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4B006896-A202-4B72-841A-909C638456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V44" i="2" s="1"/>
  <c r="U37" i="2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H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V13" i="2"/>
  <c r="U13" i="2"/>
  <c r="U26" i="2" s="1"/>
  <c r="U45" i="2" s="1"/>
  <c r="T13" i="2"/>
  <c r="S13" i="2"/>
  <c r="R13" i="2"/>
  <c r="Q13" i="2"/>
  <c r="P13" i="2"/>
  <c r="P26" i="2" s="1"/>
  <c r="O13" i="2"/>
  <c r="N13" i="2"/>
  <c r="N26" i="2" s="1"/>
  <c r="M13" i="2"/>
  <c r="M26" i="2" s="1"/>
  <c r="M45" i="2" s="1"/>
  <c r="L13" i="2"/>
  <c r="K13" i="2"/>
  <c r="K26" i="2" s="1"/>
  <c r="J13" i="2"/>
  <c r="I13" i="2"/>
  <c r="I26" i="2" s="1"/>
  <c r="H13" i="2"/>
  <c r="G13" i="2"/>
  <c r="F13" i="2"/>
  <c r="F26" i="2" s="1"/>
  <c r="E13" i="2"/>
  <c r="E26" i="2" s="1"/>
  <c r="E45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N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Z13" i="3" s="1"/>
  <c r="W13" i="3"/>
  <c r="V13" i="3"/>
  <c r="U13" i="3"/>
  <c r="U26" i="3" s="1"/>
  <c r="T13" i="3"/>
  <c r="S13" i="3"/>
  <c r="S26" i="3" s="1"/>
  <c r="R13" i="3"/>
  <c r="Q13" i="3"/>
  <c r="P13" i="3"/>
  <c r="P26" i="3" s="1"/>
  <c r="O13" i="3"/>
  <c r="N13" i="3"/>
  <c r="M13" i="3"/>
  <c r="M26" i="3" s="1"/>
  <c r="L13" i="3"/>
  <c r="L26" i="3" s="1"/>
  <c r="L45" i="3" s="1"/>
  <c r="K13" i="3"/>
  <c r="K26" i="3" s="1"/>
  <c r="J13" i="3"/>
  <c r="I13" i="3"/>
  <c r="H13" i="3"/>
  <c r="H26" i="3" s="1"/>
  <c r="G13" i="3"/>
  <c r="F13" i="3"/>
  <c r="E13" i="3"/>
  <c r="E26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U26" i="4"/>
  <c r="U45" i="4" s="1"/>
  <c r="H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V13" i="4"/>
  <c r="U13" i="4"/>
  <c r="T13" i="4"/>
  <c r="S13" i="4"/>
  <c r="R13" i="4"/>
  <c r="R26" i="4" s="1"/>
  <c r="Q13" i="4"/>
  <c r="Q26" i="4" s="1"/>
  <c r="P13" i="4"/>
  <c r="P26" i="4" s="1"/>
  <c r="O13" i="4"/>
  <c r="N13" i="4"/>
  <c r="M13" i="4"/>
  <c r="M26" i="4" s="1"/>
  <c r="L13" i="4"/>
  <c r="K13" i="4"/>
  <c r="J13" i="4"/>
  <c r="I13" i="4"/>
  <c r="I26" i="4" s="1"/>
  <c r="H13" i="4"/>
  <c r="G13" i="4"/>
  <c r="F13" i="4"/>
  <c r="E13" i="4"/>
  <c r="E26" i="4" s="1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D37" i="5"/>
  <c r="D44" i="5" s="1"/>
  <c r="C37" i="5"/>
  <c r="C44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W13" i="5"/>
  <c r="W26" i="5" s="1"/>
  <c r="V13" i="5"/>
  <c r="U13" i="5"/>
  <c r="T13" i="5"/>
  <c r="T26" i="5" s="1"/>
  <c r="T45" i="5" s="1"/>
  <c r="S13" i="5"/>
  <c r="R13" i="5"/>
  <c r="R26" i="5" s="1"/>
  <c r="Q13" i="5"/>
  <c r="Q26" i="5" s="1"/>
  <c r="P13" i="5"/>
  <c r="P26" i="5" s="1"/>
  <c r="O13" i="5"/>
  <c r="O26" i="5" s="1"/>
  <c r="N13" i="5"/>
  <c r="M13" i="5"/>
  <c r="L13" i="5"/>
  <c r="L26" i="5" s="1"/>
  <c r="L45" i="5" s="1"/>
  <c r="K13" i="5"/>
  <c r="J13" i="5"/>
  <c r="I13" i="5"/>
  <c r="I26" i="5" s="1"/>
  <c r="H13" i="5"/>
  <c r="H26" i="5" s="1"/>
  <c r="G13" i="5"/>
  <c r="G26" i="5" s="1"/>
  <c r="F13" i="5"/>
  <c r="E13" i="5"/>
  <c r="D13" i="5"/>
  <c r="D26" i="5" s="1"/>
  <c r="D45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U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W45" i="6" s="1"/>
  <c r="V13" i="6"/>
  <c r="V26" i="6" s="1"/>
  <c r="U13" i="6"/>
  <c r="T13" i="6"/>
  <c r="T26" i="6" s="1"/>
  <c r="S13" i="6"/>
  <c r="S26" i="6" s="1"/>
  <c r="S45" i="6" s="1"/>
  <c r="R13" i="6"/>
  <c r="R26" i="6" s="1"/>
  <c r="R45" i="6" s="1"/>
  <c r="Q13" i="6"/>
  <c r="Q26" i="6" s="1"/>
  <c r="P13" i="6"/>
  <c r="O13" i="6"/>
  <c r="O26" i="6" s="1"/>
  <c r="N13" i="6"/>
  <c r="N26" i="6" s="1"/>
  <c r="M13" i="6"/>
  <c r="M26" i="6" s="1"/>
  <c r="M45" i="6" s="1"/>
  <c r="L13" i="6"/>
  <c r="L26" i="6" s="1"/>
  <c r="K13" i="6"/>
  <c r="K26" i="6" s="1"/>
  <c r="K45" i="6" s="1"/>
  <c r="J13" i="6"/>
  <c r="J26" i="6" s="1"/>
  <c r="I13" i="6"/>
  <c r="I26" i="6" s="1"/>
  <c r="H13" i="6"/>
  <c r="G13" i="6"/>
  <c r="G26" i="6" s="1"/>
  <c r="G45" i="6" s="1"/>
  <c r="F13" i="6"/>
  <c r="F26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C37" i="7"/>
  <c r="X26" i="7"/>
  <c r="H26" i="7"/>
  <c r="H45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U13" i="7"/>
  <c r="U26" i="7" s="1"/>
  <c r="T13" i="7"/>
  <c r="T26" i="7" s="1"/>
  <c r="T45" i="7" s="1"/>
  <c r="S13" i="7"/>
  <c r="S26" i="7" s="1"/>
  <c r="R13" i="7"/>
  <c r="R26" i="7" s="1"/>
  <c r="Q13" i="7"/>
  <c r="Q26" i="7" s="1"/>
  <c r="P13" i="7"/>
  <c r="O13" i="7"/>
  <c r="O26" i="7" s="1"/>
  <c r="N13" i="7"/>
  <c r="M13" i="7"/>
  <c r="M26" i="7" s="1"/>
  <c r="L13" i="7"/>
  <c r="L26" i="7" s="1"/>
  <c r="K13" i="7"/>
  <c r="J13" i="7"/>
  <c r="I13" i="7"/>
  <c r="I26" i="7" s="1"/>
  <c r="H13" i="7"/>
  <c r="G13" i="7"/>
  <c r="G26" i="7" s="1"/>
  <c r="F13" i="7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U37" i="8"/>
  <c r="T37" i="8"/>
  <c r="T44" i="8" s="1"/>
  <c r="S37" i="8"/>
  <c r="S44" i="8" s="1"/>
  <c r="R37" i="8"/>
  <c r="Q37" i="8"/>
  <c r="P37" i="8"/>
  <c r="P44" i="8" s="1"/>
  <c r="O37" i="8"/>
  <c r="N37" i="8"/>
  <c r="M37" i="8"/>
  <c r="L37" i="8"/>
  <c r="K37" i="8"/>
  <c r="K44" i="8" s="1"/>
  <c r="J37" i="8"/>
  <c r="I37" i="8"/>
  <c r="H37" i="8"/>
  <c r="G37" i="8"/>
  <c r="F37" i="8"/>
  <c r="E37" i="8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L26" i="8" s="1"/>
  <c r="K25" i="8"/>
  <c r="J25" i="8"/>
  <c r="I25" i="8"/>
  <c r="H25" i="8"/>
  <c r="G25" i="8"/>
  <c r="F25" i="8"/>
  <c r="E25" i="8"/>
  <c r="D25" i="8"/>
  <c r="D26" i="8" s="1"/>
  <c r="C25" i="8"/>
  <c r="AA13" i="8"/>
  <c r="AA26" i="8" s="1"/>
  <c r="AA45" i="8" s="1"/>
  <c r="Z13" i="8"/>
  <c r="Y13" i="8"/>
  <c r="X13" i="8"/>
  <c r="W13" i="8"/>
  <c r="V13" i="8"/>
  <c r="U13" i="8"/>
  <c r="T13" i="8"/>
  <c r="S13" i="8"/>
  <c r="S26" i="8" s="1"/>
  <c r="R13" i="8"/>
  <c r="R26" i="8" s="1"/>
  <c r="Q13" i="8"/>
  <c r="P13" i="8"/>
  <c r="O13" i="8"/>
  <c r="N13" i="8"/>
  <c r="M13" i="8"/>
  <c r="L13" i="8"/>
  <c r="K13" i="8"/>
  <c r="K26" i="8" s="1"/>
  <c r="J13" i="8"/>
  <c r="J26" i="8" s="1"/>
  <c r="I13" i="8"/>
  <c r="H13" i="8"/>
  <c r="G13" i="8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E37" i="9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L26" i="9" s="1"/>
  <c r="L45" i="9" s="1"/>
  <c r="K25" i="9"/>
  <c r="J25" i="9"/>
  <c r="I25" i="9"/>
  <c r="H25" i="9"/>
  <c r="G25" i="9"/>
  <c r="F25" i="9"/>
  <c r="E25" i="9"/>
  <c r="D25" i="9"/>
  <c r="C25" i="9"/>
  <c r="AA13" i="9"/>
  <c r="AA26" i="9" s="1"/>
  <c r="Z13" i="9"/>
  <c r="Y13" i="9"/>
  <c r="Y26" i="9" s="1"/>
  <c r="X13" i="9"/>
  <c r="W13" i="9"/>
  <c r="W26" i="9" s="1"/>
  <c r="V13" i="9"/>
  <c r="U13" i="9"/>
  <c r="U26" i="9" s="1"/>
  <c r="U45" i="9" s="1"/>
  <c r="T13" i="9"/>
  <c r="S13" i="9"/>
  <c r="R13" i="9"/>
  <c r="R26" i="9" s="1"/>
  <c r="Q13" i="9"/>
  <c r="P13" i="9"/>
  <c r="O13" i="9"/>
  <c r="O26" i="9" s="1"/>
  <c r="N13" i="9"/>
  <c r="M13" i="9"/>
  <c r="M26" i="9" s="1"/>
  <c r="L13" i="9"/>
  <c r="K13" i="9"/>
  <c r="J13" i="9"/>
  <c r="J26" i="9" s="1"/>
  <c r="I13" i="9"/>
  <c r="H13" i="9"/>
  <c r="G13" i="9"/>
  <c r="G26" i="9" s="1"/>
  <c r="F13" i="9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J13" i="10"/>
  <c r="I13" i="10"/>
  <c r="I26" i="10" s="1"/>
  <c r="H13" i="10"/>
  <c r="H26" i="10" s="1"/>
  <c r="H45" i="10" s="1"/>
  <c r="G13" i="10"/>
  <c r="F13" i="10"/>
  <c r="E13" i="10"/>
  <c r="D13" i="10"/>
  <c r="D26" i="10" s="1"/>
  <c r="D45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W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V13" i="11"/>
  <c r="V26" i="11" s="1"/>
  <c r="V45" i="11" s="1"/>
  <c r="U13" i="11"/>
  <c r="T13" i="11"/>
  <c r="T26" i="11" s="1"/>
  <c r="S13" i="11"/>
  <c r="R13" i="11"/>
  <c r="R26" i="11" s="1"/>
  <c r="Q13" i="11"/>
  <c r="Q26" i="11" s="1"/>
  <c r="Q45" i="11" s="1"/>
  <c r="P13" i="11"/>
  <c r="P26" i="11" s="1"/>
  <c r="O13" i="11"/>
  <c r="N13" i="11"/>
  <c r="M13" i="11"/>
  <c r="M26" i="11" s="1"/>
  <c r="M45" i="11" s="1"/>
  <c r="L13" i="11"/>
  <c r="L26" i="11" s="1"/>
  <c r="K13" i="11"/>
  <c r="J13" i="11"/>
  <c r="J26" i="11" s="1"/>
  <c r="I13" i="11"/>
  <c r="I26" i="11" s="1"/>
  <c r="I45" i="11" s="1"/>
  <c r="H13" i="11"/>
  <c r="H26" i="11" s="1"/>
  <c r="G13" i="11"/>
  <c r="F13" i="11"/>
  <c r="F26" i="11" s="1"/>
  <c r="F45" i="11" s="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V37" i="12"/>
  <c r="V44" i="12" s="1"/>
  <c r="U37" i="12"/>
  <c r="T37" i="12"/>
  <c r="T44" i="12" s="1"/>
  <c r="S37" i="12"/>
  <c r="R37" i="12"/>
  <c r="Q37" i="12"/>
  <c r="Q44" i="12" s="1"/>
  <c r="P37" i="12"/>
  <c r="P44" i="12" s="1"/>
  <c r="O37" i="12"/>
  <c r="N37" i="12"/>
  <c r="N44" i="12" s="1"/>
  <c r="M37" i="12"/>
  <c r="L37" i="12"/>
  <c r="L44" i="12" s="1"/>
  <c r="K37" i="12"/>
  <c r="J37" i="12"/>
  <c r="I37" i="12"/>
  <c r="I44" i="12" s="1"/>
  <c r="H37" i="12"/>
  <c r="H44" i="12" s="1"/>
  <c r="G37" i="12"/>
  <c r="F37" i="12"/>
  <c r="F44" i="12" s="1"/>
  <c r="E37" i="12"/>
  <c r="D37" i="12"/>
  <c r="D44" i="12" s="1"/>
  <c r="C37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W26" i="12" s="1"/>
  <c r="V13" i="12"/>
  <c r="V26" i="12" s="1"/>
  <c r="V45" i="12" s="1"/>
  <c r="U13" i="12"/>
  <c r="U26" i="12" s="1"/>
  <c r="T13" i="12"/>
  <c r="S13" i="12"/>
  <c r="R13" i="12"/>
  <c r="R26" i="12" s="1"/>
  <c r="Q13" i="12"/>
  <c r="P13" i="12"/>
  <c r="O13" i="12"/>
  <c r="O26" i="12" s="1"/>
  <c r="N13" i="12"/>
  <c r="N26" i="12" s="1"/>
  <c r="M13" i="12"/>
  <c r="M26" i="12" s="1"/>
  <c r="L13" i="12"/>
  <c r="K13" i="12"/>
  <c r="J13" i="12"/>
  <c r="J26" i="12" s="1"/>
  <c r="I13" i="12"/>
  <c r="H13" i="12"/>
  <c r="G13" i="12"/>
  <c r="G26" i="12" s="1"/>
  <c r="F13" i="12"/>
  <c r="F26" i="12" s="1"/>
  <c r="E13" i="12"/>
  <c r="E26" i="12" s="1"/>
  <c r="D13" i="12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H37" i="13"/>
  <c r="H44" i="13" s="1"/>
  <c r="G37" i="13"/>
  <c r="G44" i="13" s="1"/>
  <c r="F37" i="13"/>
  <c r="F44" i="13" s="1"/>
  <c r="E37" i="13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D26" i="13" s="1"/>
  <c r="C25" i="13"/>
  <c r="AA13" i="13"/>
  <c r="Z13" i="13"/>
  <c r="Y13" i="13"/>
  <c r="X13" i="13"/>
  <c r="W13" i="13"/>
  <c r="W26" i="13" s="1"/>
  <c r="V13" i="13"/>
  <c r="V26" i="13" s="1"/>
  <c r="U13" i="13"/>
  <c r="U26" i="13" s="1"/>
  <c r="T13" i="13"/>
  <c r="S13" i="13"/>
  <c r="S26" i="13" s="1"/>
  <c r="R13" i="13"/>
  <c r="Q13" i="13"/>
  <c r="P13" i="13"/>
  <c r="O13" i="13"/>
  <c r="O26" i="13" s="1"/>
  <c r="N13" i="13"/>
  <c r="N26" i="13" s="1"/>
  <c r="M13" i="13"/>
  <c r="M26" i="13" s="1"/>
  <c r="L13" i="13"/>
  <c r="K13" i="13"/>
  <c r="K26" i="13" s="1"/>
  <c r="K45" i="13" s="1"/>
  <c r="J13" i="13"/>
  <c r="I13" i="13"/>
  <c r="H13" i="13"/>
  <c r="G13" i="13"/>
  <c r="G26" i="13" s="1"/>
  <c r="F13" i="13"/>
  <c r="F26" i="13" s="1"/>
  <c r="E13" i="13"/>
  <c r="E26" i="13" s="1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V37" i="14"/>
  <c r="U37" i="14"/>
  <c r="T37" i="14"/>
  <c r="S37" i="14"/>
  <c r="R37" i="14"/>
  <c r="Q37" i="14"/>
  <c r="P37" i="14"/>
  <c r="P44" i="14" s="1"/>
  <c r="O37" i="14"/>
  <c r="N37" i="14"/>
  <c r="M37" i="14"/>
  <c r="L37" i="14"/>
  <c r="K37" i="14"/>
  <c r="J37" i="14"/>
  <c r="I37" i="14"/>
  <c r="H37" i="14"/>
  <c r="H44" i="14" s="1"/>
  <c r="G37" i="14"/>
  <c r="F37" i="14"/>
  <c r="E37" i="14"/>
  <c r="D37" i="14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V26" i="14" s="1"/>
  <c r="U13" i="14"/>
  <c r="U26" i="14" s="1"/>
  <c r="T13" i="14"/>
  <c r="T26" i="14" s="1"/>
  <c r="S13" i="14"/>
  <c r="S26" i="14" s="1"/>
  <c r="R13" i="14"/>
  <c r="R26" i="14" s="1"/>
  <c r="Q13" i="14"/>
  <c r="Q26" i="14" s="1"/>
  <c r="P13" i="14"/>
  <c r="P26" i="14" s="1"/>
  <c r="P45" i="14" s="1"/>
  <c r="O13" i="14"/>
  <c r="O26" i="14" s="1"/>
  <c r="N13" i="14"/>
  <c r="N26" i="14" s="1"/>
  <c r="M13" i="14"/>
  <c r="M26" i="14" s="1"/>
  <c r="L13" i="14"/>
  <c r="L26" i="14" s="1"/>
  <c r="K13" i="14"/>
  <c r="K26" i="14" s="1"/>
  <c r="J13" i="14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Z37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W13" i="15"/>
  <c r="W26" i="15" s="1"/>
  <c r="V13" i="15"/>
  <c r="V26" i="15" s="1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O45" i="15" s="1"/>
  <c r="N13" i="15"/>
  <c r="N26" i="15" s="1"/>
  <c r="M13" i="15"/>
  <c r="L13" i="15"/>
  <c r="L26" i="15" s="1"/>
  <c r="K13" i="15"/>
  <c r="K26" i="15" s="1"/>
  <c r="K45" i="15" s="1"/>
  <c r="J13" i="15"/>
  <c r="I13" i="15"/>
  <c r="I26" i="15" s="1"/>
  <c r="H13" i="15"/>
  <c r="H26" i="15" s="1"/>
  <c r="G13" i="15"/>
  <c r="G26" i="15" s="1"/>
  <c r="G45" i="15" s="1"/>
  <c r="F13" i="15"/>
  <c r="F26" i="15" s="1"/>
  <c r="E13" i="15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I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W26" i="16" s="1"/>
  <c r="V13" i="16"/>
  <c r="V26" i="16" s="1"/>
  <c r="U13" i="16"/>
  <c r="T13" i="16"/>
  <c r="T26" i="16" s="1"/>
  <c r="S13" i="16"/>
  <c r="S26" i="16" s="1"/>
  <c r="R13" i="16"/>
  <c r="Q13" i="16"/>
  <c r="Q26" i="16" s="1"/>
  <c r="Q45" i="16" s="1"/>
  <c r="P13" i="16"/>
  <c r="P26" i="16" s="1"/>
  <c r="P45" i="16" s="1"/>
  <c r="O13" i="16"/>
  <c r="O26" i="16" s="1"/>
  <c r="N13" i="16"/>
  <c r="N26" i="16" s="1"/>
  <c r="N45" i="16" s="1"/>
  <c r="M13" i="16"/>
  <c r="M26" i="16" s="1"/>
  <c r="L13" i="16"/>
  <c r="L26" i="16" s="1"/>
  <c r="K13" i="16"/>
  <c r="K26" i="16" s="1"/>
  <c r="J13" i="16"/>
  <c r="I13" i="16"/>
  <c r="I26" i="16" s="1"/>
  <c r="H13" i="16"/>
  <c r="H26" i="16" s="1"/>
  <c r="H45" i="16" s="1"/>
  <c r="G13" i="16"/>
  <c r="G26" i="16" s="1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Y45" i="17" s="1"/>
  <c r="X13" i="17"/>
  <c r="W13" i="17"/>
  <c r="W26" i="17" s="1"/>
  <c r="V13" i="17"/>
  <c r="V26" i="17" s="1"/>
  <c r="U13" i="17"/>
  <c r="T13" i="17"/>
  <c r="T26" i="17" s="1"/>
  <c r="S13" i="17"/>
  <c r="S26" i="17" s="1"/>
  <c r="S45" i="17" s="1"/>
  <c r="R13" i="17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I13" i="17"/>
  <c r="I26" i="17" s="1"/>
  <c r="I45" i="17" s="1"/>
  <c r="H13" i="17"/>
  <c r="H26" i="17" s="1"/>
  <c r="H45" i="17" s="1"/>
  <c r="G13" i="17"/>
  <c r="G26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T13" i="18"/>
  <c r="T26" i="18" s="1"/>
  <c r="S13" i="18"/>
  <c r="S26" i="18" s="1"/>
  <c r="R13" i="18"/>
  <c r="Q13" i="18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L26" i="18" s="1"/>
  <c r="K13" i="18"/>
  <c r="K26" i="18" s="1"/>
  <c r="J13" i="18"/>
  <c r="I13" i="18"/>
  <c r="I26" i="18" s="1"/>
  <c r="H13" i="18"/>
  <c r="H26" i="18" s="1"/>
  <c r="H45" i="18" s="1"/>
  <c r="G13" i="18"/>
  <c r="G26" i="18" s="1"/>
  <c r="F13" i="18"/>
  <c r="F26" i="18" s="1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W13" i="19"/>
  <c r="W26" i="19" s="1"/>
  <c r="V13" i="19"/>
  <c r="V26" i="19" s="1"/>
  <c r="U13" i="19"/>
  <c r="T13" i="19"/>
  <c r="T26" i="19" s="1"/>
  <c r="S13" i="19"/>
  <c r="S26" i="19" s="1"/>
  <c r="R13" i="19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I13" i="19"/>
  <c r="I26" i="19" s="1"/>
  <c r="I45" i="19" s="1"/>
  <c r="H13" i="19"/>
  <c r="H26" i="19" s="1"/>
  <c r="H45" i="19" s="1"/>
  <c r="G13" i="19"/>
  <c r="G26" i="19" s="1"/>
  <c r="F13" i="19"/>
  <c r="F26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V45" i="20" s="1"/>
  <c r="U13" i="20"/>
  <c r="T13" i="20"/>
  <c r="T26" i="20" s="1"/>
  <c r="S13" i="20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N45" i="20" s="1"/>
  <c r="M13" i="20"/>
  <c r="M26" i="20" s="1"/>
  <c r="M45" i="20" s="1"/>
  <c r="L13" i="20"/>
  <c r="L26" i="20" s="1"/>
  <c r="L45" i="20" s="1"/>
  <c r="K13" i="20"/>
  <c r="J13" i="20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P26" i="21"/>
  <c r="P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U13" i="21"/>
  <c r="U26" i="21" s="1"/>
  <c r="T13" i="21"/>
  <c r="T26" i="21" s="1"/>
  <c r="S13" i="21"/>
  <c r="S26" i="21" s="1"/>
  <c r="R13" i="21"/>
  <c r="Q13" i="21"/>
  <c r="Q26" i="21" s="1"/>
  <c r="P13" i="21"/>
  <c r="O13" i="21"/>
  <c r="O26" i="21" s="1"/>
  <c r="N13" i="21"/>
  <c r="M13" i="21"/>
  <c r="M26" i="21" s="1"/>
  <c r="M45" i="21" s="1"/>
  <c r="L13" i="21"/>
  <c r="L26" i="21" s="1"/>
  <c r="K13" i="21"/>
  <c r="K26" i="21" s="1"/>
  <c r="J13" i="21"/>
  <c r="I13" i="21"/>
  <c r="I26" i="21" s="1"/>
  <c r="H13" i="21"/>
  <c r="H26" i="21" s="1"/>
  <c r="H45" i="21" s="1"/>
  <c r="G13" i="21"/>
  <c r="G26" i="21" s="1"/>
  <c r="F13" i="21"/>
  <c r="E13" i="21"/>
  <c r="E26" i="21" s="1"/>
  <c r="E45" i="21" s="1"/>
  <c r="D13" i="21"/>
  <c r="D26" i="21" s="1"/>
  <c r="D45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Z37" i="22"/>
  <c r="Y37" i="22"/>
  <c r="X37" i="22"/>
  <c r="W37" i="22"/>
  <c r="V37" i="22"/>
  <c r="U37" i="22"/>
  <c r="U44" i="22" s="1"/>
  <c r="T37" i="22"/>
  <c r="T44" i="22" s="1"/>
  <c r="S37" i="22"/>
  <c r="R37" i="22"/>
  <c r="R44" i="22" s="1"/>
  <c r="Q37" i="22"/>
  <c r="P37" i="22"/>
  <c r="O37" i="22"/>
  <c r="O44" i="22" s="1"/>
  <c r="N37" i="22"/>
  <c r="N44" i="22" s="1"/>
  <c r="M37" i="22"/>
  <c r="M44" i="22" s="1"/>
  <c r="L37" i="22"/>
  <c r="L44" i="22" s="1"/>
  <c r="K37" i="22"/>
  <c r="J37" i="22"/>
  <c r="J44" i="22" s="1"/>
  <c r="I37" i="22"/>
  <c r="H37" i="22"/>
  <c r="G37" i="22"/>
  <c r="F37" i="22"/>
  <c r="F44" i="22" s="1"/>
  <c r="E37" i="22"/>
  <c r="E44" i="22" s="1"/>
  <c r="D37" i="22"/>
  <c r="D44" i="22" s="1"/>
  <c r="C37" i="22"/>
  <c r="AA26" i="22"/>
  <c r="AA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V13" i="22"/>
  <c r="U13" i="22"/>
  <c r="T13" i="22"/>
  <c r="T26" i="22" s="1"/>
  <c r="S13" i="22"/>
  <c r="R13" i="22"/>
  <c r="R26" i="22" s="1"/>
  <c r="Q13" i="22"/>
  <c r="Q26" i="22" s="1"/>
  <c r="P13" i="22"/>
  <c r="P26" i="22" s="1"/>
  <c r="O13" i="22"/>
  <c r="N13" i="22"/>
  <c r="M13" i="22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E13" i="22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X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V13" i="23"/>
  <c r="V26" i="23" s="1"/>
  <c r="V45" i="23" s="1"/>
  <c r="U13" i="23"/>
  <c r="U26" i="23" s="1"/>
  <c r="U45" i="23" s="1"/>
  <c r="T13" i="23"/>
  <c r="T26" i="23" s="1"/>
  <c r="S13" i="23"/>
  <c r="S26" i="23" s="1"/>
  <c r="R13" i="23"/>
  <c r="R26" i="23" s="1"/>
  <c r="Q13" i="23"/>
  <c r="Q26" i="23" s="1"/>
  <c r="P13" i="23"/>
  <c r="P26" i="23" s="1"/>
  <c r="O13" i="23"/>
  <c r="N13" i="23"/>
  <c r="N26" i="23" s="1"/>
  <c r="M13" i="23"/>
  <c r="M26" i="23" s="1"/>
  <c r="L13" i="23"/>
  <c r="L26" i="23" s="1"/>
  <c r="K13" i="23"/>
  <c r="K26" i="23" s="1"/>
  <c r="K45" i="23" s="1"/>
  <c r="J13" i="23"/>
  <c r="I13" i="23"/>
  <c r="I26" i="23" s="1"/>
  <c r="H13" i="23"/>
  <c r="H26" i="23" s="1"/>
  <c r="G13" i="23"/>
  <c r="F13" i="23"/>
  <c r="F26" i="23" s="1"/>
  <c r="E13" i="23"/>
  <c r="E26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H37" i="24"/>
  <c r="G37" i="24"/>
  <c r="G44" i="24" s="1"/>
  <c r="F37" i="24"/>
  <c r="F44" i="24" s="1"/>
  <c r="E37" i="24"/>
  <c r="E44" i="24" s="1"/>
  <c r="D37" i="24"/>
  <c r="D44" i="24" s="1"/>
  <c r="C37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W13" i="24"/>
  <c r="V13" i="24"/>
  <c r="U13" i="24"/>
  <c r="T13" i="24"/>
  <c r="T26" i="24" s="1"/>
  <c r="S13" i="24"/>
  <c r="S26" i="24" s="1"/>
  <c r="R13" i="24"/>
  <c r="R26" i="24" s="1"/>
  <c r="Q13" i="24"/>
  <c r="P13" i="24"/>
  <c r="P26" i="24" s="1"/>
  <c r="O13" i="24"/>
  <c r="N13" i="24"/>
  <c r="M13" i="24"/>
  <c r="L13" i="24"/>
  <c r="L26" i="24" s="1"/>
  <c r="K13" i="24"/>
  <c r="K26" i="24" s="1"/>
  <c r="J13" i="24"/>
  <c r="J26" i="24" s="1"/>
  <c r="I13" i="24"/>
  <c r="H13" i="24"/>
  <c r="G13" i="24"/>
  <c r="F13" i="24"/>
  <c r="E13" i="24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W13" i="25"/>
  <c r="W26" i="25" s="1"/>
  <c r="W45" i="25" s="1"/>
  <c r="V13" i="25"/>
  <c r="V26" i="25" s="1"/>
  <c r="U13" i="25"/>
  <c r="U26" i="25" s="1"/>
  <c r="T13" i="25"/>
  <c r="S13" i="25"/>
  <c r="S26" i="25" s="1"/>
  <c r="R13" i="25"/>
  <c r="Q13" i="25"/>
  <c r="P13" i="25"/>
  <c r="P26" i="25" s="1"/>
  <c r="P45" i="25" s="1"/>
  <c r="O13" i="25"/>
  <c r="N13" i="25"/>
  <c r="N26" i="25" s="1"/>
  <c r="M13" i="25"/>
  <c r="M26" i="25" s="1"/>
  <c r="L13" i="25"/>
  <c r="K13" i="25"/>
  <c r="K26" i="25" s="1"/>
  <c r="J13" i="25"/>
  <c r="J26" i="25" s="1"/>
  <c r="I13" i="25"/>
  <c r="I26" i="25" s="1"/>
  <c r="I45" i="25" s="1"/>
  <c r="H13" i="25"/>
  <c r="H26" i="25" s="1"/>
  <c r="H45" i="25" s="1"/>
  <c r="G13" i="25"/>
  <c r="F13" i="25"/>
  <c r="F26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W26" i="26"/>
  <c r="W45" i="26" s="1"/>
  <c r="O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V13" i="26"/>
  <c r="V26" i="26" s="1"/>
  <c r="U13" i="26"/>
  <c r="T13" i="26"/>
  <c r="S13" i="26"/>
  <c r="S26" i="26" s="1"/>
  <c r="S45" i="26" s="1"/>
  <c r="R13" i="26"/>
  <c r="Q13" i="26"/>
  <c r="P13" i="26"/>
  <c r="P26" i="26" s="1"/>
  <c r="O13" i="26"/>
  <c r="N13" i="26"/>
  <c r="N26" i="26" s="1"/>
  <c r="M13" i="26"/>
  <c r="L13" i="26"/>
  <c r="K13" i="26"/>
  <c r="K26" i="26" s="1"/>
  <c r="K45" i="26" s="1"/>
  <c r="J13" i="26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E45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P26" i="27"/>
  <c r="O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W45" i="27" s="1"/>
  <c r="V13" i="27"/>
  <c r="V26" i="27" s="1"/>
  <c r="U13" i="27"/>
  <c r="U26" i="27" s="1"/>
  <c r="U45" i="27" s="1"/>
  <c r="T13" i="27"/>
  <c r="S13" i="27"/>
  <c r="S26" i="27" s="1"/>
  <c r="S45" i="27" s="1"/>
  <c r="R13" i="27"/>
  <c r="Q13" i="27"/>
  <c r="P13" i="27"/>
  <c r="O13" i="27"/>
  <c r="N13" i="27"/>
  <c r="N26" i="27" s="1"/>
  <c r="M13" i="27"/>
  <c r="M26" i="27" s="1"/>
  <c r="L13" i="27"/>
  <c r="K13" i="27"/>
  <c r="K26" i="27" s="1"/>
  <c r="K45" i="27" s="1"/>
  <c r="J13" i="27"/>
  <c r="I13" i="27"/>
  <c r="I26" i="27" s="1"/>
  <c r="H13" i="27"/>
  <c r="H26" i="27" s="1"/>
  <c r="G13" i="27"/>
  <c r="G26" i="27" s="1"/>
  <c r="G45" i="27" s="1"/>
  <c r="F13" i="27"/>
  <c r="F26" i="27" s="1"/>
  <c r="E13" i="27"/>
  <c r="E26" i="27" s="1"/>
  <c r="E45" i="27" s="1"/>
  <c r="D13" i="27"/>
  <c r="C13" i="27"/>
  <c r="C26" i="27" s="1"/>
  <c r="C45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Z13" i="28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T13" i="28"/>
  <c r="T26" i="28" s="1"/>
  <c r="T45" i="28" s="1"/>
  <c r="S13" i="28"/>
  <c r="S26" i="28" s="1"/>
  <c r="S45" i="28" s="1"/>
  <c r="R13" i="28"/>
  <c r="Q13" i="28"/>
  <c r="P13" i="28"/>
  <c r="P26" i="28" s="1"/>
  <c r="O13" i="28"/>
  <c r="O26" i="28" s="1"/>
  <c r="N13" i="28"/>
  <c r="N26" i="28" s="1"/>
  <c r="M13" i="28"/>
  <c r="M26" i="28" s="1"/>
  <c r="M45" i="28" s="1"/>
  <c r="L13" i="28"/>
  <c r="L26" i="28" s="1"/>
  <c r="K13" i="28"/>
  <c r="K26" i="28" s="1"/>
  <c r="K45" i="28" s="1"/>
  <c r="J13" i="28"/>
  <c r="I13" i="28"/>
  <c r="H13" i="28"/>
  <c r="H26" i="28" s="1"/>
  <c r="G13" i="28"/>
  <c r="G26" i="28" s="1"/>
  <c r="F13" i="28"/>
  <c r="F26" i="28" s="1"/>
  <c r="E13" i="28"/>
  <c r="E26" i="28" s="1"/>
  <c r="E45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Z25" i="29" s="1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W13" i="29"/>
  <c r="W26" i="29" s="1"/>
  <c r="W45" i="29" s="1"/>
  <c r="V13" i="29"/>
  <c r="U13" i="29"/>
  <c r="T13" i="29"/>
  <c r="T26" i="29" s="1"/>
  <c r="S13" i="29"/>
  <c r="S26" i="29" s="1"/>
  <c r="R13" i="29"/>
  <c r="R26" i="29" s="1"/>
  <c r="Q13" i="29"/>
  <c r="P13" i="29"/>
  <c r="P26" i="29" s="1"/>
  <c r="O13" i="29"/>
  <c r="O26" i="29" s="1"/>
  <c r="O45" i="29" s="1"/>
  <c r="N13" i="29"/>
  <c r="M13" i="29"/>
  <c r="L13" i="29"/>
  <c r="L26" i="29" s="1"/>
  <c r="K13" i="29"/>
  <c r="K26" i="29" s="1"/>
  <c r="J13" i="29"/>
  <c r="J26" i="29" s="1"/>
  <c r="I13" i="29"/>
  <c r="H13" i="29"/>
  <c r="H26" i="29" s="1"/>
  <c r="G13" i="29"/>
  <c r="G26" i="29" s="1"/>
  <c r="G45" i="29" s="1"/>
  <c r="F13" i="29"/>
  <c r="E13" i="29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Z25" i="30"/>
  <c r="Y25" i="30"/>
  <c r="Y26" i="30" s="1"/>
  <c r="Y45" i="30" s="1"/>
  <c r="X25" i="30"/>
  <c r="W25" i="30"/>
  <c r="V25" i="30"/>
  <c r="U25" i="30"/>
  <c r="T25" i="30"/>
  <c r="S25" i="30"/>
  <c r="R25" i="30"/>
  <c r="Q25" i="30"/>
  <c r="Q26" i="30" s="1"/>
  <c r="Q45" i="30" s="1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X13" i="30"/>
  <c r="X26" i="30" s="1"/>
  <c r="Z26" i="30" s="1"/>
  <c r="W13" i="30"/>
  <c r="W26" i="30" s="1"/>
  <c r="V13" i="30"/>
  <c r="V26" i="30" s="1"/>
  <c r="V45" i="30" s="1"/>
  <c r="U13" i="30"/>
  <c r="T13" i="30"/>
  <c r="T26" i="30" s="1"/>
  <c r="T45" i="30" s="1"/>
  <c r="S13" i="30"/>
  <c r="R13" i="30"/>
  <c r="Q13" i="30"/>
  <c r="P13" i="30"/>
  <c r="P26" i="30" s="1"/>
  <c r="O13" i="30"/>
  <c r="O26" i="30" s="1"/>
  <c r="N13" i="30"/>
  <c r="N26" i="30" s="1"/>
  <c r="M13" i="30"/>
  <c r="L13" i="30"/>
  <c r="L26" i="30" s="1"/>
  <c r="L45" i="30" s="1"/>
  <c r="K13" i="30"/>
  <c r="J13" i="30"/>
  <c r="I13" i="30"/>
  <c r="H13" i="30"/>
  <c r="H26" i="30" s="1"/>
  <c r="G13" i="30"/>
  <c r="G26" i="30" s="1"/>
  <c r="F13" i="30"/>
  <c r="F26" i="30" s="1"/>
  <c r="E13" i="30"/>
  <c r="D13" i="30"/>
  <c r="D26" i="30" s="1"/>
  <c r="D45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X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Z13" i="31" s="1"/>
  <c r="W13" i="31"/>
  <c r="V13" i="31"/>
  <c r="V26" i="31" s="1"/>
  <c r="U13" i="31"/>
  <c r="T13" i="31"/>
  <c r="T26" i="31" s="1"/>
  <c r="T45" i="31" s="1"/>
  <c r="S13" i="31"/>
  <c r="S26" i="31" s="1"/>
  <c r="R13" i="31"/>
  <c r="Q13" i="31"/>
  <c r="P13" i="31"/>
  <c r="P26" i="31" s="1"/>
  <c r="O13" i="31"/>
  <c r="N13" i="31"/>
  <c r="N26" i="31" s="1"/>
  <c r="N45" i="31" s="1"/>
  <c r="M13" i="31"/>
  <c r="L13" i="31"/>
  <c r="L26" i="31" s="1"/>
  <c r="L45" i="31" s="1"/>
  <c r="K13" i="31"/>
  <c r="K26" i="31" s="1"/>
  <c r="J13" i="31"/>
  <c r="I13" i="31"/>
  <c r="H13" i="31"/>
  <c r="H26" i="31" s="1"/>
  <c r="G13" i="31"/>
  <c r="F13" i="31"/>
  <c r="E13" i="3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T13" i="32"/>
  <c r="T26" i="32" s="1"/>
  <c r="S13" i="32"/>
  <c r="R13" i="32"/>
  <c r="Q13" i="32"/>
  <c r="Q26" i="32" s="1"/>
  <c r="Q45" i="32" s="1"/>
  <c r="P13" i="32"/>
  <c r="O13" i="32"/>
  <c r="O26" i="32" s="1"/>
  <c r="N13" i="32"/>
  <c r="N26" i="32" s="1"/>
  <c r="M13" i="32"/>
  <c r="M26" i="32" s="1"/>
  <c r="L13" i="32"/>
  <c r="L26" i="32" s="1"/>
  <c r="L45" i="32" s="1"/>
  <c r="K13" i="32"/>
  <c r="J13" i="32"/>
  <c r="J26" i="32" s="1"/>
  <c r="J45" i="32" s="1"/>
  <c r="I13" i="32"/>
  <c r="I26" i="32" s="1"/>
  <c r="I45" i="32" s="1"/>
  <c r="H13" i="32"/>
  <c r="G13" i="32"/>
  <c r="G26" i="32" s="1"/>
  <c r="F13" i="32"/>
  <c r="F26" i="32" s="1"/>
  <c r="E13" i="32"/>
  <c r="E26" i="32" s="1"/>
  <c r="D13" i="32"/>
  <c r="D26" i="32" s="1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V45" i="33" s="1"/>
  <c r="U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U37" i="33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G44" i="33" s="1"/>
  <c r="F37" i="33"/>
  <c r="F44" i="33" s="1"/>
  <c r="F45" i="33" s="1"/>
  <c r="E37" i="33"/>
  <c r="E44" i="33" s="1"/>
  <c r="D37" i="33"/>
  <c r="D44" i="33" s="1"/>
  <c r="C37" i="33"/>
  <c r="C44" i="33" s="1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X13" i="33"/>
  <c r="W13" i="33"/>
  <c r="V13" i="33"/>
  <c r="V26" i="33" s="1"/>
  <c r="U13" i="33"/>
  <c r="T13" i="33"/>
  <c r="T26" i="33" s="1"/>
  <c r="S13" i="33"/>
  <c r="S26" i="33" s="1"/>
  <c r="R13" i="33"/>
  <c r="R26" i="33" s="1"/>
  <c r="R45" i="33" s="1"/>
  <c r="Q13" i="33"/>
  <c r="P13" i="33"/>
  <c r="O13" i="33"/>
  <c r="O26" i="33" s="1"/>
  <c r="N13" i="33"/>
  <c r="N26" i="33" s="1"/>
  <c r="M13" i="33"/>
  <c r="L13" i="33"/>
  <c r="L26" i="33" s="1"/>
  <c r="K13" i="33"/>
  <c r="K26" i="33" s="1"/>
  <c r="J13" i="33"/>
  <c r="J26" i="33" s="1"/>
  <c r="J45" i="33" s="1"/>
  <c r="I13" i="33"/>
  <c r="H13" i="33"/>
  <c r="G13" i="33"/>
  <c r="F13" i="33"/>
  <c r="F26" i="33" s="1"/>
  <c r="E13" i="33"/>
  <c r="D13" i="33"/>
  <c r="D26" i="33" s="1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O44" i="34"/>
  <c r="N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W13" i="34"/>
  <c r="W26" i="34" s="1"/>
  <c r="V13" i="34"/>
  <c r="V26" i="34" s="1"/>
  <c r="U13" i="34"/>
  <c r="U26" i="34" s="1"/>
  <c r="T13" i="34"/>
  <c r="T26" i="34" s="1"/>
  <c r="S13" i="34"/>
  <c r="R13" i="34"/>
  <c r="R26" i="34" s="1"/>
  <c r="R45" i="34" s="1"/>
  <c r="Q13" i="34"/>
  <c r="Q26" i="34" s="1"/>
  <c r="P13" i="34"/>
  <c r="P26" i="34" s="1"/>
  <c r="O13" i="34"/>
  <c r="O26" i="34" s="1"/>
  <c r="N13" i="34"/>
  <c r="N26" i="34" s="1"/>
  <c r="M13" i="34"/>
  <c r="M26" i="34" s="1"/>
  <c r="L13" i="34"/>
  <c r="L26" i="34" s="1"/>
  <c r="K13" i="34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D26" i="34" s="1"/>
  <c r="C13" i="34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W44" i="35" s="1"/>
  <c r="V37" i="35"/>
  <c r="V44" i="35" s="1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AA25" i="35"/>
  <c r="Y25" i="35"/>
  <c r="X25" i="35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X13" i="35"/>
  <c r="X26" i="35" s="1"/>
  <c r="W13" i="35"/>
  <c r="W26" i="35" s="1"/>
  <c r="V13" i="35"/>
  <c r="V26" i="35" s="1"/>
  <c r="U13" i="35"/>
  <c r="U26" i="35" s="1"/>
  <c r="T13" i="35"/>
  <c r="S13" i="35"/>
  <c r="S26" i="35" s="1"/>
  <c r="S45" i="35" s="1"/>
  <c r="R13" i="35"/>
  <c r="R26" i="35" s="1"/>
  <c r="Q13" i="35"/>
  <c r="P13" i="35"/>
  <c r="P26" i="35" s="1"/>
  <c r="P45" i="35" s="1"/>
  <c r="O13" i="35"/>
  <c r="O26" i="35" s="1"/>
  <c r="N13" i="35"/>
  <c r="N26" i="35" s="1"/>
  <c r="M13" i="35"/>
  <c r="M26" i="35" s="1"/>
  <c r="L13" i="35"/>
  <c r="K13" i="35"/>
  <c r="K26" i="35" s="1"/>
  <c r="K45" i="35" s="1"/>
  <c r="J13" i="35"/>
  <c r="J26" i="35" s="1"/>
  <c r="I13" i="35"/>
  <c r="H13" i="35"/>
  <c r="H26" i="35" s="1"/>
  <c r="H45" i="35" s="1"/>
  <c r="G13" i="35"/>
  <c r="G26" i="35" s="1"/>
  <c r="F13" i="35"/>
  <c r="F26" i="35" s="1"/>
  <c r="E13" i="35"/>
  <c r="E26" i="35" s="1"/>
  <c r="D13" i="35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H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W26" i="36" s="1"/>
  <c r="V13" i="36"/>
  <c r="V26" i="36" s="1"/>
  <c r="U13" i="36"/>
  <c r="U26" i="36" s="1"/>
  <c r="T13" i="36"/>
  <c r="T26" i="36" s="1"/>
  <c r="T45" i="36" s="1"/>
  <c r="S13" i="36"/>
  <c r="R13" i="36"/>
  <c r="Q13" i="36"/>
  <c r="P13" i="36"/>
  <c r="P26" i="36" s="1"/>
  <c r="O13" i="36"/>
  <c r="O26" i="36" s="1"/>
  <c r="N13" i="36"/>
  <c r="N26" i="36" s="1"/>
  <c r="M13" i="36"/>
  <c r="M26" i="36" s="1"/>
  <c r="L13" i="36"/>
  <c r="L26" i="36" s="1"/>
  <c r="K13" i="36"/>
  <c r="J13" i="36"/>
  <c r="I13" i="36"/>
  <c r="I26" i="36" s="1"/>
  <c r="H13" i="36"/>
  <c r="G13" i="36"/>
  <c r="G26" i="36" s="1"/>
  <c r="F13" i="36"/>
  <c r="F26" i="36" s="1"/>
  <c r="E13" i="36"/>
  <c r="E26" i="36" s="1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AA25" i="37"/>
  <c r="Y25" i="37"/>
  <c r="X25" i="37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Z13" i="37"/>
  <c r="Y13" i="37"/>
  <c r="X13" i="37"/>
  <c r="X26" i="37" s="1"/>
  <c r="W13" i="37"/>
  <c r="W26" i="37" s="1"/>
  <c r="V13" i="37"/>
  <c r="V26" i="37" s="1"/>
  <c r="U13" i="37"/>
  <c r="T13" i="37"/>
  <c r="S13" i="37"/>
  <c r="S26" i="37" s="1"/>
  <c r="S45" i="37" s="1"/>
  <c r="R13" i="37"/>
  <c r="Q13" i="37"/>
  <c r="P13" i="37"/>
  <c r="P26" i="37" s="1"/>
  <c r="P45" i="37" s="1"/>
  <c r="O13" i="37"/>
  <c r="O26" i="37" s="1"/>
  <c r="N13" i="37"/>
  <c r="N26" i="37" s="1"/>
  <c r="M13" i="37"/>
  <c r="L13" i="37"/>
  <c r="K13" i="37"/>
  <c r="K26" i="37" s="1"/>
  <c r="K45" i="37" s="1"/>
  <c r="J13" i="37"/>
  <c r="I13" i="37"/>
  <c r="H13" i="37"/>
  <c r="H26" i="37" s="1"/>
  <c r="G13" i="37"/>
  <c r="G26" i="37" s="1"/>
  <c r="F13" i="37"/>
  <c r="F26" i="37" s="1"/>
  <c r="E13" i="37"/>
  <c r="D13" i="37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E44" i="38" s="1"/>
  <c r="D37" i="38"/>
  <c r="D44" i="38" s="1"/>
  <c r="C37" i="38"/>
  <c r="C44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X26" i="38" s="1"/>
  <c r="W13" i="38"/>
  <c r="V13" i="38"/>
  <c r="V26" i="38" s="1"/>
  <c r="U13" i="38"/>
  <c r="U26" i="38" s="1"/>
  <c r="T13" i="38"/>
  <c r="T26" i="38" s="1"/>
  <c r="S13" i="38"/>
  <c r="R13" i="38"/>
  <c r="R26" i="38" s="1"/>
  <c r="Q13" i="38"/>
  <c r="P13" i="38"/>
  <c r="P26" i="38" s="1"/>
  <c r="P45" i="38" s="1"/>
  <c r="O13" i="38"/>
  <c r="N13" i="38"/>
  <c r="N26" i="38" s="1"/>
  <c r="M13" i="38"/>
  <c r="M26" i="38" s="1"/>
  <c r="L13" i="38"/>
  <c r="L26" i="38" s="1"/>
  <c r="K13" i="38"/>
  <c r="J13" i="38"/>
  <c r="J26" i="38" s="1"/>
  <c r="I13" i="38"/>
  <c r="I26" i="38" s="1"/>
  <c r="I45" i="38" s="1"/>
  <c r="H13" i="38"/>
  <c r="H26" i="38" s="1"/>
  <c r="H45" i="38" s="1"/>
  <c r="G13" i="38"/>
  <c r="F13" i="38"/>
  <c r="F26" i="38" s="1"/>
  <c r="E13" i="38"/>
  <c r="E26" i="38" s="1"/>
  <c r="D13" i="38"/>
  <c r="D26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N44" i="39" s="1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D44" i="39" s="1"/>
  <c r="C37" i="39"/>
  <c r="C44" i="39" s="1"/>
  <c r="P26" i="39"/>
  <c r="H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X13" i="39"/>
  <c r="X26" i="39" s="1"/>
  <c r="W13" i="39"/>
  <c r="W26" i="39" s="1"/>
  <c r="V13" i="39"/>
  <c r="V26" i="39" s="1"/>
  <c r="U13" i="39"/>
  <c r="T13" i="39"/>
  <c r="S13" i="39"/>
  <c r="R13" i="39"/>
  <c r="R26" i="39" s="1"/>
  <c r="Q13" i="39"/>
  <c r="P13" i="39"/>
  <c r="O13" i="39"/>
  <c r="O26" i="39" s="1"/>
  <c r="N13" i="39"/>
  <c r="N26" i="39" s="1"/>
  <c r="N45" i="39" s="1"/>
  <c r="M13" i="39"/>
  <c r="L13" i="39"/>
  <c r="K13" i="39"/>
  <c r="J13" i="39"/>
  <c r="I13" i="39"/>
  <c r="H13" i="39"/>
  <c r="G13" i="39"/>
  <c r="G26" i="39" s="1"/>
  <c r="F13" i="39"/>
  <c r="F26" i="39" s="1"/>
  <c r="F45" i="39" s="1"/>
  <c r="E13" i="39"/>
  <c r="D13" i="39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W44" i="40" s="1"/>
  <c r="V37" i="40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E44" i="40" s="1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X13" i="40"/>
  <c r="Z13" i="40" s="1"/>
  <c r="W13" i="40"/>
  <c r="W26" i="40" s="1"/>
  <c r="V13" i="40"/>
  <c r="U13" i="40"/>
  <c r="U26" i="40" s="1"/>
  <c r="T13" i="40"/>
  <c r="T26" i="40" s="1"/>
  <c r="S13" i="40"/>
  <c r="R13" i="40"/>
  <c r="Q13" i="40"/>
  <c r="Q26" i="40" s="1"/>
  <c r="Q45" i="40" s="1"/>
  <c r="P13" i="40"/>
  <c r="P26" i="40" s="1"/>
  <c r="P45" i="40" s="1"/>
  <c r="O13" i="40"/>
  <c r="O26" i="40" s="1"/>
  <c r="N13" i="40"/>
  <c r="M13" i="40"/>
  <c r="M26" i="40" s="1"/>
  <c r="L13" i="40"/>
  <c r="L26" i="40" s="1"/>
  <c r="K13" i="40"/>
  <c r="J13" i="40"/>
  <c r="J26" i="40" s="1"/>
  <c r="J45" i="40" s="1"/>
  <c r="I13" i="40"/>
  <c r="H13" i="40"/>
  <c r="H26" i="40" s="1"/>
  <c r="G13" i="40"/>
  <c r="G26" i="40" s="1"/>
  <c r="F13" i="40"/>
  <c r="E13" i="40"/>
  <c r="E26" i="40" s="1"/>
  <c r="D13" i="40"/>
  <c r="D26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M37" i="41"/>
  <c r="M44" i="41" s="1"/>
  <c r="L37" i="41"/>
  <c r="L44" i="41" s="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D44" i="41" s="1"/>
  <c r="C37" i="41"/>
  <c r="C44" i="41" s="1"/>
  <c r="J26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W13" i="41"/>
  <c r="W26" i="41" s="1"/>
  <c r="V13" i="41"/>
  <c r="U13" i="41"/>
  <c r="T13" i="41"/>
  <c r="T26" i="41" s="1"/>
  <c r="T45" i="41" s="1"/>
  <c r="S13" i="41"/>
  <c r="R13" i="41"/>
  <c r="R26" i="41" s="1"/>
  <c r="Q13" i="41"/>
  <c r="Q26" i="41" s="1"/>
  <c r="P13" i="41"/>
  <c r="P26" i="41" s="1"/>
  <c r="P45" i="41" s="1"/>
  <c r="O13" i="41"/>
  <c r="O26" i="41" s="1"/>
  <c r="N13" i="41"/>
  <c r="M13" i="41"/>
  <c r="L13" i="41"/>
  <c r="L26" i="41" s="1"/>
  <c r="L45" i="41" s="1"/>
  <c r="K13" i="41"/>
  <c r="J13" i="41"/>
  <c r="I13" i="41"/>
  <c r="H13" i="41"/>
  <c r="H26" i="41" s="1"/>
  <c r="H45" i="41" s="1"/>
  <c r="G13" i="41"/>
  <c r="G26" i="41" s="1"/>
  <c r="G45" i="41" s="1"/>
  <c r="F13" i="41"/>
  <c r="E13" i="41"/>
  <c r="D13" i="41"/>
  <c r="D26" i="41" s="1"/>
  <c r="D45" i="41" s="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U44" i="42"/>
  <c r="U45" i="42" s="1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U37" i="42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E37" i="42"/>
  <c r="E44" i="42" s="1"/>
  <c r="D37" i="42"/>
  <c r="D44" i="42" s="1"/>
  <c r="C37" i="42"/>
  <c r="C44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X13" i="42"/>
  <c r="Z13" i="42" s="1"/>
  <c r="W13" i="42"/>
  <c r="W26" i="42" s="1"/>
  <c r="V13" i="42"/>
  <c r="V26" i="42" s="1"/>
  <c r="U13" i="42"/>
  <c r="U26" i="42" s="1"/>
  <c r="T13" i="42"/>
  <c r="S13" i="42"/>
  <c r="S26" i="42" s="1"/>
  <c r="R13" i="42"/>
  <c r="R26" i="42" s="1"/>
  <c r="R45" i="42" s="1"/>
  <c r="Q13" i="42"/>
  <c r="P13" i="42"/>
  <c r="P26" i="42" s="1"/>
  <c r="O13" i="42"/>
  <c r="O26" i="42" s="1"/>
  <c r="N13" i="42"/>
  <c r="N26" i="42" s="1"/>
  <c r="M13" i="42"/>
  <c r="M26" i="42" s="1"/>
  <c r="M45" i="42" s="1"/>
  <c r="L13" i="42"/>
  <c r="K13" i="42"/>
  <c r="K26" i="42" s="1"/>
  <c r="J13" i="42"/>
  <c r="J26" i="42" s="1"/>
  <c r="J45" i="42" s="1"/>
  <c r="I13" i="42"/>
  <c r="H13" i="42"/>
  <c r="H26" i="42" s="1"/>
  <c r="G13" i="42"/>
  <c r="G26" i="42" s="1"/>
  <c r="F13" i="42"/>
  <c r="F26" i="42" s="1"/>
  <c r="E13" i="42"/>
  <c r="E26" i="42" s="1"/>
  <c r="D13" i="42"/>
  <c r="C13" i="42"/>
  <c r="C26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Z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X13" i="43"/>
  <c r="X26" i="43" s="1"/>
  <c r="W13" i="43"/>
  <c r="W26" i="43" s="1"/>
  <c r="V13" i="43"/>
  <c r="U13" i="43"/>
  <c r="U26" i="43" s="1"/>
  <c r="T13" i="43"/>
  <c r="T26" i="43" s="1"/>
  <c r="S13" i="43"/>
  <c r="R13" i="43"/>
  <c r="Q13" i="43"/>
  <c r="Q26" i="43" s="1"/>
  <c r="Q45" i="43" s="1"/>
  <c r="P13" i="43"/>
  <c r="P26" i="43" s="1"/>
  <c r="O13" i="43"/>
  <c r="O26" i="43" s="1"/>
  <c r="N13" i="43"/>
  <c r="M13" i="43"/>
  <c r="M26" i="43" s="1"/>
  <c r="L13" i="43"/>
  <c r="L26" i="43" s="1"/>
  <c r="K13" i="43"/>
  <c r="J13" i="43"/>
  <c r="J26" i="43" s="1"/>
  <c r="J45" i="43" s="1"/>
  <c r="I13" i="43"/>
  <c r="I26" i="43" s="1"/>
  <c r="I45" i="43" s="1"/>
  <c r="H13" i="43"/>
  <c r="H26" i="43" s="1"/>
  <c r="G13" i="43"/>
  <c r="G26" i="43" s="1"/>
  <c r="F13" i="43"/>
  <c r="E13" i="43"/>
  <c r="E26" i="43" s="1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V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W37" i="44"/>
  <c r="W44" i="44" s="1"/>
  <c r="V37" i="44"/>
  <c r="U37" i="44"/>
  <c r="U44" i="44" s="1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X13" i="44"/>
  <c r="X26" i="44" s="1"/>
  <c r="W13" i="44"/>
  <c r="W26" i="44" s="1"/>
  <c r="V13" i="44"/>
  <c r="V26" i="44" s="1"/>
  <c r="U13" i="44"/>
  <c r="T13" i="44"/>
  <c r="S13" i="44"/>
  <c r="R13" i="44"/>
  <c r="R26" i="44" s="1"/>
  <c r="Q13" i="44"/>
  <c r="P13" i="44"/>
  <c r="O13" i="44"/>
  <c r="O26" i="44" s="1"/>
  <c r="N13" i="44"/>
  <c r="N26" i="44" s="1"/>
  <c r="M13" i="44"/>
  <c r="L13" i="44"/>
  <c r="K13" i="44"/>
  <c r="J13" i="44"/>
  <c r="I13" i="44"/>
  <c r="I26" i="44" s="1"/>
  <c r="H13" i="44"/>
  <c r="G13" i="44"/>
  <c r="G26" i="44" s="1"/>
  <c r="F13" i="44"/>
  <c r="F26" i="44" s="1"/>
  <c r="E13" i="44"/>
  <c r="D13" i="44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E44" i="45"/>
  <c r="E45" i="45" s="1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U44" i="45" s="1"/>
  <c r="T37" i="45"/>
  <c r="T44" i="45" s="1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E37" i="45"/>
  <c r="D37" i="45"/>
  <c r="D44" i="45" s="1"/>
  <c r="C37" i="45"/>
  <c r="C44" i="45" s="1"/>
  <c r="Q26" i="45"/>
  <c r="Q45" i="45" s="1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Y45" i="45" s="1"/>
  <c r="X13" i="45"/>
  <c r="W13" i="45"/>
  <c r="W26" i="45" s="1"/>
  <c r="V13" i="45"/>
  <c r="V26" i="45" s="1"/>
  <c r="U13" i="45"/>
  <c r="U26" i="45" s="1"/>
  <c r="T13" i="45"/>
  <c r="T26" i="45" s="1"/>
  <c r="S13" i="45"/>
  <c r="R13" i="45"/>
  <c r="R26" i="45" s="1"/>
  <c r="Q13" i="45"/>
  <c r="P13" i="45"/>
  <c r="P26" i="45" s="1"/>
  <c r="P45" i="45" s="1"/>
  <c r="O13" i="45"/>
  <c r="O26" i="45" s="1"/>
  <c r="N13" i="45"/>
  <c r="N26" i="45" s="1"/>
  <c r="M13" i="45"/>
  <c r="M26" i="45" s="1"/>
  <c r="L13" i="45"/>
  <c r="L26" i="45" s="1"/>
  <c r="K13" i="45"/>
  <c r="J13" i="45"/>
  <c r="I13" i="45"/>
  <c r="I26" i="45" s="1"/>
  <c r="I45" i="45" s="1"/>
  <c r="H13" i="45"/>
  <c r="G13" i="45"/>
  <c r="G26" i="45" s="1"/>
  <c r="F13" i="45"/>
  <c r="F26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Y37" i="46"/>
  <c r="X37" i="46"/>
  <c r="W37" i="46"/>
  <c r="W44" i="46" s="1"/>
  <c r="V37" i="46"/>
  <c r="V44" i="46" s="1"/>
  <c r="U37" i="46"/>
  <c r="U44" i="46" s="1"/>
  <c r="T37" i="46"/>
  <c r="T44" i="46" s="1"/>
  <c r="S37" i="46"/>
  <c r="R37" i="46"/>
  <c r="Q37" i="46"/>
  <c r="P37" i="46"/>
  <c r="O37" i="46"/>
  <c r="N37" i="46"/>
  <c r="N44" i="46" s="1"/>
  <c r="M37" i="46"/>
  <c r="M44" i="46" s="1"/>
  <c r="L37" i="46"/>
  <c r="L44" i="46" s="1"/>
  <c r="K37" i="46"/>
  <c r="J37" i="46"/>
  <c r="I37" i="46"/>
  <c r="I44" i="46" s="1"/>
  <c r="H37" i="46"/>
  <c r="H44" i="46" s="1"/>
  <c r="G37" i="46"/>
  <c r="F37" i="46"/>
  <c r="F44" i="46" s="1"/>
  <c r="E37" i="46"/>
  <c r="E44" i="46" s="1"/>
  <c r="D37" i="46"/>
  <c r="D44" i="46" s="1"/>
  <c r="C37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X26" i="46" s="1"/>
  <c r="W13" i="46"/>
  <c r="W26" i="46" s="1"/>
  <c r="W45" i="46" s="1"/>
  <c r="V13" i="46"/>
  <c r="V26" i="46" s="1"/>
  <c r="V45" i="46" s="1"/>
  <c r="U13" i="46"/>
  <c r="U26" i="46" s="1"/>
  <c r="T13" i="46"/>
  <c r="T26" i="46" s="1"/>
  <c r="S13" i="46"/>
  <c r="S26" i="46" s="1"/>
  <c r="R13" i="46"/>
  <c r="R26" i="46" s="1"/>
  <c r="Q13" i="46"/>
  <c r="Q26" i="46" s="1"/>
  <c r="P13" i="46"/>
  <c r="P26" i="46" s="1"/>
  <c r="O13" i="46"/>
  <c r="O26" i="46" s="1"/>
  <c r="N13" i="46"/>
  <c r="N26" i="46" s="1"/>
  <c r="N45" i="46" s="1"/>
  <c r="M13" i="46"/>
  <c r="M26" i="46" s="1"/>
  <c r="L13" i="46"/>
  <c r="L26" i="46" s="1"/>
  <c r="K13" i="46"/>
  <c r="K26" i="46" s="1"/>
  <c r="J13" i="46"/>
  <c r="J26" i="46" s="1"/>
  <c r="I13" i="46"/>
  <c r="I26" i="46" s="1"/>
  <c r="H13" i="46"/>
  <c r="H26" i="46" s="1"/>
  <c r="G13" i="46"/>
  <c r="G26" i="46" s="1"/>
  <c r="F13" i="46"/>
  <c r="F26" i="46" s="1"/>
  <c r="E13" i="46"/>
  <c r="E26" i="46" s="1"/>
  <c r="D13" i="46"/>
  <c r="D26" i="46" s="1"/>
  <c r="C13" i="46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H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V26" i="47" s="1"/>
  <c r="U13" i="47"/>
  <c r="U26" i="47" s="1"/>
  <c r="T13" i="47"/>
  <c r="T26" i="47" s="1"/>
  <c r="S13" i="47"/>
  <c r="R13" i="47"/>
  <c r="R26" i="47" s="1"/>
  <c r="Q13" i="47"/>
  <c r="Q26" i="47" s="1"/>
  <c r="P13" i="47"/>
  <c r="P26" i="47" s="1"/>
  <c r="O13" i="47"/>
  <c r="O26" i="47" s="1"/>
  <c r="N13" i="47"/>
  <c r="N26" i="47" s="1"/>
  <c r="M13" i="47"/>
  <c r="M26" i="47" s="1"/>
  <c r="L13" i="47"/>
  <c r="L26" i="47" s="1"/>
  <c r="L45" i="47" s="1"/>
  <c r="K13" i="47"/>
  <c r="K26" i="47" s="1"/>
  <c r="K45" i="47" s="1"/>
  <c r="J13" i="47"/>
  <c r="J26" i="47" s="1"/>
  <c r="I13" i="47"/>
  <c r="I26" i="47" s="1"/>
  <c r="H13" i="47"/>
  <c r="H26" i="47" s="1"/>
  <c r="G13" i="47"/>
  <c r="G26" i="47" s="1"/>
  <c r="F13" i="47"/>
  <c r="F26" i="47" s="1"/>
  <c r="E13" i="47"/>
  <c r="E26" i="47" s="1"/>
  <c r="D13" i="47"/>
  <c r="D26" i="47" s="1"/>
  <c r="D45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X37" i="48"/>
  <c r="Z37" i="48" s="1"/>
  <c r="W37" i="48"/>
  <c r="W44" i="48" s="1"/>
  <c r="V37" i="48"/>
  <c r="U37" i="48"/>
  <c r="U44" i="48" s="1"/>
  <c r="T37" i="48"/>
  <c r="T44" i="48" s="1"/>
  <c r="S37" i="48"/>
  <c r="R37" i="48"/>
  <c r="Q37" i="48"/>
  <c r="P37" i="48"/>
  <c r="O37" i="48"/>
  <c r="O44" i="48" s="1"/>
  <c r="N37" i="48"/>
  <c r="M37" i="48"/>
  <c r="M44" i="48" s="1"/>
  <c r="L37" i="48"/>
  <c r="L44" i="48" s="1"/>
  <c r="K37" i="48"/>
  <c r="J37" i="48"/>
  <c r="I37" i="48"/>
  <c r="H37" i="48"/>
  <c r="H44" i="48" s="1"/>
  <c r="G37" i="48"/>
  <c r="G44" i="48" s="1"/>
  <c r="F37" i="48"/>
  <c r="E37" i="48"/>
  <c r="E44" i="48" s="1"/>
  <c r="D37" i="48"/>
  <c r="D44" i="48" s="1"/>
  <c r="C37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X13" i="48"/>
  <c r="X26" i="48" s="1"/>
  <c r="W13" i="48"/>
  <c r="W26" i="48" s="1"/>
  <c r="V13" i="48"/>
  <c r="V26" i="48" s="1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O13" i="48"/>
  <c r="O26" i="48" s="1"/>
  <c r="N13" i="48"/>
  <c r="N26" i="48" s="1"/>
  <c r="M13" i="48"/>
  <c r="M26" i="48" s="1"/>
  <c r="L13" i="48"/>
  <c r="L26" i="48" s="1"/>
  <c r="K13" i="48"/>
  <c r="K26" i="48" s="1"/>
  <c r="J13" i="48"/>
  <c r="J26" i="48" s="1"/>
  <c r="I13" i="48"/>
  <c r="I26" i="48" s="1"/>
  <c r="H13" i="48"/>
  <c r="H26" i="48" s="1"/>
  <c r="G13" i="48"/>
  <c r="G26" i="48" s="1"/>
  <c r="G45" i="48" s="1"/>
  <c r="F13" i="48"/>
  <c r="F26" i="48" s="1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X37" i="49"/>
  <c r="Z37" i="49" s="1"/>
  <c r="W37" i="49"/>
  <c r="V37" i="49"/>
  <c r="U37" i="49"/>
  <c r="T37" i="49"/>
  <c r="T44" i="49" s="1"/>
  <c r="S37" i="49"/>
  <c r="S44" i="49" s="1"/>
  <c r="R37" i="49"/>
  <c r="R44" i="49" s="1"/>
  <c r="Q37" i="49"/>
  <c r="P37" i="49"/>
  <c r="O37" i="49"/>
  <c r="N37" i="49"/>
  <c r="M37" i="49"/>
  <c r="L37" i="49"/>
  <c r="L44" i="49" s="1"/>
  <c r="K37" i="49"/>
  <c r="K44" i="49" s="1"/>
  <c r="J37" i="49"/>
  <c r="J44" i="49" s="1"/>
  <c r="I37" i="49"/>
  <c r="H37" i="49"/>
  <c r="G37" i="49"/>
  <c r="F37" i="49"/>
  <c r="E37" i="49"/>
  <c r="D37" i="49"/>
  <c r="D44" i="49" s="1"/>
  <c r="C37" i="49"/>
  <c r="C44" i="49" s="1"/>
  <c r="AA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R13" i="49"/>
  <c r="Q13" i="49"/>
  <c r="Q26" i="49" s="1"/>
  <c r="P13" i="49"/>
  <c r="P26" i="49" s="1"/>
  <c r="O13" i="49"/>
  <c r="O26" i="49" s="1"/>
  <c r="N13" i="49"/>
  <c r="N26" i="49" s="1"/>
  <c r="M13" i="49"/>
  <c r="M26" i="49" s="1"/>
  <c r="L13" i="49"/>
  <c r="L26" i="49" s="1"/>
  <c r="L45" i="49" s="1"/>
  <c r="K13" i="49"/>
  <c r="J13" i="49"/>
  <c r="J26" i="49" s="1"/>
  <c r="I13" i="49"/>
  <c r="I26" i="49" s="1"/>
  <c r="H13" i="49"/>
  <c r="H26" i="49" s="1"/>
  <c r="G13" i="49"/>
  <c r="G26" i="49" s="1"/>
  <c r="F13" i="49"/>
  <c r="F26" i="49" s="1"/>
  <c r="E13" i="49"/>
  <c r="E26" i="49" s="1"/>
  <c r="D13" i="49"/>
  <c r="D26" i="49" s="1"/>
  <c r="D45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S37" i="50"/>
  <c r="R37" i="50"/>
  <c r="Q37" i="50"/>
  <c r="P37" i="50"/>
  <c r="O37" i="50"/>
  <c r="N37" i="50"/>
  <c r="N44" i="50" s="1"/>
  <c r="M37" i="50"/>
  <c r="M44" i="50" s="1"/>
  <c r="L37" i="50"/>
  <c r="K37" i="50"/>
  <c r="J37" i="50"/>
  <c r="I37" i="50"/>
  <c r="I44" i="50" s="1"/>
  <c r="H37" i="50"/>
  <c r="H44" i="50" s="1"/>
  <c r="G37" i="50"/>
  <c r="F37" i="50"/>
  <c r="F44" i="50" s="1"/>
  <c r="E37" i="50"/>
  <c r="E44" i="50" s="1"/>
  <c r="D37" i="50"/>
  <c r="C37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X26" i="50" s="1"/>
  <c r="Z26" i="50" s="1"/>
  <c r="W13" i="50"/>
  <c r="W26" i="50" s="1"/>
  <c r="V13" i="50"/>
  <c r="V26" i="50" s="1"/>
  <c r="U13" i="50"/>
  <c r="U26" i="50" s="1"/>
  <c r="U45" i="50" s="1"/>
  <c r="T13" i="50"/>
  <c r="T26" i="50" s="1"/>
  <c r="S13" i="50"/>
  <c r="S26" i="50" s="1"/>
  <c r="R13" i="50"/>
  <c r="R26" i="50" s="1"/>
  <c r="Q13" i="50"/>
  <c r="Q26" i="50" s="1"/>
  <c r="P13" i="50"/>
  <c r="P26" i="50" s="1"/>
  <c r="O13" i="50"/>
  <c r="O26" i="50" s="1"/>
  <c r="N13" i="50"/>
  <c r="N26" i="50" s="1"/>
  <c r="M13" i="50"/>
  <c r="M26" i="50" s="1"/>
  <c r="M45" i="50" s="1"/>
  <c r="L13" i="50"/>
  <c r="L26" i="50" s="1"/>
  <c r="K13" i="50"/>
  <c r="K26" i="50" s="1"/>
  <c r="J13" i="50"/>
  <c r="J26" i="50" s="1"/>
  <c r="I13" i="50"/>
  <c r="I26" i="50" s="1"/>
  <c r="H13" i="50"/>
  <c r="H26" i="50" s="1"/>
  <c r="H45" i="50" s="1"/>
  <c r="G13" i="50"/>
  <c r="G26" i="50" s="1"/>
  <c r="F13" i="50"/>
  <c r="F26" i="50" s="1"/>
  <c r="E13" i="50"/>
  <c r="E26" i="50" s="1"/>
  <c r="E45" i="50" s="1"/>
  <c r="D13" i="50"/>
  <c r="D26" i="50" s="1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O44" i="51"/>
  <c r="G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X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X13" i="51"/>
  <c r="X26" i="51" s="1"/>
  <c r="W13" i="51"/>
  <c r="W26" i="51" s="1"/>
  <c r="W45" i="51" s="1"/>
  <c r="V13" i="51"/>
  <c r="U13" i="51"/>
  <c r="U26" i="51" s="1"/>
  <c r="T13" i="51"/>
  <c r="S13" i="51"/>
  <c r="R13" i="51"/>
  <c r="R26" i="51" s="1"/>
  <c r="R45" i="51" s="1"/>
  <c r="Q13" i="51"/>
  <c r="P13" i="51"/>
  <c r="P26" i="51" s="1"/>
  <c r="O13" i="51"/>
  <c r="O26" i="51" s="1"/>
  <c r="N13" i="51"/>
  <c r="M13" i="51"/>
  <c r="M26" i="51" s="1"/>
  <c r="L13" i="51"/>
  <c r="L26" i="51" s="1"/>
  <c r="L45" i="51" s="1"/>
  <c r="K13" i="51"/>
  <c r="J13" i="51"/>
  <c r="J26" i="51" s="1"/>
  <c r="I13" i="51"/>
  <c r="H13" i="51"/>
  <c r="H26" i="51" s="1"/>
  <c r="G13" i="51"/>
  <c r="G26" i="51" s="1"/>
  <c r="F13" i="51"/>
  <c r="E13" i="51"/>
  <c r="E26" i="51" s="1"/>
  <c r="D13" i="51"/>
  <c r="D26" i="51" s="1"/>
  <c r="D45" i="51" s="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Q37" i="52"/>
  <c r="Q44" i="52" s="1"/>
  <c r="P37" i="52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I37" i="52"/>
  <c r="I44" i="52" s="1"/>
  <c r="H37" i="52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X26" i="52" s="1"/>
  <c r="Z26" i="52" s="1"/>
  <c r="W13" i="52"/>
  <c r="W26" i="52" s="1"/>
  <c r="V13" i="52"/>
  <c r="V26" i="52" s="1"/>
  <c r="V45" i="52" s="1"/>
  <c r="U13" i="52"/>
  <c r="U26" i="52" s="1"/>
  <c r="T13" i="52"/>
  <c r="T26" i="52" s="1"/>
  <c r="S13" i="52"/>
  <c r="R13" i="52"/>
  <c r="R26" i="52" s="1"/>
  <c r="Q13" i="52"/>
  <c r="Q26" i="52" s="1"/>
  <c r="P13" i="52"/>
  <c r="P26" i="52" s="1"/>
  <c r="O13" i="52"/>
  <c r="O26" i="52" s="1"/>
  <c r="N13" i="52"/>
  <c r="N26" i="52" s="1"/>
  <c r="N45" i="52" s="1"/>
  <c r="M13" i="52"/>
  <c r="M26" i="52" s="1"/>
  <c r="L13" i="52"/>
  <c r="L26" i="52" s="1"/>
  <c r="K13" i="52"/>
  <c r="K26" i="52" s="1"/>
  <c r="K45" i="52" s="1"/>
  <c r="J13" i="52"/>
  <c r="J26" i="52" s="1"/>
  <c r="I13" i="52"/>
  <c r="I26" i="52" s="1"/>
  <c r="H13" i="52"/>
  <c r="H26" i="52" s="1"/>
  <c r="G13" i="52"/>
  <c r="G26" i="52" s="1"/>
  <c r="F13" i="52"/>
  <c r="F26" i="52" s="1"/>
  <c r="F45" i="52" s="1"/>
  <c r="E13" i="52"/>
  <c r="E26" i="52" s="1"/>
  <c r="D13" i="52"/>
  <c r="D26" i="52" s="1"/>
  <c r="D45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O44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G37" i="53"/>
  <c r="G44" i="53" s="1"/>
  <c r="F37" i="53"/>
  <c r="F44" i="53" s="1"/>
  <c r="E37" i="53"/>
  <c r="E44" i="53" s="1"/>
  <c r="D37" i="53"/>
  <c r="D44" i="53" s="1"/>
  <c r="C37" i="53"/>
  <c r="C44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Y13" i="53"/>
  <c r="Y26" i="53" s="1"/>
  <c r="X13" i="53"/>
  <c r="W13" i="53"/>
  <c r="W26" i="53" s="1"/>
  <c r="V13" i="53"/>
  <c r="V26" i="53" s="1"/>
  <c r="U13" i="53"/>
  <c r="T13" i="53"/>
  <c r="T26" i="53" s="1"/>
  <c r="S13" i="53"/>
  <c r="R13" i="53"/>
  <c r="R26" i="53" s="1"/>
  <c r="Q13" i="53"/>
  <c r="Q26" i="53" s="1"/>
  <c r="P13" i="53"/>
  <c r="O13" i="53"/>
  <c r="O26" i="53" s="1"/>
  <c r="N13" i="53"/>
  <c r="N26" i="53" s="1"/>
  <c r="M13" i="53"/>
  <c r="L13" i="53"/>
  <c r="L26" i="53" s="1"/>
  <c r="K13" i="53"/>
  <c r="J13" i="53"/>
  <c r="J26" i="53" s="1"/>
  <c r="J45" i="53" s="1"/>
  <c r="I13" i="53"/>
  <c r="I26" i="53" s="1"/>
  <c r="H13" i="53"/>
  <c r="G13" i="53"/>
  <c r="G26" i="53" s="1"/>
  <c r="G45" i="53" s="1"/>
  <c r="F13" i="53"/>
  <c r="F26" i="53" s="1"/>
  <c r="E13" i="53"/>
  <c r="D13" i="53"/>
  <c r="D26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O45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G37" i="54"/>
  <c r="G44" i="54" s="1"/>
  <c r="F37" i="54"/>
  <c r="F44" i="54" s="1"/>
  <c r="E37" i="54"/>
  <c r="E44" i="54" s="1"/>
  <c r="D37" i="54"/>
  <c r="D44" i="54" s="1"/>
  <c r="C37" i="54"/>
  <c r="C44" i="54" s="1"/>
  <c r="J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X26" i="54" s="1"/>
  <c r="W13" i="54"/>
  <c r="W26" i="54" s="1"/>
  <c r="V13" i="54"/>
  <c r="V26" i="54" s="1"/>
  <c r="V45" i="54" s="1"/>
  <c r="U13" i="54"/>
  <c r="U26" i="54" s="1"/>
  <c r="T13" i="54"/>
  <c r="T26" i="54" s="1"/>
  <c r="S13" i="54"/>
  <c r="R13" i="54"/>
  <c r="R26" i="54" s="1"/>
  <c r="Q13" i="54"/>
  <c r="Q26" i="54" s="1"/>
  <c r="P13" i="54"/>
  <c r="P26" i="54" s="1"/>
  <c r="O13" i="54"/>
  <c r="O26" i="54" s="1"/>
  <c r="N13" i="54"/>
  <c r="N26" i="54" s="1"/>
  <c r="N45" i="54" s="1"/>
  <c r="M13" i="54"/>
  <c r="M26" i="54" s="1"/>
  <c r="L13" i="54"/>
  <c r="L26" i="54" s="1"/>
  <c r="K13" i="54"/>
  <c r="J13" i="54"/>
  <c r="I13" i="54"/>
  <c r="I26" i="54" s="1"/>
  <c r="H13" i="54"/>
  <c r="H26" i="54" s="1"/>
  <c r="G13" i="54"/>
  <c r="G26" i="54" s="1"/>
  <c r="F13" i="54"/>
  <c r="F26" i="54" s="1"/>
  <c r="F45" i="54" s="1"/>
  <c r="E13" i="54"/>
  <c r="E26" i="54" s="1"/>
  <c r="D13" i="54"/>
  <c r="D26" i="54" s="1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Z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W37" i="55"/>
  <c r="W44" i="55" s="1"/>
  <c r="V37" i="55"/>
  <c r="V44" i="55" s="1"/>
  <c r="U37" i="55"/>
  <c r="T37" i="55"/>
  <c r="T44" i="55" s="1"/>
  <c r="S37" i="55"/>
  <c r="S44" i="55" s="1"/>
  <c r="R37" i="55"/>
  <c r="Q37" i="55"/>
  <c r="P37" i="55"/>
  <c r="O37" i="55"/>
  <c r="O44" i="55" s="1"/>
  <c r="N37" i="55"/>
  <c r="N44" i="55" s="1"/>
  <c r="M37" i="55"/>
  <c r="L37" i="55"/>
  <c r="L44" i="55" s="1"/>
  <c r="K37" i="55"/>
  <c r="K44" i="55" s="1"/>
  <c r="J37" i="55"/>
  <c r="I37" i="55"/>
  <c r="I44" i="55" s="1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J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Y13" i="55"/>
  <c r="Y26" i="55" s="1"/>
  <c r="X13" i="55"/>
  <c r="X26" i="55" s="1"/>
  <c r="W13" i="55"/>
  <c r="W26" i="55" s="1"/>
  <c r="W45" i="55" s="1"/>
  <c r="V13" i="55"/>
  <c r="V26" i="55" s="1"/>
  <c r="U13" i="55"/>
  <c r="U26" i="55" s="1"/>
  <c r="T13" i="55"/>
  <c r="T26" i="55" s="1"/>
  <c r="T45" i="55" s="1"/>
  <c r="S13" i="55"/>
  <c r="S26" i="55" s="1"/>
  <c r="R13" i="55"/>
  <c r="R26" i="55" s="1"/>
  <c r="Q13" i="55"/>
  <c r="Q26" i="55" s="1"/>
  <c r="P13" i="55"/>
  <c r="P26" i="55" s="1"/>
  <c r="O13" i="55"/>
  <c r="O26" i="55" s="1"/>
  <c r="N13" i="55"/>
  <c r="N26" i="55" s="1"/>
  <c r="M13" i="55"/>
  <c r="M26" i="55" s="1"/>
  <c r="L13" i="55"/>
  <c r="L26" i="55" s="1"/>
  <c r="L45" i="55" s="1"/>
  <c r="K13" i="55"/>
  <c r="K26" i="55" s="1"/>
  <c r="J13" i="55"/>
  <c r="I13" i="55"/>
  <c r="I26" i="55" s="1"/>
  <c r="I45" i="55" s="1"/>
  <c r="H13" i="55"/>
  <c r="H26" i="55" s="1"/>
  <c r="G13" i="55"/>
  <c r="G26" i="55" s="1"/>
  <c r="G45" i="55" s="1"/>
  <c r="F13" i="55"/>
  <c r="F26" i="55" s="1"/>
  <c r="E13" i="55"/>
  <c r="E26" i="55" s="1"/>
  <c r="D13" i="55"/>
  <c r="D26" i="55" s="1"/>
  <c r="D45" i="55" s="1"/>
  <c r="C13" i="55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X37" i="56"/>
  <c r="X44" i="56" s="1"/>
  <c r="W37" i="56"/>
  <c r="W44" i="56" s="1"/>
  <c r="V37" i="56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X13" i="56"/>
  <c r="W13" i="56"/>
  <c r="W26" i="56" s="1"/>
  <c r="V13" i="56"/>
  <c r="U13" i="56"/>
  <c r="U26" i="56" s="1"/>
  <c r="T13" i="56"/>
  <c r="T26" i="56" s="1"/>
  <c r="S13" i="56"/>
  <c r="S26" i="56" s="1"/>
  <c r="S45" i="56" s="1"/>
  <c r="R13" i="56"/>
  <c r="R26" i="56" s="1"/>
  <c r="R45" i="56" s="1"/>
  <c r="Q13" i="56"/>
  <c r="Q26" i="56" s="1"/>
  <c r="P13" i="56"/>
  <c r="P26" i="56" s="1"/>
  <c r="O13" i="56"/>
  <c r="O26" i="56" s="1"/>
  <c r="N13" i="56"/>
  <c r="M13" i="56"/>
  <c r="M26" i="56" s="1"/>
  <c r="L13" i="56"/>
  <c r="L26" i="56" s="1"/>
  <c r="K13" i="56"/>
  <c r="J13" i="56"/>
  <c r="J26" i="56" s="1"/>
  <c r="J45" i="56" s="1"/>
  <c r="I13" i="56"/>
  <c r="I26" i="56" s="1"/>
  <c r="H13" i="56"/>
  <c r="H26" i="56" s="1"/>
  <c r="G13" i="56"/>
  <c r="G26" i="56" s="1"/>
  <c r="F13" i="56"/>
  <c r="E13" i="56"/>
  <c r="E26" i="56" s="1"/>
  <c r="D13" i="56"/>
  <c r="D26" i="56" s="1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R44" i="57"/>
  <c r="K44" i="57"/>
  <c r="J44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Z37" i="57" s="1"/>
  <c r="W37" i="57"/>
  <c r="W44" i="57" s="1"/>
  <c r="V37" i="57"/>
  <c r="U37" i="57"/>
  <c r="T37" i="57"/>
  <c r="S37" i="57"/>
  <c r="R37" i="57"/>
  <c r="Q37" i="57"/>
  <c r="Q44" i="57" s="1"/>
  <c r="P37" i="57"/>
  <c r="O37" i="57"/>
  <c r="O44" i="57" s="1"/>
  <c r="N37" i="57"/>
  <c r="M37" i="57"/>
  <c r="L37" i="57"/>
  <c r="L44" i="57" s="1"/>
  <c r="K37" i="57"/>
  <c r="J37" i="57"/>
  <c r="I37" i="57"/>
  <c r="I44" i="57" s="1"/>
  <c r="H37" i="57"/>
  <c r="G37" i="57"/>
  <c r="G44" i="57" s="1"/>
  <c r="F37" i="57"/>
  <c r="E37" i="57"/>
  <c r="D37" i="57"/>
  <c r="C37" i="57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Y13" i="57"/>
  <c r="Y26" i="57" s="1"/>
  <c r="Y45" i="57" s="1"/>
  <c r="X13" i="57"/>
  <c r="W13" i="57"/>
  <c r="W26" i="57" s="1"/>
  <c r="V13" i="57"/>
  <c r="V26" i="57" s="1"/>
  <c r="U13" i="57"/>
  <c r="U26" i="57" s="1"/>
  <c r="T13" i="57"/>
  <c r="T26" i="57" s="1"/>
  <c r="S13" i="57"/>
  <c r="R13" i="57"/>
  <c r="R26" i="57" s="1"/>
  <c r="Q13" i="57"/>
  <c r="Q26" i="57" s="1"/>
  <c r="P13" i="57"/>
  <c r="P26" i="57" s="1"/>
  <c r="O13" i="57"/>
  <c r="O26" i="57" s="1"/>
  <c r="N13" i="57"/>
  <c r="M13" i="57"/>
  <c r="M26" i="57" s="1"/>
  <c r="L13" i="57"/>
  <c r="L26" i="57" s="1"/>
  <c r="K13" i="57"/>
  <c r="J13" i="57"/>
  <c r="J26" i="57" s="1"/>
  <c r="I13" i="57"/>
  <c r="I26" i="57" s="1"/>
  <c r="H13" i="57"/>
  <c r="H26" i="57" s="1"/>
  <c r="G13" i="57"/>
  <c r="G26" i="57" s="1"/>
  <c r="F13" i="57"/>
  <c r="F26" i="57" s="1"/>
  <c r="E13" i="57"/>
  <c r="E26" i="57" s="1"/>
  <c r="D13" i="57"/>
  <c r="D26" i="57" s="1"/>
  <c r="C13" i="57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O44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Y44" i="58" s="1"/>
  <c r="X37" i="58"/>
  <c r="X44" i="58" s="1"/>
  <c r="W37" i="58"/>
  <c r="W44" i="58" s="1"/>
  <c r="V37" i="58"/>
  <c r="V44" i="58" s="1"/>
  <c r="U37" i="58"/>
  <c r="U44" i="58" s="1"/>
  <c r="T37" i="58"/>
  <c r="T44" i="58" s="1"/>
  <c r="S37" i="58"/>
  <c r="R37" i="58"/>
  <c r="R44" i="58" s="1"/>
  <c r="Q37" i="58"/>
  <c r="Q44" i="58" s="1"/>
  <c r="P37" i="58"/>
  <c r="P44" i="58" s="1"/>
  <c r="O37" i="58"/>
  <c r="N37" i="58"/>
  <c r="N44" i="58" s="1"/>
  <c r="M37" i="58"/>
  <c r="M44" i="58" s="1"/>
  <c r="L37" i="58"/>
  <c r="K37" i="58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R26" i="58"/>
  <c r="J26" i="58"/>
  <c r="AA25" i="58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X13" i="58"/>
  <c r="W13" i="58"/>
  <c r="W26" i="58" s="1"/>
  <c r="W45" i="58" s="1"/>
  <c r="V13" i="58"/>
  <c r="U13" i="58"/>
  <c r="U26" i="58" s="1"/>
  <c r="T13" i="58"/>
  <c r="T26" i="58" s="1"/>
  <c r="S13" i="58"/>
  <c r="S26" i="58" s="1"/>
  <c r="R13" i="58"/>
  <c r="Q13" i="58"/>
  <c r="Q26" i="58" s="1"/>
  <c r="P13" i="58"/>
  <c r="P26" i="58" s="1"/>
  <c r="O13" i="58"/>
  <c r="O26" i="58" s="1"/>
  <c r="N13" i="58"/>
  <c r="M13" i="58"/>
  <c r="M26" i="58" s="1"/>
  <c r="L13" i="58"/>
  <c r="L26" i="58" s="1"/>
  <c r="K13" i="58"/>
  <c r="K26" i="58" s="1"/>
  <c r="J13" i="58"/>
  <c r="I13" i="58"/>
  <c r="I26" i="58" s="1"/>
  <c r="H13" i="58"/>
  <c r="H26" i="58" s="1"/>
  <c r="G13" i="58"/>
  <c r="G26" i="58" s="1"/>
  <c r="G45" i="58" s="1"/>
  <c r="F13" i="58"/>
  <c r="E13" i="58"/>
  <c r="E26" i="58" s="1"/>
  <c r="D13" i="58"/>
  <c r="D26" i="58" s="1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Z44" i="59" s="1"/>
  <c r="W37" i="59"/>
  <c r="W44" i="59" s="1"/>
  <c r="V37" i="59"/>
  <c r="V44" i="59" s="1"/>
  <c r="U37" i="59"/>
  <c r="U44" i="59" s="1"/>
  <c r="T37" i="59"/>
  <c r="T44" i="59" s="1"/>
  <c r="S37" i="59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Y45" i="59" s="1"/>
  <c r="X13" i="59"/>
  <c r="W13" i="59"/>
  <c r="W26" i="59" s="1"/>
  <c r="V13" i="59"/>
  <c r="V26" i="59" s="1"/>
  <c r="U13" i="59"/>
  <c r="U26" i="59" s="1"/>
  <c r="T13" i="59"/>
  <c r="T26" i="59" s="1"/>
  <c r="S13" i="59"/>
  <c r="S26" i="59" s="1"/>
  <c r="R13" i="59"/>
  <c r="R26" i="59" s="1"/>
  <c r="Q13" i="59"/>
  <c r="Q26" i="59" s="1"/>
  <c r="Q45" i="59" s="1"/>
  <c r="P13" i="59"/>
  <c r="P26" i="59" s="1"/>
  <c r="O13" i="59"/>
  <c r="O26" i="59" s="1"/>
  <c r="N13" i="59"/>
  <c r="N26" i="59" s="1"/>
  <c r="N45" i="59" s="1"/>
  <c r="M13" i="59"/>
  <c r="M26" i="59" s="1"/>
  <c r="L13" i="59"/>
  <c r="L26" i="59" s="1"/>
  <c r="K13" i="59"/>
  <c r="K26" i="59" s="1"/>
  <c r="J13" i="59"/>
  <c r="J26" i="59" s="1"/>
  <c r="I13" i="59"/>
  <c r="I26" i="59" s="1"/>
  <c r="I45" i="59" s="1"/>
  <c r="H13" i="59"/>
  <c r="H26" i="59" s="1"/>
  <c r="G13" i="59"/>
  <c r="G26" i="59" s="1"/>
  <c r="F13" i="59"/>
  <c r="F26" i="59" s="1"/>
  <c r="E13" i="59"/>
  <c r="E26" i="59" s="1"/>
  <c r="D13" i="59"/>
  <c r="D26" i="59" s="1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W44" i="60"/>
  <c r="R44" i="60"/>
  <c r="R45" i="60" s="1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Y37" i="60"/>
  <c r="Y44" i="60" s="1"/>
  <c r="X37" i="60"/>
  <c r="X44" i="60" s="1"/>
  <c r="W37" i="60"/>
  <c r="V37" i="60"/>
  <c r="V44" i="60" s="1"/>
  <c r="U37" i="60"/>
  <c r="U44" i="60" s="1"/>
  <c r="T37" i="60"/>
  <c r="T44" i="60" s="1"/>
  <c r="S37" i="60"/>
  <c r="R37" i="60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E26" i="60"/>
  <c r="E45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Y26" i="60" s="1"/>
  <c r="X13" i="60"/>
  <c r="W13" i="60"/>
  <c r="W26" i="60" s="1"/>
  <c r="V13" i="60"/>
  <c r="V26" i="60" s="1"/>
  <c r="V45" i="60" s="1"/>
  <c r="U13" i="60"/>
  <c r="U26" i="60" s="1"/>
  <c r="U45" i="60" s="1"/>
  <c r="T13" i="60"/>
  <c r="T26" i="60" s="1"/>
  <c r="S13" i="60"/>
  <c r="S26" i="60" s="1"/>
  <c r="R13" i="60"/>
  <c r="R26" i="60" s="1"/>
  <c r="Q13" i="60"/>
  <c r="Q26" i="60" s="1"/>
  <c r="P13" i="60"/>
  <c r="P26" i="60" s="1"/>
  <c r="O13" i="60"/>
  <c r="O26" i="60" s="1"/>
  <c r="N13" i="60"/>
  <c r="N26" i="60" s="1"/>
  <c r="M13" i="60"/>
  <c r="M26" i="60" s="1"/>
  <c r="M45" i="60" s="1"/>
  <c r="L13" i="60"/>
  <c r="L26" i="60" s="1"/>
  <c r="K13" i="60"/>
  <c r="K26" i="60" s="1"/>
  <c r="J13" i="60"/>
  <c r="J26" i="60" s="1"/>
  <c r="I13" i="60"/>
  <c r="I26" i="60" s="1"/>
  <c r="H13" i="60"/>
  <c r="H26" i="60" s="1"/>
  <c r="G13" i="60"/>
  <c r="G26" i="60" s="1"/>
  <c r="G45" i="60" s="1"/>
  <c r="F13" i="60"/>
  <c r="F26" i="60" s="1"/>
  <c r="F45" i="60" s="1"/>
  <c r="E13" i="60"/>
  <c r="D13" i="60"/>
  <c r="D26" i="60" s="1"/>
  <c r="C13" i="60"/>
  <c r="C26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Y44" i="61" s="1"/>
  <c r="X37" i="61"/>
  <c r="X44" i="61" s="1"/>
  <c r="Z44" i="61" s="1"/>
  <c r="W37" i="61"/>
  <c r="W44" i="61" s="1"/>
  <c r="V37" i="61"/>
  <c r="V44" i="61" s="1"/>
  <c r="U37" i="61"/>
  <c r="U44" i="61" s="1"/>
  <c r="T37" i="61"/>
  <c r="T44" i="61" s="1"/>
  <c r="S37" i="61"/>
  <c r="S44" i="61" s="1"/>
  <c r="R37" i="61"/>
  <c r="R44" i="61" s="1"/>
  <c r="Q37" i="61"/>
  <c r="Q44" i="61" s="1"/>
  <c r="Q45" i="61" s="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D44" i="61" s="1"/>
  <c r="C37" i="61"/>
  <c r="O26" i="61"/>
  <c r="O45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W13" i="61"/>
  <c r="W26" i="61" s="1"/>
  <c r="V13" i="61"/>
  <c r="V26" i="61" s="1"/>
  <c r="V45" i="61" s="1"/>
  <c r="U13" i="61"/>
  <c r="U26" i="61" s="1"/>
  <c r="U45" i="61" s="1"/>
  <c r="T13" i="61"/>
  <c r="T26" i="61" s="1"/>
  <c r="S13" i="61"/>
  <c r="S26" i="61" s="1"/>
  <c r="R13" i="61"/>
  <c r="R26" i="61" s="1"/>
  <c r="Q13" i="61"/>
  <c r="Q26" i="61" s="1"/>
  <c r="P13" i="61"/>
  <c r="P26" i="61" s="1"/>
  <c r="O13" i="61"/>
  <c r="N13" i="61"/>
  <c r="M13" i="61"/>
  <c r="M26" i="61" s="1"/>
  <c r="M45" i="61" s="1"/>
  <c r="L13" i="61"/>
  <c r="L26" i="61" s="1"/>
  <c r="K13" i="61"/>
  <c r="K26" i="61" s="1"/>
  <c r="J13" i="61"/>
  <c r="J26" i="61" s="1"/>
  <c r="I13" i="61"/>
  <c r="I26" i="61" s="1"/>
  <c r="H13" i="61"/>
  <c r="H26" i="61" s="1"/>
  <c r="G13" i="61"/>
  <c r="G26" i="61" s="1"/>
  <c r="F13" i="61"/>
  <c r="E13" i="61"/>
  <c r="E26" i="61" s="1"/>
  <c r="E45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J45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T44" i="62" s="1"/>
  <c r="S37" i="62"/>
  <c r="R37" i="62"/>
  <c r="R44" i="62" s="1"/>
  <c r="R45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L44" i="62" s="1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D44" i="62" s="1"/>
  <c r="C37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Y45" i="62" s="1"/>
  <c r="X13" i="62"/>
  <c r="W13" i="62"/>
  <c r="W26" i="62" s="1"/>
  <c r="V13" i="62"/>
  <c r="U13" i="62"/>
  <c r="U26" i="62" s="1"/>
  <c r="T13" i="62"/>
  <c r="T26" i="62" s="1"/>
  <c r="S13" i="62"/>
  <c r="S26" i="62" s="1"/>
  <c r="R13" i="62"/>
  <c r="R26" i="62" s="1"/>
  <c r="Q13" i="62"/>
  <c r="Q26" i="62" s="1"/>
  <c r="Q45" i="62" s="1"/>
  <c r="P13" i="62"/>
  <c r="P26" i="62" s="1"/>
  <c r="O13" i="62"/>
  <c r="O26" i="62" s="1"/>
  <c r="N13" i="62"/>
  <c r="N26" i="62" s="1"/>
  <c r="M13" i="62"/>
  <c r="M26" i="62" s="1"/>
  <c r="L13" i="62"/>
  <c r="L26" i="62" s="1"/>
  <c r="K13" i="62"/>
  <c r="K26" i="62" s="1"/>
  <c r="J13" i="62"/>
  <c r="J26" i="62" s="1"/>
  <c r="I13" i="62"/>
  <c r="I26" i="62" s="1"/>
  <c r="I45" i="62" s="1"/>
  <c r="H13" i="62"/>
  <c r="H26" i="62" s="1"/>
  <c r="G13" i="62"/>
  <c r="G26" i="62" s="1"/>
  <c r="F13" i="62"/>
  <c r="E13" i="62"/>
  <c r="E26" i="62" s="1"/>
  <c r="D13" i="62"/>
  <c r="D26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AA45" i="63" s="1"/>
  <c r="Y37" i="63"/>
  <c r="Y44" i="63" s="1"/>
  <c r="X37" i="63"/>
  <c r="X44" i="63" s="1"/>
  <c r="Z44" i="63" s="1"/>
  <c r="W37" i="63"/>
  <c r="W44" i="63" s="1"/>
  <c r="V37" i="63"/>
  <c r="V44" i="63" s="1"/>
  <c r="U37" i="63"/>
  <c r="U44" i="63" s="1"/>
  <c r="T37" i="63"/>
  <c r="T44" i="63" s="1"/>
  <c r="S37" i="63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D44" i="63" s="1"/>
  <c r="C37" i="63"/>
  <c r="U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Y45" i="63" s="1"/>
  <c r="X13" i="63"/>
  <c r="W13" i="63"/>
  <c r="W26" i="63" s="1"/>
  <c r="V13" i="63"/>
  <c r="U13" i="63"/>
  <c r="T13" i="63"/>
  <c r="T26" i="63" s="1"/>
  <c r="S13" i="63"/>
  <c r="S26" i="63" s="1"/>
  <c r="R13" i="63"/>
  <c r="R26" i="63" s="1"/>
  <c r="Q13" i="63"/>
  <c r="Q26" i="63" s="1"/>
  <c r="Q45" i="63" s="1"/>
  <c r="P13" i="63"/>
  <c r="P26" i="63" s="1"/>
  <c r="O13" i="63"/>
  <c r="O26" i="63" s="1"/>
  <c r="N13" i="63"/>
  <c r="M13" i="63"/>
  <c r="M26" i="63" s="1"/>
  <c r="L13" i="63"/>
  <c r="L26" i="63" s="1"/>
  <c r="K13" i="63"/>
  <c r="K26" i="63" s="1"/>
  <c r="J13" i="63"/>
  <c r="J26" i="63" s="1"/>
  <c r="I13" i="63"/>
  <c r="I26" i="63" s="1"/>
  <c r="I45" i="63" s="1"/>
  <c r="H13" i="63"/>
  <c r="H26" i="63" s="1"/>
  <c r="G13" i="63"/>
  <c r="G26" i="63" s="1"/>
  <c r="F13" i="63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AA45" i="64" s="1"/>
  <c r="Y37" i="64"/>
  <c r="Y44" i="64" s="1"/>
  <c r="X37" i="64"/>
  <c r="X44" i="64" s="1"/>
  <c r="W37" i="64"/>
  <c r="W44" i="64" s="1"/>
  <c r="V37" i="64"/>
  <c r="V44" i="64" s="1"/>
  <c r="U37" i="64"/>
  <c r="U44" i="64" s="1"/>
  <c r="T37" i="64"/>
  <c r="T44" i="64" s="1"/>
  <c r="S37" i="64"/>
  <c r="R37" i="64"/>
  <c r="R44" i="64" s="1"/>
  <c r="R45" i="64" s="1"/>
  <c r="Q37" i="64"/>
  <c r="Q44" i="64" s="1"/>
  <c r="Q45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V26" i="64"/>
  <c r="U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W13" i="64"/>
  <c r="W26" i="64" s="1"/>
  <c r="V13" i="64"/>
  <c r="U13" i="64"/>
  <c r="T13" i="64"/>
  <c r="T26" i="64" s="1"/>
  <c r="S13" i="64"/>
  <c r="S26" i="64" s="1"/>
  <c r="R13" i="64"/>
  <c r="R26" i="64" s="1"/>
  <c r="Q13" i="64"/>
  <c r="Q26" i="64" s="1"/>
  <c r="P13" i="64"/>
  <c r="P26" i="64" s="1"/>
  <c r="O13" i="64"/>
  <c r="O26" i="64" s="1"/>
  <c r="N13" i="64"/>
  <c r="N26" i="64" s="1"/>
  <c r="N45" i="64" s="1"/>
  <c r="M13" i="64"/>
  <c r="M26" i="64" s="1"/>
  <c r="M45" i="64" s="1"/>
  <c r="L13" i="64"/>
  <c r="L26" i="64" s="1"/>
  <c r="L45" i="64" s="1"/>
  <c r="K13" i="64"/>
  <c r="K26" i="64" s="1"/>
  <c r="J13" i="64"/>
  <c r="J26" i="64" s="1"/>
  <c r="I13" i="64"/>
  <c r="I26" i="64" s="1"/>
  <c r="H13" i="64"/>
  <c r="H26" i="64" s="1"/>
  <c r="G13" i="64"/>
  <c r="G26" i="64" s="1"/>
  <c r="F13" i="64"/>
  <c r="F26" i="64" s="1"/>
  <c r="F45" i="64" s="1"/>
  <c r="E13" i="64"/>
  <c r="E26" i="64" s="1"/>
  <c r="E45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Y37" i="65"/>
  <c r="Y44" i="65" s="1"/>
  <c r="X37" i="65"/>
  <c r="X44" i="65" s="1"/>
  <c r="W37" i="65"/>
  <c r="W44" i="65" s="1"/>
  <c r="V37" i="65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J37" i="65"/>
  <c r="J44" i="65" s="1"/>
  <c r="I37" i="65"/>
  <c r="I44" i="65" s="1"/>
  <c r="H37" i="65"/>
  <c r="H44" i="65" s="1"/>
  <c r="G37" i="65"/>
  <c r="G44" i="65" s="1"/>
  <c r="F37" i="65"/>
  <c r="E37" i="65"/>
  <c r="E44" i="65" s="1"/>
  <c r="D37" i="65"/>
  <c r="D44" i="65" s="1"/>
  <c r="C37" i="65"/>
  <c r="F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W13" i="65"/>
  <c r="W26" i="65" s="1"/>
  <c r="V13" i="65"/>
  <c r="V26" i="65" s="1"/>
  <c r="U13" i="65"/>
  <c r="U26" i="65" s="1"/>
  <c r="T13" i="65"/>
  <c r="T26" i="65" s="1"/>
  <c r="S13" i="65"/>
  <c r="S26" i="65" s="1"/>
  <c r="R13" i="65"/>
  <c r="R26" i="65" s="1"/>
  <c r="Q13" i="65"/>
  <c r="Q26" i="65" s="1"/>
  <c r="P13" i="65"/>
  <c r="P26" i="65" s="1"/>
  <c r="O13" i="65"/>
  <c r="O26" i="65" s="1"/>
  <c r="N13" i="65"/>
  <c r="M13" i="65"/>
  <c r="M26" i="65" s="1"/>
  <c r="M45" i="65" s="1"/>
  <c r="L13" i="65"/>
  <c r="L26" i="65" s="1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E13" i="65"/>
  <c r="E26" i="65" s="1"/>
  <c r="E45" i="65" s="1"/>
  <c r="D13" i="65"/>
  <c r="D26" i="65" s="1"/>
  <c r="D45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R44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Z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Y45" i="66" s="1"/>
  <c r="X13" i="66"/>
  <c r="W13" i="66"/>
  <c r="W26" i="66" s="1"/>
  <c r="V13" i="66"/>
  <c r="U13" i="66"/>
  <c r="U26" i="66" s="1"/>
  <c r="T13" i="66"/>
  <c r="T26" i="66" s="1"/>
  <c r="S13" i="66"/>
  <c r="S26" i="66" s="1"/>
  <c r="R13" i="66"/>
  <c r="Q13" i="66"/>
  <c r="Q26" i="66" s="1"/>
  <c r="Q45" i="66" s="1"/>
  <c r="P13" i="66"/>
  <c r="P26" i="66" s="1"/>
  <c r="O13" i="66"/>
  <c r="O26" i="66" s="1"/>
  <c r="O45" i="66" s="1"/>
  <c r="N13" i="66"/>
  <c r="M13" i="66"/>
  <c r="M26" i="66" s="1"/>
  <c r="L13" i="66"/>
  <c r="L26" i="66" s="1"/>
  <c r="K13" i="66"/>
  <c r="K26" i="66" s="1"/>
  <c r="J13" i="66"/>
  <c r="I13" i="66"/>
  <c r="I26" i="66" s="1"/>
  <c r="I45" i="66" s="1"/>
  <c r="H13" i="66"/>
  <c r="H26" i="66" s="1"/>
  <c r="G13" i="66"/>
  <c r="G26" i="66" s="1"/>
  <c r="F13" i="66"/>
  <c r="E13" i="66"/>
  <c r="E26" i="66" s="1"/>
  <c r="D13" i="66"/>
  <c r="D26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X44" i="67" s="1"/>
  <c r="W37" i="67"/>
  <c r="V37" i="67"/>
  <c r="V44" i="67" s="1"/>
  <c r="U37" i="67"/>
  <c r="U44" i="67" s="1"/>
  <c r="T37" i="67"/>
  <c r="T44" i="67" s="1"/>
  <c r="S37" i="67"/>
  <c r="R37" i="67"/>
  <c r="R44" i="67" s="1"/>
  <c r="Q37" i="67"/>
  <c r="Q44" i="67" s="1"/>
  <c r="P37" i="67"/>
  <c r="P44" i="67" s="1"/>
  <c r="O37" i="67"/>
  <c r="N37" i="67"/>
  <c r="N44" i="67" s="1"/>
  <c r="M37" i="67"/>
  <c r="M44" i="67" s="1"/>
  <c r="L37" i="67"/>
  <c r="L44" i="67" s="1"/>
  <c r="K37" i="67"/>
  <c r="J37" i="67"/>
  <c r="J44" i="67" s="1"/>
  <c r="I37" i="67"/>
  <c r="I44" i="67" s="1"/>
  <c r="H37" i="67"/>
  <c r="H44" i="67" s="1"/>
  <c r="G37" i="67"/>
  <c r="F37" i="67"/>
  <c r="F44" i="67" s="1"/>
  <c r="E37" i="67"/>
  <c r="E44" i="67" s="1"/>
  <c r="D37" i="67"/>
  <c r="D44" i="67" s="1"/>
  <c r="C37" i="67"/>
  <c r="C44" i="67" s="1"/>
  <c r="L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W13" i="67"/>
  <c r="W26" i="67" s="1"/>
  <c r="V13" i="67"/>
  <c r="U13" i="67"/>
  <c r="U26" i="67" s="1"/>
  <c r="T13" i="67"/>
  <c r="T26" i="67" s="1"/>
  <c r="S13" i="67"/>
  <c r="S26" i="67" s="1"/>
  <c r="R13" i="67"/>
  <c r="Q13" i="67"/>
  <c r="Q26" i="67" s="1"/>
  <c r="P13" i="67"/>
  <c r="P26" i="67" s="1"/>
  <c r="O13" i="67"/>
  <c r="O26" i="67" s="1"/>
  <c r="N13" i="67"/>
  <c r="N26" i="67" s="1"/>
  <c r="N45" i="67" s="1"/>
  <c r="M13" i="67"/>
  <c r="M26" i="67" s="1"/>
  <c r="M45" i="67" s="1"/>
  <c r="L13" i="67"/>
  <c r="K13" i="67"/>
  <c r="K26" i="67" s="1"/>
  <c r="J13" i="67"/>
  <c r="I13" i="67"/>
  <c r="I26" i="67" s="1"/>
  <c r="H13" i="67"/>
  <c r="H26" i="67" s="1"/>
  <c r="G13" i="67"/>
  <c r="G26" i="67" s="1"/>
  <c r="F13" i="67"/>
  <c r="E13" i="67"/>
  <c r="E26" i="67" s="1"/>
  <c r="D13" i="67"/>
  <c r="D26" i="67" s="1"/>
  <c r="C13" i="67"/>
  <c r="C26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Y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X37" i="68"/>
  <c r="X44" i="68" s="1"/>
  <c r="W37" i="68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F37" i="68"/>
  <c r="F44" i="68" s="1"/>
  <c r="E37" i="68"/>
  <c r="E44" i="68" s="1"/>
  <c r="D37" i="68"/>
  <c r="D44" i="68" s="1"/>
  <c r="C37" i="68"/>
  <c r="C44" i="68" s="1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W26" i="68" s="1"/>
  <c r="V13" i="68"/>
  <c r="V26" i="68" s="1"/>
  <c r="V45" i="68" s="1"/>
  <c r="U13" i="68"/>
  <c r="U26" i="68" s="1"/>
  <c r="T13" i="68"/>
  <c r="T26" i="68" s="1"/>
  <c r="S13" i="68"/>
  <c r="S26" i="68" s="1"/>
  <c r="R13" i="68"/>
  <c r="Q13" i="68"/>
  <c r="Q26" i="68" s="1"/>
  <c r="P13" i="68"/>
  <c r="P26" i="68" s="1"/>
  <c r="O13" i="68"/>
  <c r="O26" i="68" s="1"/>
  <c r="N13" i="68"/>
  <c r="M13" i="68"/>
  <c r="M26" i="68" s="1"/>
  <c r="M45" i="68" s="1"/>
  <c r="L13" i="68"/>
  <c r="L26" i="68" s="1"/>
  <c r="K13" i="68"/>
  <c r="K26" i="68" s="1"/>
  <c r="J13" i="68"/>
  <c r="I13" i="68"/>
  <c r="I26" i="68" s="1"/>
  <c r="H13" i="68"/>
  <c r="H26" i="68" s="1"/>
  <c r="G13" i="68"/>
  <c r="G26" i="68" s="1"/>
  <c r="F13" i="68"/>
  <c r="F26" i="68" s="1"/>
  <c r="F45" i="68" s="1"/>
  <c r="E13" i="68"/>
  <c r="E26" i="68" s="1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N37" i="69"/>
  <c r="N44" i="69" s="1"/>
  <c r="M37" i="69"/>
  <c r="M44" i="69" s="1"/>
  <c r="L37" i="69"/>
  <c r="L44" i="69" s="1"/>
  <c r="K37" i="69"/>
  <c r="J37" i="69"/>
  <c r="J44" i="69" s="1"/>
  <c r="I37" i="69"/>
  <c r="I44" i="69" s="1"/>
  <c r="H37" i="69"/>
  <c r="H44" i="69" s="1"/>
  <c r="G37" i="69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W13" i="69"/>
  <c r="W26" i="69" s="1"/>
  <c r="V13" i="69"/>
  <c r="V26" i="69" s="1"/>
  <c r="U13" i="69"/>
  <c r="U26" i="69" s="1"/>
  <c r="T13" i="69"/>
  <c r="T26" i="69" s="1"/>
  <c r="S13" i="69"/>
  <c r="S26" i="69" s="1"/>
  <c r="R13" i="69"/>
  <c r="Q13" i="69"/>
  <c r="Q26" i="69" s="1"/>
  <c r="P13" i="69"/>
  <c r="P26" i="69" s="1"/>
  <c r="O13" i="69"/>
  <c r="O26" i="69" s="1"/>
  <c r="N13" i="69"/>
  <c r="N26" i="69" s="1"/>
  <c r="N45" i="69" s="1"/>
  <c r="M13" i="69"/>
  <c r="M26" i="69" s="1"/>
  <c r="L13" i="69"/>
  <c r="L26" i="69" s="1"/>
  <c r="K13" i="69"/>
  <c r="K26" i="69" s="1"/>
  <c r="J13" i="69"/>
  <c r="I13" i="69"/>
  <c r="I26" i="69" s="1"/>
  <c r="H13" i="69"/>
  <c r="H26" i="69" s="1"/>
  <c r="G13" i="69"/>
  <c r="G26" i="69" s="1"/>
  <c r="F13" i="69"/>
  <c r="F26" i="69" s="1"/>
  <c r="E13" i="69"/>
  <c r="E26" i="69" s="1"/>
  <c r="D13" i="69"/>
  <c r="D26" i="69" s="1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Y37" i="70"/>
  <c r="Y44" i="70" s="1"/>
  <c r="X37" i="70"/>
  <c r="X44" i="70" s="1"/>
  <c r="W37" i="70"/>
  <c r="V37" i="70"/>
  <c r="V44" i="70" s="1"/>
  <c r="U37" i="70"/>
  <c r="U44" i="70" s="1"/>
  <c r="T37" i="70"/>
  <c r="T44" i="70" s="1"/>
  <c r="S37" i="70"/>
  <c r="R37" i="70"/>
  <c r="R44" i="70" s="1"/>
  <c r="Q37" i="70"/>
  <c r="Q44" i="70" s="1"/>
  <c r="P37" i="70"/>
  <c r="P44" i="70" s="1"/>
  <c r="O37" i="70"/>
  <c r="N37" i="70"/>
  <c r="N44" i="70" s="1"/>
  <c r="M37" i="70"/>
  <c r="M44" i="70" s="1"/>
  <c r="L37" i="70"/>
  <c r="L44" i="70" s="1"/>
  <c r="K37" i="70"/>
  <c r="J37" i="70"/>
  <c r="J44" i="70" s="1"/>
  <c r="I37" i="70"/>
  <c r="I44" i="70" s="1"/>
  <c r="H37" i="70"/>
  <c r="H44" i="70" s="1"/>
  <c r="G37" i="70"/>
  <c r="F37" i="70"/>
  <c r="F44" i="70" s="1"/>
  <c r="E37" i="70"/>
  <c r="E44" i="70" s="1"/>
  <c r="D37" i="70"/>
  <c r="D44" i="70" s="1"/>
  <c r="C37" i="70"/>
  <c r="T26" i="70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X13" i="70"/>
  <c r="W13" i="70"/>
  <c r="W26" i="70" s="1"/>
  <c r="V13" i="70"/>
  <c r="U13" i="70"/>
  <c r="U26" i="70" s="1"/>
  <c r="U45" i="70" s="1"/>
  <c r="T13" i="70"/>
  <c r="S13" i="70"/>
  <c r="S26" i="70" s="1"/>
  <c r="R13" i="70"/>
  <c r="Q13" i="70"/>
  <c r="Q26" i="70" s="1"/>
  <c r="P13" i="70"/>
  <c r="P26" i="70" s="1"/>
  <c r="O13" i="70"/>
  <c r="O26" i="70" s="1"/>
  <c r="N13" i="70"/>
  <c r="M13" i="70"/>
  <c r="M26" i="70" s="1"/>
  <c r="M45" i="70" s="1"/>
  <c r="L13" i="70"/>
  <c r="L26" i="70" s="1"/>
  <c r="L45" i="70" s="1"/>
  <c r="K13" i="70"/>
  <c r="K26" i="70" s="1"/>
  <c r="J13" i="70"/>
  <c r="I13" i="70"/>
  <c r="I26" i="70" s="1"/>
  <c r="H13" i="70"/>
  <c r="H26" i="70" s="1"/>
  <c r="G13" i="70"/>
  <c r="G26" i="70" s="1"/>
  <c r="F13" i="70"/>
  <c r="E13" i="70"/>
  <c r="E26" i="70" s="1"/>
  <c r="E45" i="70" s="1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V37" i="71"/>
  <c r="V44" i="71" s="1"/>
  <c r="U37" i="71"/>
  <c r="U44" i="71" s="1"/>
  <c r="T37" i="71"/>
  <c r="T44" i="71" s="1"/>
  <c r="S37" i="71"/>
  <c r="R37" i="71"/>
  <c r="R44" i="71" s="1"/>
  <c r="Q37" i="71"/>
  <c r="Q44" i="71" s="1"/>
  <c r="P37" i="71"/>
  <c r="P44" i="71" s="1"/>
  <c r="O37" i="7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F37" i="71"/>
  <c r="F44" i="71" s="1"/>
  <c r="E37" i="71"/>
  <c r="E44" i="71" s="1"/>
  <c r="D37" i="71"/>
  <c r="D44" i="71" s="1"/>
  <c r="C37" i="71"/>
  <c r="D26" i="7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W13" i="71"/>
  <c r="W26" i="71" s="1"/>
  <c r="V13" i="71"/>
  <c r="V26" i="71" s="1"/>
  <c r="V45" i="71" s="1"/>
  <c r="U13" i="71"/>
  <c r="U26" i="71" s="1"/>
  <c r="U45" i="71" s="1"/>
  <c r="T13" i="71"/>
  <c r="T26" i="71" s="1"/>
  <c r="S13" i="71"/>
  <c r="S26" i="71" s="1"/>
  <c r="R13" i="71"/>
  <c r="Q13" i="71"/>
  <c r="Q26" i="71" s="1"/>
  <c r="P13" i="71"/>
  <c r="P26" i="71" s="1"/>
  <c r="O13" i="71"/>
  <c r="O26" i="71" s="1"/>
  <c r="N13" i="71"/>
  <c r="N26" i="71" s="1"/>
  <c r="M13" i="71"/>
  <c r="M26" i="71" s="1"/>
  <c r="L13" i="71"/>
  <c r="L26" i="71" s="1"/>
  <c r="K13" i="71"/>
  <c r="K26" i="71" s="1"/>
  <c r="J13" i="71"/>
  <c r="I13" i="71"/>
  <c r="I26" i="71" s="1"/>
  <c r="H13" i="71"/>
  <c r="H26" i="71" s="1"/>
  <c r="G13" i="71"/>
  <c r="G26" i="71" s="1"/>
  <c r="F13" i="71"/>
  <c r="F26" i="71" s="1"/>
  <c r="F45" i="71" s="1"/>
  <c r="E13" i="71"/>
  <c r="E26" i="71" s="1"/>
  <c r="E45" i="71" s="1"/>
  <c r="D13" i="7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Z44" i="72" s="1"/>
  <c r="W37" i="72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N37" i="72"/>
  <c r="N44" i="72" s="1"/>
  <c r="M37" i="72"/>
  <c r="M44" i="72" s="1"/>
  <c r="L37" i="72"/>
  <c r="L44" i="72" s="1"/>
  <c r="K37" i="72"/>
  <c r="K44" i="72" s="1"/>
  <c r="K45" i="72" s="1"/>
  <c r="J37" i="72"/>
  <c r="J44" i="72" s="1"/>
  <c r="I37" i="72"/>
  <c r="I44" i="72" s="1"/>
  <c r="H37" i="72"/>
  <c r="H44" i="72" s="1"/>
  <c r="G37" i="72"/>
  <c r="F37" i="72"/>
  <c r="F44" i="72" s="1"/>
  <c r="E37" i="72"/>
  <c r="E44" i="72" s="1"/>
  <c r="D37" i="72"/>
  <c r="D44" i="72" s="1"/>
  <c r="C37" i="72"/>
  <c r="C44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Y45" i="72" s="1"/>
  <c r="X13" i="72"/>
  <c r="W13" i="72"/>
  <c r="W26" i="72" s="1"/>
  <c r="V13" i="72"/>
  <c r="U13" i="72"/>
  <c r="U26" i="72" s="1"/>
  <c r="T13" i="72"/>
  <c r="T26" i="72" s="1"/>
  <c r="S13" i="72"/>
  <c r="S26" i="72" s="1"/>
  <c r="R13" i="72"/>
  <c r="Q13" i="72"/>
  <c r="Q26" i="72" s="1"/>
  <c r="P13" i="72"/>
  <c r="P26" i="72" s="1"/>
  <c r="O13" i="72"/>
  <c r="O26" i="72" s="1"/>
  <c r="N13" i="72"/>
  <c r="N26" i="72" s="1"/>
  <c r="N45" i="72" s="1"/>
  <c r="M13" i="72"/>
  <c r="M26" i="72" s="1"/>
  <c r="L13" i="72"/>
  <c r="L26" i="72" s="1"/>
  <c r="K13" i="72"/>
  <c r="K26" i="72" s="1"/>
  <c r="J13" i="72"/>
  <c r="I13" i="72"/>
  <c r="I26" i="72" s="1"/>
  <c r="H13" i="72"/>
  <c r="H26" i="72" s="1"/>
  <c r="G13" i="72"/>
  <c r="G26" i="72" s="1"/>
  <c r="F13" i="72"/>
  <c r="E13" i="72"/>
  <c r="E26" i="72" s="1"/>
  <c r="D13" i="72"/>
  <c r="D26" i="72" s="1"/>
  <c r="C13" i="72"/>
  <c r="C26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C45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X44" i="73" s="1"/>
  <c r="W37" i="73"/>
  <c r="V37" i="73"/>
  <c r="V44" i="73" s="1"/>
  <c r="U37" i="73"/>
  <c r="U44" i="73" s="1"/>
  <c r="T37" i="73"/>
  <c r="T44" i="73" s="1"/>
  <c r="S37" i="73"/>
  <c r="R37" i="73"/>
  <c r="R44" i="73" s="1"/>
  <c r="Q37" i="73"/>
  <c r="Q44" i="73" s="1"/>
  <c r="P37" i="73"/>
  <c r="P44" i="73" s="1"/>
  <c r="O37" i="73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X13" i="73"/>
  <c r="W13" i="73"/>
  <c r="W26" i="73" s="1"/>
  <c r="V13" i="73"/>
  <c r="V26" i="73" s="1"/>
  <c r="U13" i="73"/>
  <c r="T13" i="73"/>
  <c r="T26" i="73" s="1"/>
  <c r="S13" i="73"/>
  <c r="S26" i="73" s="1"/>
  <c r="R13" i="73"/>
  <c r="Q13" i="73"/>
  <c r="Q26" i="73" s="1"/>
  <c r="Q45" i="73" s="1"/>
  <c r="P13" i="73"/>
  <c r="P26" i="73" s="1"/>
  <c r="O13" i="73"/>
  <c r="O26" i="73" s="1"/>
  <c r="N13" i="73"/>
  <c r="N26" i="73" s="1"/>
  <c r="M13" i="73"/>
  <c r="L13" i="73"/>
  <c r="L26" i="73" s="1"/>
  <c r="K13" i="73"/>
  <c r="K26" i="73" s="1"/>
  <c r="J13" i="73"/>
  <c r="I13" i="73"/>
  <c r="I26" i="73" s="1"/>
  <c r="I45" i="73" s="1"/>
  <c r="H13" i="73"/>
  <c r="H26" i="73" s="1"/>
  <c r="G13" i="73"/>
  <c r="G26" i="73" s="1"/>
  <c r="F13" i="73"/>
  <c r="F26" i="73" s="1"/>
  <c r="E13" i="73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T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S37" i="74"/>
  <c r="S44" i="74" s="1"/>
  <c r="R37" i="74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C45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W13" i="74"/>
  <c r="W26" i="74" s="1"/>
  <c r="W45" i="74" s="1"/>
  <c r="V13" i="74"/>
  <c r="V26" i="74" s="1"/>
  <c r="V45" i="74" s="1"/>
  <c r="U13" i="74"/>
  <c r="T13" i="74"/>
  <c r="T26" i="74" s="1"/>
  <c r="S13" i="74"/>
  <c r="S26" i="74" s="1"/>
  <c r="S45" i="74" s="1"/>
  <c r="R13" i="74"/>
  <c r="R26" i="74" s="1"/>
  <c r="Q13" i="74"/>
  <c r="Q26" i="74" s="1"/>
  <c r="P13" i="74"/>
  <c r="P26" i="74" s="1"/>
  <c r="O13" i="74"/>
  <c r="O26" i="74" s="1"/>
  <c r="O45" i="74" s="1"/>
  <c r="N13" i="74"/>
  <c r="N26" i="74" s="1"/>
  <c r="N45" i="74" s="1"/>
  <c r="M13" i="74"/>
  <c r="L13" i="74"/>
  <c r="L26" i="74" s="1"/>
  <c r="K13" i="74"/>
  <c r="K26" i="74" s="1"/>
  <c r="J13" i="74"/>
  <c r="J26" i="74" s="1"/>
  <c r="I13" i="74"/>
  <c r="I26" i="74" s="1"/>
  <c r="H13" i="74"/>
  <c r="H26" i="74" s="1"/>
  <c r="G13" i="74"/>
  <c r="G26" i="74" s="1"/>
  <c r="G45" i="74" s="1"/>
  <c r="F13" i="74"/>
  <c r="F26" i="74" s="1"/>
  <c r="F45" i="74" s="1"/>
  <c r="E13" i="74"/>
  <c r="D13" i="74"/>
  <c r="D26" i="74" s="1"/>
  <c r="C13" i="74"/>
  <c r="C26" i="74" s="1"/>
  <c r="AA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Z43" i="75"/>
  <c r="Y43" i="75"/>
  <c r="X43" i="75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W26" i="75"/>
  <c r="W45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V13" i="75"/>
  <c r="V26" i="75" s="1"/>
  <c r="V45" i="75" s="1"/>
  <c r="U13" i="75"/>
  <c r="T13" i="75"/>
  <c r="T26" i="75" s="1"/>
  <c r="S13" i="75"/>
  <c r="S26" i="75" s="1"/>
  <c r="R13" i="75"/>
  <c r="R26" i="75" s="1"/>
  <c r="Q13" i="75"/>
  <c r="Q26" i="75" s="1"/>
  <c r="P13" i="75"/>
  <c r="P26" i="75" s="1"/>
  <c r="O13" i="75"/>
  <c r="O26" i="75" s="1"/>
  <c r="O45" i="75" s="1"/>
  <c r="N13" i="75"/>
  <c r="N26" i="75" s="1"/>
  <c r="N45" i="75" s="1"/>
  <c r="M13" i="75"/>
  <c r="L13" i="75"/>
  <c r="L26" i="75" s="1"/>
  <c r="K13" i="75"/>
  <c r="K26" i="75" s="1"/>
  <c r="J13" i="75"/>
  <c r="J26" i="75" s="1"/>
  <c r="I13" i="75"/>
  <c r="I26" i="75" s="1"/>
  <c r="H13" i="75"/>
  <c r="H26" i="75" s="1"/>
  <c r="G13" i="75"/>
  <c r="G26" i="75" s="1"/>
  <c r="G45" i="75" s="1"/>
  <c r="F13" i="75"/>
  <c r="F26" i="75" s="1"/>
  <c r="F45" i="75" s="1"/>
  <c r="E13" i="75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Z44" i="76" s="1"/>
  <c r="W37" i="76"/>
  <c r="W44" i="76" s="1"/>
  <c r="V37" i="76"/>
  <c r="V44" i="76" s="1"/>
  <c r="U37" i="76"/>
  <c r="U44" i="76" s="1"/>
  <c r="T37" i="76"/>
  <c r="T44" i="76" s="1"/>
  <c r="S37" i="76"/>
  <c r="S44" i="76" s="1"/>
  <c r="R37" i="76"/>
  <c r="Q37" i="76"/>
  <c r="Q44" i="76" s="1"/>
  <c r="P37" i="76"/>
  <c r="P44" i="76" s="1"/>
  <c r="O37" i="76"/>
  <c r="O44" i="76" s="1"/>
  <c r="N37" i="76"/>
  <c r="N44" i="76" s="1"/>
  <c r="M37" i="76"/>
  <c r="M44" i="76" s="1"/>
  <c r="L37" i="76"/>
  <c r="L44" i="76" s="1"/>
  <c r="K37" i="76"/>
  <c r="K44" i="76" s="1"/>
  <c r="J37" i="76"/>
  <c r="I37" i="76"/>
  <c r="I44" i="76" s="1"/>
  <c r="H37" i="76"/>
  <c r="H44" i="76" s="1"/>
  <c r="G37" i="76"/>
  <c r="G44" i="76" s="1"/>
  <c r="F37" i="76"/>
  <c r="F44" i="76" s="1"/>
  <c r="E37" i="76"/>
  <c r="E44" i="76" s="1"/>
  <c r="D37" i="76"/>
  <c r="D44" i="76" s="1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W26" i="76" s="1"/>
  <c r="W45" i="76" s="1"/>
  <c r="V13" i="76"/>
  <c r="V26" i="76" s="1"/>
  <c r="U13" i="76"/>
  <c r="T13" i="76"/>
  <c r="T26" i="76" s="1"/>
  <c r="S13" i="76"/>
  <c r="S26" i="76" s="1"/>
  <c r="S45" i="76" s="1"/>
  <c r="R13" i="76"/>
  <c r="R26" i="76" s="1"/>
  <c r="Q13" i="76"/>
  <c r="Q26" i="76" s="1"/>
  <c r="P13" i="76"/>
  <c r="P26" i="76" s="1"/>
  <c r="P45" i="76" s="1"/>
  <c r="O13" i="76"/>
  <c r="O26" i="76" s="1"/>
  <c r="N13" i="76"/>
  <c r="N26" i="76" s="1"/>
  <c r="M13" i="76"/>
  <c r="L13" i="76"/>
  <c r="L26" i="76" s="1"/>
  <c r="K13" i="76"/>
  <c r="K26" i="76" s="1"/>
  <c r="J13" i="76"/>
  <c r="J26" i="76" s="1"/>
  <c r="I13" i="76"/>
  <c r="I26" i="76" s="1"/>
  <c r="I45" i="76" s="1"/>
  <c r="H13" i="76"/>
  <c r="H26" i="76" s="1"/>
  <c r="H45" i="76" s="1"/>
  <c r="G13" i="76"/>
  <c r="G26" i="76" s="1"/>
  <c r="F13" i="76"/>
  <c r="F26" i="76" s="1"/>
  <c r="E13" i="76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J44" i="77"/>
  <c r="G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Y44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I37" i="77"/>
  <c r="I44" i="77" s="1"/>
  <c r="H37" i="77"/>
  <c r="H44" i="77" s="1"/>
  <c r="G37" i="77"/>
  <c r="F37" i="77"/>
  <c r="F44" i="77" s="1"/>
  <c r="E37" i="77"/>
  <c r="E44" i="77" s="1"/>
  <c r="D37" i="77"/>
  <c r="D44" i="77" s="1"/>
  <c r="C37" i="77"/>
  <c r="C44" i="77" s="1"/>
  <c r="AA25" i="77"/>
  <c r="Y25" i="77"/>
  <c r="X25" i="77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Y13" i="77"/>
  <c r="X13" i="77"/>
  <c r="Z13" i="77" s="1"/>
  <c r="W13" i="77"/>
  <c r="V13" i="77"/>
  <c r="V26" i="77" s="1"/>
  <c r="U13" i="77"/>
  <c r="U26" i="77" s="1"/>
  <c r="T13" i="77"/>
  <c r="S13" i="77"/>
  <c r="R13" i="77"/>
  <c r="Q13" i="77"/>
  <c r="P13" i="77"/>
  <c r="O13" i="77"/>
  <c r="N13" i="77"/>
  <c r="N26" i="77" s="1"/>
  <c r="M13" i="77"/>
  <c r="M26" i="77" s="1"/>
  <c r="L13" i="77"/>
  <c r="K13" i="77"/>
  <c r="J13" i="77"/>
  <c r="I13" i="77"/>
  <c r="H13" i="77"/>
  <c r="G13" i="77"/>
  <c r="F13" i="77"/>
  <c r="F26" i="77" s="1"/>
  <c r="E13" i="77"/>
  <c r="E26" i="77" s="1"/>
  <c r="D13" i="77"/>
  <c r="C13" i="77"/>
  <c r="AA50" i="78"/>
  <c r="Y50" i="78"/>
  <c r="X50" i="78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V44" i="78"/>
  <c r="AA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W37" i="78"/>
  <c r="W44" i="78" s="1"/>
  <c r="V37" i="78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N37" i="78"/>
  <c r="N44" i="78" s="1"/>
  <c r="M37" i="78"/>
  <c r="M44" i="78" s="1"/>
  <c r="L37" i="78"/>
  <c r="L44" i="78" s="1"/>
  <c r="K37" i="78"/>
  <c r="K44" i="78" s="1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X26" i="78"/>
  <c r="H26" i="78"/>
  <c r="H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X13" i="78"/>
  <c r="Z13" i="78" s="1"/>
  <c r="W13" i="78"/>
  <c r="V13" i="78"/>
  <c r="U13" i="78"/>
  <c r="U26" i="78" s="1"/>
  <c r="U45" i="78" s="1"/>
  <c r="T13" i="78"/>
  <c r="T26" i="78" s="1"/>
  <c r="S13" i="78"/>
  <c r="R13" i="78"/>
  <c r="R26" i="78" s="1"/>
  <c r="Q13" i="78"/>
  <c r="Q26" i="78" s="1"/>
  <c r="P13" i="78"/>
  <c r="P26" i="78" s="1"/>
  <c r="O13" i="78"/>
  <c r="N13" i="78"/>
  <c r="N26" i="78" s="1"/>
  <c r="M13" i="78"/>
  <c r="M26" i="78" s="1"/>
  <c r="M45" i="78" s="1"/>
  <c r="L13" i="78"/>
  <c r="L26" i="78" s="1"/>
  <c r="K13" i="78"/>
  <c r="J13" i="78"/>
  <c r="J26" i="78" s="1"/>
  <c r="I13" i="78"/>
  <c r="I26" i="78" s="1"/>
  <c r="H13" i="78"/>
  <c r="G13" i="78"/>
  <c r="F13" i="78"/>
  <c r="F26" i="78" s="1"/>
  <c r="E13" i="78"/>
  <c r="E26" i="78" s="1"/>
  <c r="E45" i="78" s="1"/>
  <c r="D13" i="78"/>
  <c r="D26" i="78" s="1"/>
  <c r="C13" i="78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W37" i="79"/>
  <c r="V37" i="79"/>
  <c r="V44" i="79" s="1"/>
  <c r="U37" i="79"/>
  <c r="U44" i="79" s="1"/>
  <c r="T37" i="79"/>
  <c r="T44" i="79" s="1"/>
  <c r="S37" i="79"/>
  <c r="S44" i="79" s="1"/>
  <c r="R37" i="79"/>
  <c r="R44" i="79" s="1"/>
  <c r="Q37" i="79"/>
  <c r="Q44" i="79" s="1"/>
  <c r="P37" i="79"/>
  <c r="P44" i="79" s="1"/>
  <c r="O37" i="79"/>
  <c r="N37" i="79"/>
  <c r="N44" i="79" s="1"/>
  <c r="M37" i="79"/>
  <c r="M44" i="79" s="1"/>
  <c r="L37" i="79"/>
  <c r="L44" i="79" s="1"/>
  <c r="K37" i="79"/>
  <c r="K44" i="79" s="1"/>
  <c r="J37" i="79"/>
  <c r="J44" i="79" s="1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R26" i="79"/>
  <c r="R45" i="79" s="1"/>
  <c r="Q26" i="79"/>
  <c r="Q45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X13" i="79"/>
  <c r="Z13" i="79" s="1"/>
  <c r="W13" i="79"/>
  <c r="W26" i="79" s="1"/>
  <c r="V13" i="79"/>
  <c r="V26" i="79" s="1"/>
  <c r="U13" i="79"/>
  <c r="T13" i="79"/>
  <c r="S13" i="79"/>
  <c r="R13" i="79"/>
  <c r="Q13" i="79"/>
  <c r="P13" i="79"/>
  <c r="P26" i="79" s="1"/>
  <c r="O13" i="79"/>
  <c r="O26" i="79" s="1"/>
  <c r="N13" i="79"/>
  <c r="N26" i="79" s="1"/>
  <c r="M13" i="79"/>
  <c r="L13" i="79"/>
  <c r="K13" i="79"/>
  <c r="J13" i="79"/>
  <c r="J26" i="79" s="1"/>
  <c r="J45" i="79" s="1"/>
  <c r="I13" i="79"/>
  <c r="H13" i="79"/>
  <c r="H26" i="79" s="1"/>
  <c r="G13" i="79"/>
  <c r="G26" i="79" s="1"/>
  <c r="F13" i="79"/>
  <c r="F26" i="79" s="1"/>
  <c r="F45" i="79" s="1"/>
  <c r="E13" i="79"/>
  <c r="D13" i="79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W37" i="80"/>
  <c r="V37" i="80"/>
  <c r="V44" i="80" s="1"/>
  <c r="U37" i="80"/>
  <c r="U44" i="80" s="1"/>
  <c r="T37" i="80"/>
  <c r="T44" i="80" s="1"/>
  <c r="S37" i="80"/>
  <c r="S44" i="80" s="1"/>
  <c r="R37" i="80"/>
  <c r="R44" i="80" s="1"/>
  <c r="Q37" i="80"/>
  <c r="Q44" i="80" s="1"/>
  <c r="P37" i="80"/>
  <c r="P44" i="80" s="1"/>
  <c r="O37" i="80"/>
  <c r="N37" i="80"/>
  <c r="N44" i="80" s="1"/>
  <c r="M37" i="80"/>
  <c r="M44" i="80" s="1"/>
  <c r="L37" i="80"/>
  <c r="L44" i="80" s="1"/>
  <c r="K37" i="80"/>
  <c r="K44" i="80" s="1"/>
  <c r="J37" i="80"/>
  <c r="J44" i="80" s="1"/>
  <c r="I37" i="80"/>
  <c r="I44" i="80" s="1"/>
  <c r="H37" i="80"/>
  <c r="H44" i="80" s="1"/>
  <c r="G37" i="80"/>
  <c r="F37" i="80"/>
  <c r="F44" i="80" s="1"/>
  <c r="E37" i="80"/>
  <c r="E44" i="80" s="1"/>
  <c r="D37" i="80"/>
  <c r="D44" i="80" s="1"/>
  <c r="C37" i="80"/>
  <c r="C44" i="80" s="1"/>
  <c r="Y26" i="80"/>
  <c r="AA25" i="80"/>
  <c r="Y25" i="80"/>
  <c r="Z25" i="80" s="1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Z13" i="80" s="1"/>
  <c r="W13" i="80"/>
  <c r="W26" i="80" s="1"/>
  <c r="V13" i="80"/>
  <c r="V26" i="80" s="1"/>
  <c r="V45" i="80" s="1"/>
  <c r="U13" i="80"/>
  <c r="T13" i="80"/>
  <c r="T26" i="80" s="1"/>
  <c r="S13" i="80"/>
  <c r="S26" i="80" s="1"/>
  <c r="R13" i="80"/>
  <c r="Q13" i="80"/>
  <c r="P13" i="80"/>
  <c r="O13" i="80"/>
  <c r="O26" i="80" s="1"/>
  <c r="N13" i="80"/>
  <c r="N26" i="80" s="1"/>
  <c r="M13" i="80"/>
  <c r="L13" i="80"/>
  <c r="L26" i="80" s="1"/>
  <c r="K13" i="80"/>
  <c r="K26" i="80" s="1"/>
  <c r="J13" i="80"/>
  <c r="I13" i="80"/>
  <c r="H13" i="80"/>
  <c r="G13" i="80"/>
  <c r="G26" i="80" s="1"/>
  <c r="F13" i="80"/>
  <c r="F26" i="80" s="1"/>
  <c r="E13" i="80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W37" i="81"/>
  <c r="V37" i="81"/>
  <c r="V44" i="81" s="1"/>
  <c r="U37" i="81"/>
  <c r="U44" i="81" s="1"/>
  <c r="T37" i="81"/>
  <c r="T44" i="81" s="1"/>
  <c r="S37" i="81"/>
  <c r="S44" i="81" s="1"/>
  <c r="R37" i="81"/>
  <c r="R44" i="81" s="1"/>
  <c r="Q37" i="81"/>
  <c r="Q44" i="81" s="1"/>
  <c r="P37" i="81"/>
  <c r="P44" i="81" s="1"/>
  <c r="O37" i="81"/>
  <c r="N37" i="81"/>
  <c r="N44" i="81" s="1"/>
  <c r="M37" i="81"/>
  <c r="M44" i="81" s="1"/>
  <c r="L37" i="81"/>
  <c r="L44" i="81" s="1"/>
  <c r="K37" i="81"/>
  <c r="K44" i="81" s="1"/>
  <c r="J37" i="81"/>
  <c r="J44" i="81" s="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Y13" i="81"/>
  <c r="Y26" i="81" s="1"/>
  <c r="Y45" i="81" s="1"/>
  <c r="X13" i="81"/>
  <c r="X26" i="81" s="1"/>
  <c r="W13" i="81"/>
  <c r="V13" i="81"/>
  <c r="V26" i="81" s="1"/>
  <c r="U13" i="81"/>
  <c r="U26" i="81" s="1"/>
  <c r="T13" i="81"/>
  <c r="T26" i="81" s="1"/>
  <c r="S13" i="81"/>
  <c r="R13" i="81"/>
  <c r="Q13" i="81"/>
  <c r="Q26" i="81" s="1"/>
  <c r="P13" i="81"/>
  <c r="P26" i="81" s="1"/>
  <c r="O13" i="81"/>
  <c r="N13" i="81"/>
  <c r="N26" i="81" s="1"/>
  <c r="N45" i="81" s="1"/>
  <c r="M13" i="81"/>
  <c r="M26" i="81" s="1"/>
  <c r="L13" i="81"/>
  <c r="L26" i="81" s="1"/>
  <c r="K13" i="81"/>
  <c r="J13" i="81"/>
  <c r="I13" i="81"/>
  <c r="I26" i="81" s="1"/>
  <c r="I45" i="81" s="1"/>
  <c r="H13" i="81"/>
  <c r="H26" i="81" s="1"/>
  <c r="G13" i="81"/>
  <c r="F13" i="81"/>
  <c r="F26" i="81" s="1"/>
  <c r="E13" i="81"/>
  <c r="E26" i="81" s="1"/>
  <c r="D13" i="81"/>
  <c r="D26" i="81" s="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R44" i="82" s="1"/>
  <c r="Q37" i="82"/>
  <c r="Q44" i="82" s="1"/>
  <c r="P37" i="82"/>
  <c r="P44" i="82" s="1"/>
  <c r="O37" i="82"/>
  <c r="N37" i="82"/>
  <c r="N44" i="82" s="1"/>
  <c r="M37" i="82"/>
  <c r="M44" i="82" s="1"/>
  <c r="L37" i="82"/>
  <c r="L44" i="82" s="1"/>
  <c r="K37" i="82"/>
  <c r="K44" i="82" s="1"/>
  <c r="J37" i="82"/>
  <c r="I37" i="82"/>
  <c r="I44" i="82" s="1"/>
  <c r="H37" i="82"/>
  <c r="H44" i="82" s="1"/>
  <c r="G37" i="82"/>
  <c r="F37" i="82"/>
  <c r="F44" i="82" s="1"/>
  <c r="E37" i="82"/>
  <c r="E44" i="82" s="1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Y45" i="82" s="1"/>
  <c r="X13" i="82"/>
  <c r="W13" i="82"/>
  <c r="W26" i="82" s="1"/>
  <c r="V13" i="82"/>
  <c r="U13" i="82"/>
  <c r="U26" i="82" s="1"/>
  <c r="U45" i="82" s="1"/>
  <c r="T13" i="82"/>
  <c r="T26" i="82" s="1"/>
  <c r="T45" i="82" s="1"/>
  <c r="S13" i="82"/>
  <c r="S26" i="82" s="1"/>
  <c r="S45" i="82" s="1"/>
  <c r="R13" i="82"/>
  <c r="R26" i="82" s="1"/>
  <c r="Q13" i="82"/>
  <c r="Q26" i="82" s="1"/>
  <c r="P13" i="82"/>
  <c r="P26" i="82" s="1"/>
  <c r="O13" i="82"/>
  <c r="O26" i="82" s="1"/>
  <c r="N13" i="82"/>
  <c r="M13" i="82"/>
  <c r="M26" i="82" s="1"/>
  <c r="M45" i="82" s="1"/>
  <c r="L13" i="82"/>
  <c r="L26" i="82" s="1"/>
  <c r="L45" i="82" s="1"/>
  <c r="K13" i="82"/>
  <c r="K26" i="82" s="1"/>
  <c r="K45" i="82" s="1"/>
  <c r="J13" i="82"/>
  <c r="J26" i="82" s="1"/>
  <c r="I13" i="82"/>
  <c r="I26" i="82" s="1"/>
  <c r="H13" i="82"/>
  <c r="H26" i="82" s="1"/>
  <c r="G13" i="82"/>
  <c r="G26" i="82" s="1"/>
  <c r="F13" i="82"/>
  <c r="E13" i="82"/>
  <c r="E26" i="82" s="1"/>
  <c r="E45" i="82" s="1"/>
  <c r="D13" i="82"/>
  <c r="D26" i="82" s="1"/>
  <c r="D45" i="82" s="1"/>
  <c r="C13" i="82"/>
  <c r="C26" i="82" s="1"/>
  <c r="C45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AA25" i="83"/>
  <c r="Z25" i="83"/>
  <c r="Y25" i="83"/>
  <c r="X25" i="83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Y13" i="83"/>
  <c r="Y26" i="83" s="1"/>
  <c r="X13" i="83"/>
  <c r="X26" i="83" s="1"/>
  <c r="W13" i="83"/>
  <c r="W26" i="83" s="1"/>
  <c r="V13" i="83"/>
  <c r="V26" i="83" s="1"/>
  <c r="U13" i="83"/>
  <c r="U26" i="83" s="1"/>
  <c r="T13" i="83"/>
  <c r="T26" i="83" s="1"/>
  <c r="T45" i="83" s="1"/>
  <c r="S13" i="83"/>
  <c r="R13" i="83"/>
  <c r="Q13" i="83"/>
  <c r="Q26" i="83" s="1"/>
  <c r="P13" i="83"/>
  <c r="P26" i="83" s="1"/>
  <c r="P45" i="83" s="1"/>
  <c r="O13" i="83"/>
  <c r="O26" i="83" s="1"/>
  <c r="N13" i="83"/>
  <c r="N26" i="83" s="1"/>
  <c r="M13" i="83"/>
  <c r="M26" i="83" s="1"/>
  <c r="L13" i="83"/>
  <c r="L26" i="83" s="1"/>
  <c r="L45" i="83" s="1"/>
  <c r="K13" i="83"/>
  <c r="J13" i="83"/>
  <c r="I13" i="83"/>
  <c r="I26" i="83" s="1"/>
  <c r="H13" i="83"/>
  <c r="H26" i="83" s="1"/>
  <c r="H45" i="83" s="1"/>
  <c r="G13" i="83"/>
  <c r="G26" i="83" s="1"/>
  <c r="F13" i="83"/>
  <c r="F26" i="83" s="1"/>
  <c r="E13" i="83"/>
  <c r="E26" i="83" s="1"/>
  <c r="D13" i="83"/>
  <c r="D26" i="83" s="1"/>
  <c r="D45" i="83" s="1"/>
  <c r="C13" i="83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R44" i="84" s="1"/>
  <c r="Q37" i="84"/>
  <c r="Q44" i="84" s="1"/>
  <c r="P37" i="84"/>
  <c r="P44" i="84" s="1"/>
  <c r="O37" i="84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F37" i="84"/>
  <c r="F44" i="84" s="1"/>
  <c r="E37" i="84"/>
  <c r="E44" i="84" s="1"/>
  <c r="D37" i="84"/>
  <c r="D44" i="84" s="1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Y26" i="84" s="1"/>
  <c r="X13" i="84"/>
  <c r="Z13" i="84" s="1"/>
  <c r="W13" i="84"/>
  <c r="W26" i="84" s="1"/>
  <c r="W45" i="84" s="1"/>
  <c r="V13" i="84"/>
  <c r="U13" i="84"/>
  <c r="T13" i="84"/>
  <c r="S13" i="84"/>
  <c r="S26" i="84" s="1"/>
  <c r="R13" i="84"/>
  <c r="R26" i="84" s="1"/>
  <c r="R45" i="84" s="1"/>
  <c r="Q13" i="84"/>
  <c r="Q26" i="84" s="1"/>
  <c r="P13" i="84"/>
  <c r="P26" i="84" s="1"/>
  <c r="O13" i="84"/>
  <c r="O26" i="84" s="1"/>
  <c r="N13" i="84"/>
  <c r="M13" i="84"/>
  <c r="L13" i="84"/>
  <c r="K13" i="84"/>
  <c r="K26" i="84" s="1"/>
  <c r="J13" i="84"/>
  <c r="I13" i="84"/>
  <c r="I26" i="84" s="1"/>
  <c r="H13" i="84"/>
  <c r="H26" i="84" s="1"/>
  <c r="G13" i="84"/>
  <c r="G26" i="84" s="1"/>
  <c r="F13" i="84"/>
  <c r="E13" i="84"/>
  <c r="D13" i="84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W37" i="85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Y45" i="85" s="1"/>
  <c r="X13" i="85"/>
  <c r="W13" i="85"/>
  <c r="W26" i="85" s="1"/>
  <c r="V13" i="85"/>
  <c r="U13" i="85"/>
  <c r="U26" i="85" s="1"/>
  <c r="T13" i="85"/>
  <c r="T26" i="85" s="1"/>
  <c r="T45" i="85" s="1"/>
  <c r="S13" i="85"/>
  <c r="S26" i="85" s="1"/>
  <c r="R13" i="85"/>
  <c r="Q13" i="85"/>
  <c r="Q26" i="85" s="1"/>
  <c r="P13" i="85"/>
  <c r="P26" i="85" s="1"/>
  <c r="O13" i="85"/>
  <c r="O26" i="85" s="1"/>
  <c r="N13" i="85"/>
  <c r="M13" i="85"/>
  <c r="M26" i="85" s="1"/>
  <c r="M45" i="85" s="1"/>
  <c r="L13" i="85"/>
  <c r="L26" i="85" s="1"/>
  <c r="L45" i="85" s="1"/>
  <c r="K13" i="85"/>
  <c r="K26" i="85" s="1"/>
  <c r="J13" i="85"/>
  <c r="I13" i="85"/>
  <c r="I26" i="85" s="1"/>
  <c r="I45" i="85" s="1"/>
  <c r="H13" i="85"/>
  <c r="H26" i="85" s="1"/>
  <c r="G13" i="85"/>
  <c r="G26" i="85" s="1"/>
  <c r="F13" i="85"/>
  <c r="E13" i="85"/>
  <c r="E26" i="85" s="1"/>
  <c r="D13" i="85"/>
  <c r="D26" i="85" s="1"/>
  <c r="D45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V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X37" i="86"/>
  <c r="W37" i="86"/>
  <c r="V37" i="86"/>
  <c r="U37" i="86"/>
  <c r="U44" i="86" s="1"/>
  <c r="T37" i="86"/>
  <c r="T44" i="86" s="1"/>
  <c r="S37" i="86"/>
  <c r="S44" i="86" s="1"/>
  <c r="R37" i="86"/>
  <c r="R44" i="86" s="1"/>
  <c r="Q37" i="86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H37" i="86"/>
  <c r="H44" i="86" s="1"/>
  <c r="G37" i="86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Y26" i="86" s="1"/>
  <c r="X13" i="86"/>
  <c r="X26" i="86" s="1"/>
  <c r="W13" i="86"/>
  <c r="W26" i="86" s="1"/>
  <c r="V13" i="86"/>
  <c r="V26" i="86" s="1"/>
  <c r="U13" i="86"/>
  <c r="U26" i="86" s="1"/>
  <c r="U45" i="86" s="1"/>
  <c r="T13" i="86"/>
  <c r="T26" i="86" s="1"/>
  <c r="S13" i="86"/>
  <c r="S26" i="86" s="1"/>
  <c r="R13" i="86"/>
  <c r="Q13" i="86"/>
  <c r="Q26" i="86" s="1"/>
  <c r="P13" i="86"/>
  <c r="P26" i="86" s="1"/>
  <c r="O13" i="86"/>
  <c r="O26" i="86" s="1"/>
  <c r="N13" i="86"/>
  <c r="N26" i="86" s="1"/>
  <c r="M13" i="86"/>
  <c r="M26" i="86" s="1"/>
  <c r="M45" i="86" s="1"/>
  <c r="L13" i="86"/>
  <c r="L26" i="86" s="1"/>
  <c r="K13" i="86"/>
  <c r="K26" i="86" s="1"/>
  <c r="J13" i="86"/>
  <c r="I13" i="86"/>
  <c r="I26" i="86" s="1"/>
  <c r="H13" i="86"/>
  <c r="H26" i="86" s="1"/>
  <c r="G13" i="86"/>
  <c r="G26" i="86" s="1"/>
  <c r="F13" i="86"/>
  <c r="F26" i="86" s="1"/>
  <c r="E13" i="86"/>
  <c r="E26" i="86" s="1"/>
  <c r="E45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X37" i="87"/>
  <c r="X44" i="87" s="1"/>
  <c r="Z44" i="87" s="1"/>
  <c r="W37" i="87"/>
  <c r="W44" i="87" s="1"/>
  <c r="V37" i="87"/>
  <c r="V44" i="87" s="1"/>
  <c r="U37" i="87"/>
  <c r="U44" i="87" s="1"/>
  <c r="T37" i="87"/>
  <c r="T44" i="87" s="1"/>
  <c r="S37" i="87"/>
  <c r="R37" i="87"/>
  <c r="R44" i="87" s="1"/>
  <c r="Q37" i="87"/>
  <c r="P37" i="87"/>
  <c r="P44" i="87" s="1"/>
  <c r="O37" i="87"/>
  <c r="N37" i="87"/>
  <c r="N44" i="87" s="1"/>
  <c r="M37" i="87"/>
  <c r="M44" i="87" s="1"/>
  <c r="L37" i="87"/>
  <c r="L44" i="87" s="1"/>
  <c r="K37" i="87"/>
  <c r="J37" i="87"/>
  <c r="J44" i="87" s="1"/>
  <c r="I37" i="87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J26" i="87"/>
  <c r="I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Y26" i="87" s="1"/>
  <c r="X13" i="87"/>
  <c r="X26" i="87" s="1"/>
  <c r="W13" i="87"/>
  <c r="W26" i="87" s="1"/>
  <c r="V13" i="87"/>
  <c r="V26" i="87" s="1"/>
  <c r="V45" i="87" s="1"/>
  <c r="U13" i="87"/>
  <c r="U26" i="87" s="1"/>
  <c r="U45" i="87" s="1"/>
  <c r="T13" i="87"/>
  <c r="T26" i="87" s="1"/>
  <c r="S13" i="87"/>
  <c r="S26" i="87" s="1"/>
  <c r="R13" i="87"/>
  <c r="R26" i="87" s="1"/>
  <c r="R45" i="87" s="1"/>
  <c r="Q13" i="87"/>
  <c r="Q26" i="87" s="1"/>
  <c r="P13" i="87"/>
  <c r="P26" i="87" s="1"/>
  <c r="O13" i="87"/>
  <c r="O26" i="87" s="1"/>
  <c r="N13" i="87"/>
  <c r="N26" i="87" s="1"/>
  <c r="N45" i="87" s="1"/>
  <c r="M13" i="87"/>
  <c r="M26" i="87" s="1"/>
  <c r="M45" i="87" s="1"/>
  <c r="L13" i="87"/>
  <c r="L26" i="87" s="1"/>
  <c r="K13" i="87"/>
  <c r="K26" i="87" s="1"/>
  <c r="J13" i="87"/>
  <c r="I13" i="87"/>
  <c r="H13" i="87"/>
  <c r="H26" i="87" s="1"/>
  <c r="G13" i="87"/>
  <c r="G26" i="87" s="1"/>
  <c r="F13" i="87"/>
  <c r="F26" i="87" s="1"/>
  <c r="E13" i="87"/>
  <c r="E26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X37" i="88"/>
  <c r="X44" i="88" s="1"/>
  <c r="W37" i="88"/>
  <c r="W44" i="88" s="1"/>
  <c r="V37" i="88"/>
  <c r="V44" i="88" s="1"/>
  <c r="U37" i="88"/>
  <c r="U44" i="88" s="1"/>
  <c r="T37" i="88"/>
  <c r="S37" i="88"/>
  <c r="S44" i="88" s="1"/>
  <c r="R37" i="88"/>
  <c r="Q37" i="88"/>
  <c r="P37" i="88"/>
  <c r="P44" i="88" s="1"/>
  <c r="O37" i="88"/>
  <c r="N37" i="88"/>
  <c r="N44" i="88" s="1"/>
  <c r="M37" i="88"/>
  <c r="M44" i="88" s="1"/>
  <c r="L37" i="88"/>
  <c r="K37" i="88"/>
  <c r="K44" i="88" s="1"/>
  <c r="J37" i="88"/>
  <c r="I37" i="88"/>
  <c r="H37" i="88"/>
  <c r="H44" i="88" s="1"/>
  <c r="G37" i="88"/>
  <c r="F37" i="88"/>
  <c r="F44" i="88" s="1"/>
  <c r="E37" i="88"/>
  <c r="E44" i="88" s="1"/>
  <c r="D37" i="88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AA45" i="88" s="1"/>
  <c r="Y13" i="88"/>
  <c r="Y26" i="88" s="1"/>
  <c r="X13" i="88"/>
  <c r="X26" i="88" s="1"/>
  <c r="W13" i="88"/>
  <c r="W26" i="88" s="1"/>
  <c r="V13" i="88"/>
  <c r="V26" i="88" s="1"/>
  <c r="U13" i="88"/>
  <c r="U26" i="88" s="1"/>
  <c r="T13" i="88"/>
  <c r="T26" i="88" s="1"/>
  <c r="S13" i="88"/>
  <c r="S26" i="88" s="1"/>
  <c r="S45" i="88" s="1"/>
  <c r="R13" i="88"/>
  <c r="R26" i="88" s="1"/>
  <c r="Q13" i="88"/>
  <c r="Q26" i="88" s="1"/>
  <c r="P13" i="88"/>
  <c r="P26" i="88" s="1"/>
  <c r="O13" i="88"/>
  <c r="O26" i="88" s="1"/>
  <c r="N13" i="88"/>
  <c r="N26" i="88" s="1"/>
  <c r="M13" i="88"/>
  <c r="M26" i="88" s="1"/>
  <c r="L13" i="88"/>
  <c r="L26" i="88" s="1"/>
  <c r="K13" i="88"/>
  <c r="K26" i="88" s="1"/>
  <c r="K45" i="88" s="1"/>
  <c r="J13" i="88"/>
  <c r="J26" i="88" s="1"/>
  <c r="I13" i="88"/>
  <c r="I26" i="88" s="1"/>
  <c r="H13" i="88"/>
  <c r="H26" i="88" s="1"/>
  <c r="G13" i="88"/>
  <c r="G26" i="88" s="1"/>
  <c r="F13" i="88"/>
  <c r="F26" i="88" s="1"/>
  <c r="E13" i="88"/>
  <c r="E26" i="88" s="1"/>
  <c r="D13" i="88"/>
  <c r="D26" i="88" s="1"/>
  <c r="C13" i="88"/>
  <c r="C26" i="88" s="1"/>
  <c r="C45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W37" i="89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O37" i="89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G37" i="89"/>
  <c r="F37" i="89"/>
  <c r="F44" i="89" s="1"/>
  <c r="E37" i="89"/>
  <c r="E44" i="89" s="1"/>
  <c r="D37" i="89"/>
  <c r="D44" i="89" s="1"/>
  <c r="C37" i="89"/>
  <c r="C44" i="89" s="1"/>
  <c r="AA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Y13" i="89"/>
  <c r="Y26" i="89" s="1"/>
  <c r="X13" i="89"/>
  <c r="X26" i="89" s="1"/>
  <c r="W13" i="89"/>
  <c r="W26" i="89" s="1"/>
  <c r="V13" i="89"/>
  <c r="V26" i="89" s="1"/>
  <c r="U13" i="89"/>
  <c r="U26" i="89" s="1"/>
  <c r="U45" i="89" s="1"/>
  <c r="T13" i="89"/>
  <c r="T26" i="89" s="1"/>
  <c r="S13" i="89"/>
  <c r="S26" i="89" s="1"/>
  <c r="R13" i="89"/>
  <c r="R26" i="89" s="1"/>
  <c r="Q13" i="89"/>
  <c r="Q26" i="89" s="1"/>
  <c r="P13" i="89"/>
  <c r="P26" i="89" s="1"/>
  <c r="O13" i="89"/>
  <c r="O26" i="89" s="1"/>
  <c r="N13" i="89"/>
  <c r="N26" i="89" s="1"/>
  <c r="N45" i="89" s="1"/>
  <c r="M13" i="89"/>
  <c r="M26" i="89" s="1"/>
  <c r="M45" i="89" s="1"/>
  <c r="L13" i="89"/>
  <c r="L26" i="89" s="1"/>
  <c r="K13" i="89"/>
  <c r="K26" i="89" s="1"/>
  <c r="J13" i="89"/>
  <c r="I13" i="89"/>
  <c r="I26" i="89" s="1"/>
  <c r="H13" i="89"/>
  <c r="H26" i="89" s="1"/>
  <c r="G13" i="89"/>
  <c r="G26" i="89" s="1"/>
  <c r="F13" i="89"/>
  <c r="F26" i="89" s="1"/>
  <c r="F45" i="89" s="1"/>
  <c r="E13" i="89"/>
  <c r="E26" i="89" s="1"/>
  <c r="E45" i="89" s="1"/>
  <c r="D13" i="89"/>
  <c r="D26" i="89" s="1"/>
  <c r="C13" i="89"/>
  <c r="C26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V44" i="90"/>
  <c r="F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X37" i="90"/>
  <c r="W37" i="90"/>
  <c r="V37" i="90"/>
  <c r="U37" i="90"/>
  <c r="U44" i="90" s="1"/>
  <c r="T37" i="90"/>
  <c r="T44" i="90" s="1"/>
  <c r="S37" i="90"/>
  <c r="S44" i="90" s="1"/>
  <c r="R37" i="90"/>
  <c r="R44" i="90" s="1"/>
  <c r="Q37" i="90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H37" i="90"/>
  <c r="H44" i="90" s="1"/>
  <c r="G37" i="90"/>
  <c r="F37" i="90"/>
  <c r="E37" i="90"/>
  <c r="E44" i="90" s="1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X13" i="90"/>
  <c r="X26" i="90" s="1"/>
  <c r="W13" i="90"/>
  <c r="W26" i="90" s="1"/>
  <c r="V13" i="90"/>
  <c r="V26" i="90" s="1"/>
  <c r="U13" i="90"/>
  <c r="U26" i="90" s="1"/>
  <c r="U45" i="90" s="1"/>
  <c r="T13" i="90"/>
  <c r="T26" i="90" s="1"/>
  <c r="S13" i="90"/>
  <c r="S26" i="90" s="1"/>
  <c r="R13" i="90"/>
  <c r="Q13" i="90"/>
  <c r="Q26" i="90" s="1"/>
  <c r="P13" i="90"/>
  <c r="P26" i="90" s="1"/>
  <c r="O13" i="90"/>
  <c r="O26" i="90" s="1"/>
  <c r="O45" i="90" s="1"/>
  <c r="N13" i="90"/>
  <c r="N26" i="90" s="1"/>
  <c r="M13" i="90"/>
  <c r="M26" i="90" s="1"/>
  <c r="M45" i="90" s="1"/>
  <c r="L13" i="90"/>
  <c r="L26" i="90" s="1"/>
  <c r="K13" i="90"/>
  <c r="K26" i="90" s="1"/>
  <c r="J13" i="90"/>
  <c r="I13" i="90"/>
  <c r="I26" i="90" s="1"/>
  <c r="H13" i="90"/>
  <c r="H26" i="90" s="1"/>
  <c r="G13" i="90"/>
  <c r="G26" i="90" s="1"/>
  <c r="F13" i="90"/>
  <c r="F26" i="90" s="1"/>
  <c r="E13" i="90"/>
  <c r="E26" i="90" s="1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Z37" i="91"/>
  <c r="Y37" i="91"/>
  <c r="X37" i="91"/>
  <c r="W37" i="91"/>
  <c r="V37" i="91"/>
  <c r="V44" i="91" s="1"/>
  <c r="U37" i="91"/>
  <c r="T37" i="91"/>
  <c r="S37" i="91"/>
  <c r="R37" i="91"/>
  <c r="R44" i="91" s="1"/>
  <c r="Q37" i="91"/>
  <c r="P37" i="91"/>
  <c r="O37" i="91"/>
  <c r="O44" i="91" s="1"/>
  <c r="N37" i="91"/>
  <c r="N44" i="91" s="1"/>
  <c r="M37" i="91"/>
  <c r="L37" i="91"/>
  <c r="K37" i="91"/>
  <c r="J37" i="91"/>
  <c r="J44" i="91" s="1"/>
  <c r="I37" i="91"/>
  <c r="H37" i="91"/>
  <c r="G37" i="91"/>
  <c r="F37" i="91"/>
  <c r="F44" i="91" s="1"/>
  <c r="E37" i="91"/>
  <c r="D37" i="91"/>
  <c r="C37" i="91"/>
  <c r="AA26" i="91"/>
  <c r="AA45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X26" i="91" s="1"/>
  <c r="Z26" i="91" s="1"/>
  <c r="W13" i="91"/>
  <c r="W26" i="91" s="1"/>
  <c r="V13" i="91"/>
  <c r="V26" i="91" s="1"/>
  <c r="U13" i="91"/>
  <c r="U26" i="91" s="1"/>
  <c r="T13" i="91"/>
  <c r="T26" i="91" s="1"/>
  <c r="S13" i="91"/>
  <c r="S26" i="91" s="1"/>
  <c r="R13" i="91"/>
  <c r="R26" i="91" s="1"/>
  <c r="Q13" i="91"/>
  <c r="Q26" i="91" s="1"/>
  <c r="P13" i="91"/>
  <c r="P26" i="91" s="1"/>
  <c r="O13" i="91"/>
  <c r="O26" i="91" s="1"/>
  <c r="N13" i="91"/>
  <c r="N26" i="91" s="1"/>
  <c r="M13" i="91"/>
  <c r="M26" i="91" s="1"/>
  <c r="L13" i="91"/>
  <c r="L26" i="91" s="1"/>
  <c r="K13" i="91"/>
  <c r="K26" i="91" s="1"/>
  <c r="J13" i="91"/>
  <c r="J26" i="91" s="1"/>
  <c r="I13" i="91"/>
  <c r="I26" i="91" s="1"/>
  <c r="H13" i="91"/>
  <c r="H26" i="91" s="1"/>
  <c r="G13" i="91"/>
  <c r="G26" i="91" s="1"/>
  <c r="F13" i="91"/>
  <c r="F26" i="91" s="1"/>
  <c r="E13" i="91"/>
  <c r="E26" i="91" s="1"/>
  <c r="D13" i="91"/>
  <c r="D26" i="91" s="1"/>
  <c r="C13" i="91"/>
  <c r="C26" i="91" s="1"/>
  <c r="AA50" i="92"/>
  <c r="Y50" i="92"/>
  <c r="X50" i="92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Q44" i="92"/>
  <c r="AA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X37" i="92"/>
  <c r="W37" i="92"/>
  <c r="W44" i="92" s="1"/>
  <c r="V37" i="92"/>
  <c r="U37" i="92"/>
  <c r="U44" i="92" s="1"/>
  <c r="T37" i="92"/>
  <c r="T44" i="92" s="1"/>
  <c r="S37" i="92"/>
  <c r="S44" i="92" s="1"/>
  <c r="R37" i="92"/>
  <c r="Q37" i="92"/>
  <c r="P37" i="92"/>
  <c r="O37" i="92"/>
  <c r="O44" i="92" s="1"/>
  <c r="N37" i="92"/>
  <c r="M37" i="92"/>
  <c r="M44" i="92" s="1"/>
  <c r="L37" i="92"/>
  <c r="L44" i="92" s="1"/>
  <c r="K37" i="92"/>
  <c r="K44" i="92" s="1"/>
  <c r="J37" i="92"/>
  <c r="I37" i="92"/>
  <c r="I44" i="92" s="1"/>
  <c r="H37" i="92"/>
  <c r="G37" i="92"/>
  <c r="F37" i="92"/>
  <c r="E37" i="92"/>
  <c r="E44" i="92" s="1"/>
  <c r="D37" i="92"/>
  <c r="D44" i="92" s="1"/>
  <c r="C37" i="92"/>
  <c r="C44" i="92" s="1"/>
  <c r="T26" i="92"/>
  <c r="AA25" i="92"/>
  <c r="Y25" i="92"/>
  <c r="X25" i="92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X13" i="92"/>
  <c r="W13" i="92"/>
  <c r="W26" i="92" s="1"/>
  <c r="V13" i="92"/>
  <c r="V26" i="92" s="1"/>
  <c r="U13" i="92"/>
  <c r="T13" i="92"/>
  <c r="S13" i="92"/>
  <c r="R13" i="92"/>
  <c r="R26" i="92" s="1"/>
  <c r="Q13" i="92"/>
  <c r="P13" i="92"/>
  <c r="P26" i="92" s="1"/>
  <c r="O13" i="92"/>
  <c r="O26" i="92" s="1"/>
  <c r="N13" i="92"/>
  <c r="N26" i="92" s="1"/>
  <c r="M13" i="92"/>
  <c r="M26" i="92" s="1"/>
  <c r="L13" i="92"/>
  <c r="L26" i="92" s="1"/>
  <c r="K13" i="92"/>
  <c r="J13" i="92"/>
  <c r="J26" i="92" s="1"/>
  <c r="I13" i="92"/>
  <c r="H13" i="92"/>
  <c r="H26" i="92" s="1"/>
  <c r="G13" i="92"/>
  <c r="G26" i="92" s="1"/>
  <c r="F13" i="92"/>
  <c r="F26" i="92" s="1"/>
  <c r="E13" i="92"/>
  <c r="D13" i="92"/>
  <c r="D26" i="92" s="1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Z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Z37" i="93" s="1"/>
  <c r="W37" i="93"/>
  <c r="W44" i="93" s="1"/>
  <c r="V37" i="93"/>
  <c r="U37" i="93"/>
  <c r="T37" i="93"/>
  <c r="S37" i="93"/>
  <c r="R37" i="93"/>
  <c r="Q37" i="93"/>
  <c r="Q44" i="93" s="1"/>
  <c r="P37" i="93"/>
  <c r="O37" i="93"/>
  <c r="O44" i="93" s="1"/>
  <c r="N37" i="93"/>
  <c r="M37" i="93"/>
  <c r="L37" i="93"/>
  <c r="K37" i="93"/>
  <c r="K44" i="93" s="1"/>
  <c r="J37" i="93"/>
  <c r="J44" i="93" s="1"/>
  <c r="I37" i="93"/>
  <c r="I44" i="93" s="1"/>
  <c r="H37" i="93"/>
  <c r="G37" i="93"/>
  <c r="G44" i="93" s="1"/>
  <c r="F37" i="93"/>
  <c r="E37" i="93"/>
  <c r="D37" i="93"/>
  <c r="C37" i="93"/>
  <c r="C44" i="93" s="1"/>
  <c r="R26" i="93"/>
  <c r="AA25" i="93"/>
  <c r="Y25" i="93"/>
  <c r="X25" i="93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X13" i="93"/>
  <c r="W13" i="93"/>
  <c r="W26" i="93" s="1"/>
  <c r="V13" i="93"/>
  <c r="V26" i="93" s="1"/>
  <c r="U13" i="93"/>
  <c r="U26" i="93" s="1"/>
  <c r="T13" i="93"/>
  <c r="T26" i="93" s="1"/>
  <c r="S13" i="93"/>
  <c r="R13" i="93"/>
  <c r="Q13" i="93"/>
  <c r="P13" i="93"/>
  <c r="P26" i="93" s="1"/>
  <c r="O13" i="93"/>
  <c r="O26" i="93" s="1"/>
  <c r="N13" i="93"/>
  <c r="N26" i="93" s="1"/>
  <c r="M13" i="93"/>
  <c r="M26" i="93" s="1"/>
  <c r="L13" i="93"/>
  <c r="L26" i="93" s="1"/>
  <c r="K13" i="93"/>
  <c r="J13" i="93"/>
  <c r="J26" i="93" s="1"/>
  <c r="I13" i="93"/>
  <c r="H13" i="93"/>
  <c r="H26" i="93" s="1"/>
  <c r="G13" i="93"/>
  <c r="G26" i="93" s="1"/>
  <c r="F13" i="93"/>
  <c r="F26" i="93" s="1"/>
  <c r="E13" i="93"/>
  <c r="E26" i="93" s="1"/>
  <c r="D13" i="93"/>
  <c r="D26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X37" i="94"/>
  <c r="W37" i="94"/>
  <c r="W44" i="94" s="1"/>
  <c r="V37" i="94"/>
  <c r="U37" i="94"/>
  <c r="U44" i="94" s="1"/>
  <c r="T37" i="94"/>
  <c r="T44" i="94" s="1"/>
  <c r="S37" i="94"/>
  <c r="S44" i="94" s="1"/>
  <c r="R37" i="94"/>
  <c r="Q37" i="94"/>
  <c r="Q44" i="94" s="1"/>
  <c r="P37" i="94"/>
  <c r="O37" i="94"/>
  <c r="O44" i="94" s="1"/>
  <c r="N37" i="94"/>
  <c r="M37" i="94"/>
  <c r="M44" i="94" s="1"/>
  <c r="L37" i="94"/>
  <c r="L44" i="94" s="1"/>
  <c r="K37" i="94"/>
  <c r="K44" i="94" s="1"/>
  <c r="J37" i="94"/>
  <c r="I37" i="94"/>
  <c r="I44" i="94" s="1"/>
  <c r="H37" i="94"/>
  <c r="G37" i="94"/>
  <c r="G44" i="94" s="1"/>
  <c r="F37" i="94"/>
  <c r="E37" i="94"/>
  <c r="E44" i="94" s="1"/>
  <c r="D37" i="94"/>
  <c r="D44" i="94" s="1"/>
  <c r="C37" i="94"/>
  <c r="C44" i="94" s="1"/>
  <c r="E26" i="94"/>
  <c r="E45" i="94" s="1"/>
  <c r="AA25" i="94"/>
  <c r="Y25" i="94"/>
  <c r="X25" i="94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X13" i="94"/>
  <c r="W13" i="94"/>
  <c r="W26" i="94" s="1"/>
  <c r="V13" i="94"/>
  <c r="V26" i="94" s="1"/>
  <c r="U13" i="94"/>
  <c r="U26" i="94" s="1"/>
  <c r="U45" i="94" s="1"/>
  <c r="T13" i="94"/>
  <c r="T26" i="94" s="1"/>
  <c r="S13" i="94"/>
  <c r="R13" i="94"/>
  <c r="R26" i="94" s="1"/>
  <c r="Q13" i="94"/>
  <c r="P13" i="94"/>
  <c r="P26" i="94" s="1"/>
  <c r="O13" i="94"/>
  <c r="O26" i="94" s="1"/>
  <c r="N13" i="94"/>
  <c r="N26" i="94" s="1"/>
  <c r="M13" i="94"/>
  <c r="L13" i="94"/>
  <c r="L26" i="94" s="1"/>
  <c r="K13" i="94"/>
  <c r="J13" i="94"/>
  <c r="J26" i="94" s="1"/>
  <c r="I13" i="94"/>
  <c r="H13" i="94"/>
  <c r="H26" i="94" s="1"/>
  <c r="G13" i="94"/>
  <c r="G26" i="94" s="1"/>
  <c r="F13" i="94"/>
  <c r="F26" i="94" s="1"/>
  <c r="E13" i="94"/>
  <c r="D13" i="94"/>
  <c r="D26" i="94" s="1"/>
  <c r="D45" i="94" s="1"/>
  <c r="C13" i="94"/>
  <c r="AA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X37" i="95"/>
  <c r="W37" i="95"/>
  <c r="W44" i="95" s="1"/>
  <c r="V37" i="95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O37" i="95"/>
  <c r="O44" i="95" s="1"/>
  <c r="N37" i="95"/>
  <c r="M37" i="95"/>
  <c r="M44" i="95" s="1"/>
  <c r="L37" i="95"/>
  <c r="L44" i="95" s="1"/>
  <c r="K37" i="95"/>
  <c r="K44" i="95" s="1"/>
  <c r="J37" i="95"/>
  <c r="I37" i="95"/>
  <c r="I44" i="95" s="1"/>
  <c r="H37" i="95"/>
  <c r="G37" i="95"/>
  <c r="G44" i="95" s="1"/>
  <c r="F37" i="95"/>
  <c r="E37" i="95"/>
  <c r="E44" i="95" s="1"/>
  <c r="D37" i="95"/>
  <c r="D44" i="95" s="1"/>
  <c r="C37" i="95"/>
  <c r="C44" i="95" s="1"/>
  <c r="AA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X13" i="95"/>
  <c r="W13" i="95"/>
  <c r="W26" i="95" s="1"/>
  <c r="V13" i="95"/>
  <c r="V26" i="95" s="1"/>
  <c r="U13" i="95"/>
  <c r="U26" i="95" s="1"/>
  <c r="T13" i="95"/>
  <c r="T26" i="95" s="1"/>
  <c r="S13" i="95"/>
  <c r="R13" i="95"/>
  <c r="R26" i="95" s="1"/>
  <c r="Q13" i="95"/>
  <c r="P13" i="95"/>
  <c r="P26" i="95" s="1"/>
  <c r="O13" i="95"/>
  <c r="O26" i="95" s="1"/>
  <c r="N13" i="95"/>
  <c r="N26" i="95" s="1"/>
  <c r="M13" i="95"/>
  <c r="M26" i="95" s="1"/>
  <c r="M45" i="95" s="1"/>
  <c r="L13" i="95"/>
  <c r="L26" i="95" s="1"/>
  <c r="K13" i="95"/>
  <c r="J13" i="95"/>
  <c r="J26" i="95" s="1"/>
  <c r="I13" i="95"/>
  <c r="H13" i="95"/>
  <c r="H26" i="95" s="1"/>
  <c r="G13" i="95"/>
  <c r="G26" i="95" s="1"/>
  <c r="F13" i="95"/>
  <c r="F26" i="95" s="1"/>
  <c r="E13" i="95"/>
  <c r="E26" i="95" s="1"/>
  <c r="D13" i="95"/>
  <c r="D26" i="95" s="1"/>
  <c r="C13" i="95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Y44" i="96"/>
  <c r="W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X37" i="96"/>
  <c r="Z37" i="96" s="1"/>
  <c r="W37" i="96"/>
  <c r="V37" i="96"/>
  <c r="U37" i="96"/>
  <c r="U44" i="96" s="1"/>
  <c r="T37" i="96"/>
  <c r="T44" i="96" s="1"/>
  <c r="S37" i="96"/>
  <c r="R37" i="96"/>
  <c r="R44" i="96" s="1"/>
  <c r="Q37" i="96"/>
  <c r="Q44" i="96" s="1"/>
  <c r="P37" i="96"/>
  <c r="O37" i="96"/>
  <c r="O44" i="96" s="1"/>
  <c r="N37" i="96"/>
  <c r="M37" i="96"/>
  <c r="M44" i="96" s="1"/>
  <c r="L37" i="96"/>
  <c r="L44" i="96" s="1"/>
  <c r="K37" i="96"/>
  <c r="J37" i="96"/>
  <c r="J44" i="96" s="1"/>
  <c r="I37" i="96"/>
  <c r="I44" i="96" s="1"/>
  <c r="H37" i="96"/>
  <c r="G37" i="96"/>
  <c r="G44" i="96" s="1"/>
  <c r="F37" i="96"/>
  <c r="E37" i="96"/>
  <c r="E44" i="96" s="1"/>
  <c r="D37" i="96"/>
  <c r="D44" i="96" s="1"/>
  <c r="C37" i="96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X13" i="96"/>
  <c r="W13" i="96"/>
  <c r="W26" i="96" s="1"/>
  <c r="V13" i="96"/>
  <c r="V26" i="96" s="1"/>
  <c r="U13" i="96"/>
  <c r="T13" i="96"/>
  <c r="T26" i="96" s="1"/>
  <c r="T45" i="96" s="1"/>
  <c r="S13" i="96"/>
  <c r="R13" i="96"/>
  <c r="R26" i="96" s="1"/>
  <c r="Q13" i="96"/>
  <c r="P13" i="96"/>
  <c r="P26" i="96" s="1"/>
  <c r="O13" i="96"/>
  <c r="O26" i="96" s="1"/>
  <c r="N13" i="96"/>
  <c r="N26" i="96" s="1"/>
  <c r="M13" i="96"/>
  <c r="M26" i="96" s="1"/>
  <c r="L13" i="96"/>
  <c r="L26" i="96" s="1"/>
  <c r="L45" i="96" s="1"/>
  <c r="K13" i="96"/>
  <c r="J13" i="96"/>
  <c r="J26" i="96" s="1"/>
  <c r="I13" i="96"/>
  <c r="H13" i="96"/>
  <c r="H26" i="96" s="1"/>
  <c r="G13" i="96"/>
  <c r="G26" i="96" s="1"/>
  <c r="F13" i="96"/>
  <c r="F26" i="96" s="1"/>
  <c r="E13" i="96"/>
  <c r="D13" i="96"/>
  <c r="D26" i="96" s="1"/>
  <c r="D45" i="96" s="1"/>
  <c r="C13" i="96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X37" i="97"/>
  <c r="W37" i="97"/>
  <c r="W44" i="97" s="1"/>
  <c r="V37" i="97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O37" i="97"/>
  <c r="O44" i="97" s="1"/>
  <c r="N37" i="97"/>
  <c r="M37" i="97"/>
  <c r="M44" i="97" s="1"/>
  <c r="L37" i="97"/>
  <c r="L44" i="97" s="1"/>
  <c r="K37" i="97"/>
  <c r="K44" i="97" s="1"/>
  <c r="J37" i="97"/>
  <c r="I37" i="97"/>
  <c r="I44" i="97" s="1"/>
  <c r="H37" i="97"/>
  <c r="G37" i="97"/>
  <c r="G44" i="97" s="1"/>
  <c r="F37" i="97"/>
  <c r="E37" i="97"/>
  <c r="E44" i="97" s="1"/>
  <c r="D37" i="97"/>
  <c r="D44" i="97" s="1"/>
  <c r="C37" i="97"/>
  <c r="C44" i="97" s="1"/>
  <c r="L26" i="97"/>
  <c r="L45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W13" i="97"/>
  <c r="W26" i="97" s="1"/>
  <c r="V13" i="97"/>
  <c r="V26" i="97" s="1"/>
  <c r="U13" i="97"/>
  <c r="T13" i="97"/>
  <c r="T26" i="97" s="1"/>
  <c r="T45" i="97" s="1"/>
  <c r="S13" i="97"/>
  <c r="R13" i="97"/>
  <c r="R26" i="97" s="1"/>
  <c r="Q13" i="97"/>
  <c r="Q26" i="97" s="1"/>
  <c r="P13" i="97"/>
  <c r="P26" i="97" s="1"/>
  <c r="O13" i="97"/>
  <c r="O26" i="97" s="1"/>
  <c r="N13" i="97"/>
  <c r="N26" i="97" s="1"/>
  <c r="M13" i="97"/>
  <c r="L13" i="97"/>
  <c r="K13" i="97"/>
  <c r="J13" i="97"/>
  <c r="J26" i="97" s="1"/>
  <c r="I13" i="97"/>
  <c r="I26" i="97" s="1"/>
  <c r="H13" i="97"/>
  <c r="H26" i="97" s="1"/>
  <c r="G13" i="97"/>
  <c r="G26" i="97" s="1"/>
  <c r="F13" i="97"/>
  <c r="F26" i="97" s="1"/>
  <c r="E13" i="97"/>
  <c r="D13" i="97"/>
  <c r="D26" i="97" s="1"/>
  <c r="D45" i="97" s="1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Y44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X37" i="98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I37" i="98"/>
  <c r="I44" i="98" s="1"/>
  <c r="H37" i="98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W13" i="98"/>
  <c r="W26" i="98" s="1"/>
  <c r="V13" i="98"/>
  <c r="V26" i="98" s="1"/>
  <c r="U13" i="98"/>
  <c r="U26" i="98" s="1"/>
  <c r="T13" i="98"/>
  <c r="T26" i="98" s="1"/>
  <c r="S13" i="98"/>
  <c r="R13" i="98"/>
  <c r="R26" i="98" s="1"/>
  <c r="Q13" i="98"/>
  <c r="Q26" i="98" s="1"/>
  <c r="P13" i="98"/>
  <c r="P26" i="98" s="1"/>
  <c r="O13" i="98"/>
  <c r="O26" i="98" s="1"/>
  <c r="N13" i="98"/>
  <c r="N26" i="98" s="1"/>
  <c r="M13" i="98"/>
  <c r="M26" i="98" s="1"/>
  <c r="L13" i="98"/>
  <c r="L26" i="98" s="1"/>
  <c r="K13" i="98"/>
  <c r="J13" i="98"/>
  <c r="J26" i="98" s="1"/>
  <c r="I13" i="98"/>
  <c r="I26" i="98" s="1"/>
  <c r="I45" i="98" s="1"/>
  <c r="H13" i="98"/>
  <c r="H26" i="98" s="1"/>
  <c r="G13" i="98"/>
  <c r="G26" i="98" s="1"/>
  <c r="F13" i="98"/>
  <c r="F26" i="98" s="1"/>
  <c r="E13" i="98"/>
  <c r="E26" i="98" s="1"/>
  <c r="D13" i="98"/>
  <c r="D26" i="98" s="1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J44" i="99"/>
  <c r="J45" i="99" s="1"/>
  <c r="I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Y37" i="99"/>
  <c r="Y44" i="99" s="1"/>
  <c r="X37" i="99"/>
  <c r="Z37" i="99" s="1"/>
  <c r="W37" i="99"/>
  <c r="W44" i="99" s="1"/>
  <c r="V37" i="99"/>
  <c r="V44" i="99" s="1"/>
  <c r="U37" i="99"/>
  <c r="U44" i="99" s="1"/>
  <c r="T37" i="99"/>
  <c r="S37" i="99"/>
  <c r="R37" i="99"/>
  <c r="R44" i="99" s="1"/>
  <c r="Q37" i="99"/>
  <c r="Q44" i="99" s="1"/>
  <c r="P37" i="99"/>
  <c r="O37" i="99"/>
  <c r="O44" i="99" s="1"/>
  <c r="N37" i="99"/>
  <c r="N44" i="99" s="1"/>
  <c r="M37" i="99"/>
  <c r="M44" i="99" s="1"/>
  <c r="L37" i="99"/>
  <c r="K37" i="99"/>
  <c r="J37" i="99"/>
  <c r="I37" i="99"/>
  <c r="H37" i="99"/>
  <c r="G37" i="99"/>
  <c r="G44" i="99" s="1"/>
  <c r="F37" i="99"/>
  <c r="F44" i="99" s="1"/>
  <c r="E37" i="99"/>
  <c r="E44" i="99" s="1"/>
  <c r="D37" i="99"/>
  <c r="C37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W13" i="99"/>
  <c r="W26" i="99" s="1"/>
  <c r="V13" i="99"/>
  <c r="V26" i="99" s="1"/>
  <c r="U13" i="99"/>
  <c r="U26" i="99" s="1"/>
  <c r="T13" i="99"/>
  <c r="T26" i="99" s="1"/>
  <c r="S13" i="99"/>
  <c r="R13" i="99"/>
  <c r="R26" i="99" s="1"/>
  <c r="R45" i="99" s="1"/>
  <c r="Q13" i="99"/>
  <c r="Q26" i="99" s="1"/>
  <c r="P13" i="99"/>
  <c r="P26" i="99" s="1"/>
  <c r="O13" i="99"/>
  <c r="O26" i="99" s="1"/>
  <c r="N13" i="99"/>
  <c r="N26" i="99" s="1"/>
  <c r="N45" i="99" s="1"/>
  <c r="M13" i="99"/>
  <c r="M26" i="99" s="1"/>
  <c r="M45" i="99" s="1"/>
  <c r="L13" i="99"/>
  <c r="L26" i="99" s="1"/>
  <c r="K13" i="99"/>
  <c r="J13" i="99"/>
  <c r="J26" i="99" s="1"/>
  <c r="I13" i="99"/>
  <c r="I26" i="99" s="1"/>
  <c r="H13" i="99"/>
  <c r="H26" i="99" s="1"/>
  <c r="G13" i="99"/>
  <c r="G26" i="99" s="1"/>
  <c r="F13" i="99"/>
  <c r="F26" i="99" s="1"/>
  <c r="E13" i="99"/>
  <c r="E26" i="99" s="1"/>
  <c r="D13" i="99"/>
  <c r="D26" i="99" s="1"/>
  <c r="C13" i="99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Y44" i="100"/>
  <c r="AA43" i="100"/>
  <c r="Z43" i="100"/>
  <c r="Y43" i="100"/>
  <c r="X43" i="100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Z37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Q37" i="100"/>
  <c r="Q44" i="100" s="1"/>
  <c r="P37" i="100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I37" i="100"/>
  <c r="I44" i="100" s="1"/>
  <c r="H37" i="100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W13" i="100"/>
  <c r="W26" i="100" s="1"/>
  <c r="V13" i="100"/>
  <c r="V26" i="100" s="1"/>
  <c r="V45" i="100" s="1"/>
  <c r="U13" i="100"/>
  <c r="T13" i="100"/>
  <c r="T26" i="100" s="1"/>
  <c r="S13" i="100"/>
  <c r="R13" i="100"/>
  <c r="R26" i="100" s="1"/>
  <c r="Q13" i="100"/>
  <c r="Q26" i="100" s="1"/>
  <c r="P13" i="100"/>
  <c r="P26" i="100" s="1"/>
  <c r="O13" i="100"/>
  <c r="O26" i="100" s="1"/>
  <c r="N13" i="100"/>
  <c r="N26" i="100" s="1"/>
  <c r="N45" i="100" s="1"/>
  <c r="M13" i="100"/>
  <c r="L13" i="100"/>
  <c r="L26" i="100" s="1"/>
  <c r="K13" i="100"/>
  <c r="J13" i="100"/>
  <c r="J26" i="100" s="1"/>
  <c r="I13" i="100"/>
  <c r="I26" i="100" s="1"/>
  <c r="H13" i="100"/>
  <c r="H26" i="100" s="1"/>
  <c r="G13" i="100"/>
  <c r="G26" i="100" s="1"/>
  <c r="F13" i="100"/>
  <c r="F26" i="100" s="1"/>
  <c r="F45" i="100" s="1"/>
  <c r="E13" i="100"/>
  <c r="E26" i="100" s="1"/>
  <c r="E45" i="100" s="1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Z37" i="101" s="1"/>
  <c r="W37" i="101"/>
  <c r="W44" i="101" s="1"/>
  <c r="V37" i="101"/>
  <c r="V44" i="101" s="1"/>
  <c r="U37" i="101"/>
  <c r="T37" i="101"/>
  <c r="T44" i="101" s="1"/>
  <c r="S37" i="101"/>
  <c r="S44" i="101" s="1"/>
  <c r="R37" i="101"/>
  <c r="R44" i="101" s="1"/>
  <c r="Q37" i="101"/>
  <c r="Q44" i="101" s="1"/>
  <c r="P37" i="101"/>
  <c r="O37" i="101"/>
  <c r="O44" i="101" s="1"/>
  <c r="N37" i="101"/>
  <c r="N44" i="101" s="1"/>
  <c r="M37" i="101"/>
  <c r="L37" i="101"/>
  <c r="L44" i="101" s="1"/>
  <c r="K37" i="101"/>
  <c r="K44" i="101" s="1"/>
  <c r="J37" i="101"/>
  <c r="I37" i="101"/>
  <c r="I44" i="101" s="1"/>
  <c r="H37" i="101"/>
  <c r="G37" i="101"/>
  <c r="G44" i="101" s="1"/>
  <c r="F37" i="101"/>
  <c r="F44" i="101" s="1"/>
  <c r="E37" i="101"/>
  <c r="D37" i="101"/>
  <c r="D44" i="101" s="1"/>
  <c r="C37" i="101"/>
  <c r="M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X13" i="101"/>
  <c r="W13" i="101"/>
  <c r="W26" i="101" s="1"/>
  <c r="V13" i="101"/>
  <c r="V26" i="101" s="1"/>
  <c r="U13" i="101"/>
  <c r="T13" i="101"/>
  <c r="T26" i="101" s="1"/>
  <c r="S13" i="101"/>
  <c r="R13" i="101"/>
  <c r="R26" i="101" s="1"/>
  <c r="Q13" i="101"/>
  <c r="Q26" i="101" s="1"/>
  <c r="P13" i="101"/>
  <c r="P26" i="101" s="1"/>
  <c r="O13" i="101"/>
  <c r="O26" i="101" s="1"/>
  <c r="N13" i="101"/>
  <c r="N26" i="101" s="1"/>
  <c r="M13" i="101"/>
  <c r="L13" i="101"/>
  <c r="L26" i="101" s="1"/>
  <c r="K13" i="101"/>
  <c r="J13" i="101"/>
  <c r="J26" i="101" s="1"/>
  <c r="I13" i="101"/>
  <c r="I26" i="101" s="1"/>
  <c r="H13" i="101"/>
  <c r="H26" i="101" s="1"/>
  <c r="G13" i="101"/>
  <c r="G26" i="101" s="1"/>
  <c r="F13" i="101"/>
  <c r="F26" i="101" s="1"/>
  <c r="E13" i="101"/>
  <c r="D13" i="101"/>
  <c r="D26" i="101" s="1"/>
  <c r="C13" i="10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Y44" i="102"/>
  <c r="Y45" i="102" s="1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X37" i="102"/>
  <c r="W37" i="102"/>
  <c r="W44" i="102" s="1"/>
  <c r="V37" i="102"/>
  <c r="V44" i="102" s="1"/>
  <c r="U37" i="102"/>
  <c r="U44" i="102" s="1"/>
  <c r="T37" i="102"/>
  <c r="T44" i="102" s="1"/>
  <c r="S37" i="102"/>
  <c r="S44" i="102" s="1"/>
  <c r="R37" i="102"/>
  <c r="Q37" i="102"/>
  <c r="Q44" i="102" s="1"/>
  <c r="P37" i="102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W13" i="102"/>
  <c r="W26" i="102" s="1"/>
  <c r="V13" i="102"/>
  <c r="V26" i="102" s="1"/>
  <c r="U13" i="102"/>
  <c r="U26" i="102" s="1"/>
  <c r="T13" i="102"/>
  <c r="T26" i="102" s="1"/>
  <c r="T45" i="102" s="1"/>
  <c r="S13" i="102"/>
  <c r="R13" i="102"/>
  <c r="R26" i="102" s="1"/>
  <c r="Q13" i="102"/>
  <c r="Q26" i="102" s="1"/>
  <c r="P13" i="102"/>
  <c r="P26" i="102" s="1"/>
  <c r="O13" i="102"/>
  <c r="O26" i="102" s="1"/>
  <c r="N13" i="102"/>
  <c r="N26" i="102" s="1"/>
  <c r="N45" i="102" s="1"/>
  <c r="M13" i="102"/>
  <c r="M26" i="102" s="1"/>
  <c r="L13" i="102"/>
  <c r="L26" i="102" s="1"/>
  <c r="L45" i="102" s="1"/>
  <c r="K13" i="102"/>
  <c r="J13" i="102"/>
  <c r="J26" i="102" s="1"/>
  <c r="I13" i="102"/>
  <c r="I26" i="102" s="1"/>
  <c r="H13" i="102"/>
  <c r="H26" i="102" s="1"/>
  <c r="G13" i="102"/>
  <c r="G26" i="102" s="1"/>
  <c r="F13" i="102"/>
  <c r="F26" i="102" s="1"/>
  <c r="E13" i="102"/>
  <c r="E26" i="102" s="1"/>
  <c r="D13" i="102"/>
  <c r="D26" i="102" s="1"/>
  <c r="D45" i="102" s="1"/>
  <c r="C13" i="102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Q37" i="103"/>
  <c r="Q44" i="103" s="1"/>
  <c r="P37" i="103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I37" i="103"/>
  <c r="I44" i="103" s="1"/>
  <c r="H37" i="103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X13" i="103"/>
  <c r="W13" i="103"/>
  <c r="W26" i="103" s="1"/>
  <c r="V13" i="103"/>
  <c r="V26" i="103" s="1"/>
  <c r="V45" i="103" s="1"/>
  <c r="U13" i="103"/>
  <c r="T13" i="103"/>
  <c r="T26" i="103" s="1"/>
  <c r="T45" i="103" s="1"/>
  <c r="S13" i="103"/>
  <c r="R13" i="103"/>
  <c r="R26" i="103" s="1"/>
  <c r="Q13" i="103"/>
  <c r="Q26" i="103" s="1"/>
  <c r="P13" i="103"/>
  <c r="P26" i="103" s="1"/>
  <c r="O13" i="103"/>
  <c r="O26" i="103" s="1"/>
  <c r="N13" i="103"/>
  <c r="N26" i="103" s="1"/>
  <c r="M13" i="103"/>
  <c r="L13" i="103"/>
  <c r="L26" i="103" s="1"/>
  <c r="L45" i="103" s="1"/>
  <c r="K13" i="103"/>
  <c r="J13" i="103"/>
  <c r="J26" i="103" s="1"/>
  <c r="I13" i="103"/>
  <c r="I26" i="103" s="1"/>
  <c r="H13" i="103"/>
  <c r="H26" i="103" s="1"/>
  <c r="G13" i="103"/>
  <c r="G26" i="103" s="1"/>
  <c r="F13" i="103"/>
  <c r="F26" i="103" s="1"/>
  <c r="F45" i="103" s="1"/>
  <c r="E13" i="103"/>
  <c r="D13" i="103"/>
  <c r="D26" i="103" s="1"/>
  <c r="D45" i="103" s="1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I44" i="104"/>
  <c r="G44" i="104"/>
  <c r="AA43" i="104"/>
  <c r="Y43" i="104"/>
  <c r="X43" i="104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Y37" i="104"/>
  <c r="X37" i="104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O37" i="104"/>
  <c r="O44" i="104" s="1"/>
  <c r="N37" i="104"/>
  <c r="N44" i="104" s="1"/>
  <c r="M37" i="104"/>
  <c r="M44" i="104" s="1"/>
  <c r="L37" i="104"/>
  <c r="L44" i="104" s="1"/>
  <c r="K37" i="104"/>
  <c r="J37" i="104"/>
  <c r="I37" i="104"/>
  <c r="H37" i="104"/>
  <c r="G37" i="104"/>
  <c r="F37" i="104"/>
  <c r="F44" i="104" s="1"/>
  <c r="E37" i="104"/>
  <c r="E44" i="104" s="1"/>
  <c r="D37" i="104"/>
  <c r="D44" i="104" s="1"/>
  <c r="C37" i="104"/>
  <c r="C44" i="104" s="1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W13" i="104"/>
  <c r="W26" i="104" s="1"/>
  <c r="V13" i="104"/>
  <c r="V26" i="104" s="1"/>
  <c r="U13" i="104"/>
  <c r="T13" i="104"/>
  <c r="T26" i="104" s="1"/>
  <c r="S13" i="104"/>
  <c r="R13" i="104"/>
  <c r="R26" i="104" s="1"/>
  <c r="Q13" i="104"/>
  <c r="Q26" i="104" s="1"/>
  <c r="P13" i="104"/>
  <c r="P26" i="104" s="1"/>
  <c r="O13" i="104"/>
  <c r="O26" i="104" s="1"/>
  <c r="N13" i="104"/>
  <c r="N26" i="104" s="1"/>
  <c r="M13" i="104"/>
  <c r="L13" i="104"/>
  <c r="L26" i="104" s="1"/>
  <c r="K13" i="104"/>
  <c r="J13" i="104"/>
  <c r="J26" i="104" s="1"/>
  <c r="I13" i="104"/>
  <c r="I26" i="104" s="1"/>
  <c r="H13" i="104"/>
  <c r="H26" i="104" s="1"/>
  <c r="G13" i="104"/>
  <c r="G26" i="104" s="1"/>
  <c r="F13" i="104"/>
  <c r="F26" i="104" s="1"/>
  <c r="F45" i="104" s="1"/>
  <c r="E13" i="104"/>
  <c r="D13" i="104"/>
  <c r="D26" i="104" s="1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G37" i="105"/>
  <c r="G44" i="105" s="1"/>
  <c r="F37" i="105"/>
  <c r="F44" i="105" s="1"/>
  <c r="E37" i="105"/>
  <c r="E44" i="105" s="1"/>
  <c r="D37" i="105"/>
  <c r="D44" i="105" s="1"/>
  <c r="C37" i="105"/>
  <c r="C44" i="105" s="1"/>
  <c r="J26" i="105"/>
  <c r="F26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W13" i="105"/>
  <c r="W26" i="105" s="1"/>
  <c r="V13" i="105"/>
  <c r="V26" i="105" s="1"/>
  <c r="U13" i="105"/>
  <c r="T13" i="105"/>
  <c r="T26" i="105" s="1"/>
  <c r="S13" i="105"/>
  <c r="R13" i="105"/>
  <c r="R26" i="105" s="1"/>
  <c r="Q13" i="105"/>
  <c r="Q26" i="105" s="1"/>
  <c r="Q45" i="105" s="1"/>
  <c r="P13" i="105"/>
  <c r="P26" i="105" s="1"/>
  <c r="O13" i="105"/>
  <c r="O26" i="105" s="1"/>
  <c r="N13" i="105"/>
  <c r="N26" i="105" s="1"/>
  <c r="N45" i="105" s="1"/>
  <c r="M13" i="105"/>
  <c r="M26" i="105" s="1"/>
  <c r="M45" i="105" s="1"/>
  <c r="L13" i="105"/>
  <c r="L26" i="105" s="1"/>
  <c r="L45" i="105" s="1"/>
  <c r="K13" i="105"/>
  <c r="J13" i="105"/>
  <c r="I13" i="105"/>
  <c r="I26" i="105" s="1"/>
  <c r="H13" i="105"/>
  <c r="H26" i="105" s="1"/>
  <c r="G13" i="105"/>
  <c r="G26" i="105" s="1"/>
  <c r="F13" i="105"/>
  <c r="E13" i="105"/>
  <c r="D13" i="105"/>
  <c r="D26" i="105" s="1"/>
  <c r="C13" i="105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Z37" i="106" s="1"/>
  <c r="W37" i="106"/>
  <c r="W44" i="106" s="1"/>
  <c r="V37" i="106"/>
  <c r="V44" i="106" s="1"/>
  <c r="U37" i="106"/>
  <c r="T37" i="106"/>
  <c r="S37" i="106"/>
  <c r="S44" i="106" s="1"/>
  <c r="R37" i="106"/>
  <c r="Q37" i="106"/>
  <c r="Q44" i="106" s="1"/>
  <c r="P37" i="106"/>
  <c r="O37" i="106"/>
  <c r="O44" i="106" s="1"/>
  <c r="N37" i="106"/>
  <c r="N44" i="106" s="1"/>
  <c r="M37" i="106"/>
  <c r="L37" i="106"/>
  <c r="K37" i="106"/>
  <c r="K44" i="106" s="1"/>
  <c r="J37" i="106"/>
  <c r="J44" i="106" s="1"/>
  <c r="I37" i="106"/>
  <c r="I44" i="106" s="1"/>
  <c r="H37" i="106"/>
  <c r="G37" i="106"/>
  <c r="G44" i="106" s="1"/>
  <c r="F37" i="106"/>
  <c r="F44" i="106" s="1"/>
  <c r="E37" i="106"/>
  <c r="D37" i="106"/>
  <c r="C37" i="106"/>
  <c r="C44" i="106" s="1"/>
  <c r="M26" i="106"/>
  <c r="J26" i="106"/>
  <c r="AA25" i="106"/>
  <c r="Y25" i="106"/>
  <c r="X25" i="106"/>
  <c r="Z25" i="106" s="1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Y26" i="106" s="1"/>
  <c r="X13" i="106"/>
  <c r="W13" i="106"/>
  <c r="W26" i="106" s="1"/>
  <c r="W45" i="106" s="1"/>
  <c r="V13" i="106"/>
  <c r="V26" i="106" s="1"/>
  <c r="U13" i="106"/>
  <c r="U26" i="106" s="1"/>
  <c r="T13" i="106"/>
  <c r="T26" i="106" s="1"/>
  <c r="S13" i="106"/>
  <c r="R13" i="106"/>
  <c r="R26" i="106" s="1"/>
  <c r="Q13" i="106"/>
  <c r="Q26" i="106" s="1"/>
  <c r="P13" i="106"/>
  <c r="P26" i="106" s="1"/>
  <c r="O13" i="106"/>
  <c r="O26" i="106" s="1"/>
  <c r="O45" i="106" s="1"/>
  <c r="N13" i="106"/>
  <c r="N26" i="106" s="1"/>
  <c r="N45" i="106" s="1"/>
  <c r="M13" i="106"/>
  <c r="L13" i="106"/>
  <c r="L26" i="106" s="1"/>
  <c r="K13" i="106"/>
  <c r="K26" i="106" s="1"/>
  <c r="J13" i="106"/>
  <c r="I13" i="106"/>
  <c r="I26" i="106" s="1"/>
  <c r="H13" i="106"/>
  <c r="H26" i="106" s="1"/>
  <c r="G13" i="106"/>
  <c r="G26" i="106" s="1"/>
  <c r="F13" i="106"/>
  <c r="F26" i="106" s="1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Z43" i="107"/>
  <c r="Y43" i="107"/>
  <c r="X43" i="107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Q45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I37" i="107"/>
  <c r="I44" i="107" s="1"/>
  <c r="I45" i="107" s="1"/>
  <c r="H37" i="107"/>
  <c r="H44" i="107" s="1"/>
  <c r="G37" i="107"/>
  <c r="G44" i="107" s="1"/>
  <c r="F37" i="107"/>
  <c r="F44" i="107" s="1"/>
  <c r="E37" i="107"/>
  <c r="E44" i="107" s="1"/>
  <c r="D37" i="107"/>
  <c r="D44" i="107" s="1"/>
  <c r="C37" i="107"/>
  <c r="C44" i="107" s="1"/>
  <c r="J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W13" i="107"/>
  <c r="W26" i="107" s="1"/>
  <c r="V13" i="107"/>
  <c r="V26" i="107" s="1"/>
  <c r="V45" i="107" s="1"/>
  <c r="U13" i="107"/>
  <c r="U26" i="107" s="1"/>
  <c r="T13" i="107"/>
  <c r="T26" i="107" s="1"/>
  <c r="S13" i="107"/>
  <c r="S26" i="107" s="1"/>
  <c r="R13" i="107"/>
  <c r="R26" i="107" s="1"/>
  <c r="Q13" i="107"/>
  <c r="Q26" i="107" s="1"/>
  <c r="P13" i="107"/>
  <c r="P26" i="107" s="1"/>
  <c r="P45" i="107" s="1"/>
  <c r="O13" i="107"/>
  <c r="O26" i="107" s="1"/>
  <c r="N13" i="107"/>
  <c r="N26" i="107" s="1"/>
  <c r="N45" i="107" s="1"/>
  <c r="M13" i="107"/>
  <c r="L13" i="107"/>
  <c r="L26" i="107" s="1"/>
  <c r="K13" i="107"/>
  <c r="K26" i="107" s="1"/>
  <c r="J13" i="107"/>
  <c r="I13" i="107"/>
  <c r="I26" i="107" s="1"/>
  <c r="H13" i="107"/>
  <c r="H26" i="107" s="1"/>
  <c r="H45" i="107" s="1"/>
  <c r="G13" i="107"/>
  <c r="G26" i="107" s="1"/>
  <c r="F13" i="107"/>
  <c r="F26" i="107" s="1"/>
  <c r="F45" i="107" s="1"/>
  <c r="E13" i="107"/>
  <c r="E26" i="107" s="1"/>
  <c r="D13" i="107"/>
  <c r="D26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I37" i="108"/>
  <c r="I44" i="108" s="1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M26" i="108"/>
  <c r="M45" i="108" s="1"/>
  <c r="L26" i="108"/>
  <c r="L45" i="108" s="1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W13" i="108"/>
  <c r="W26" i="108" s="1"/>
  <c r="V13" i="108"/>
  <c r="V26" i="108" s="1"/>
  <c r="V45" i="108" s="1"/>
  <c r="U13" i="108"/>
  <c r="U26" i="108" s="1"/>
  <c r="T13" i="108"/>
  <c r="T26" i="108" s="1"/>
  <c r="S13" i="108"/>
  <c r="S26" i="108" s="1"/>
  <c r="R13" i="108"/>
  <c r="R26" i="108" s="1"/>
  <c r="Q13" i="108"/>
  <c r="Q26" i="108" s="1"/>
  <c r="Q45" i="108" s="1"/>
  <c r="P13" i="108"/>
  <c r="P26" i="108" s="1"/>
  <c r="O13" i="108"/>
  <c r="O26" i="108" s="1"/>
  <c r="N13" i="108"/>
  <c r="N26" i="108" s="1"/>
  <c r="N45" i="108" s="1"/>
  <c r="M13" i="108"/>
  <c r="L13" i="108"/>
  <c r="K13" i="108"/>
  <c r="K26" i="108" s="1"/>
  <c r="J13" i="108"/>
  <c r="J26" i="108" s="1"/>
  <c r="I13" i="108"/>
  <c r="I26" i="108" s="1"/>
  <c r="I45" i="108" s="1"/>
  <c r="H13" i="108"/>
  <c r="H26" i="108" s="1"/>
  <c r="G13" i="108"/>
  <c r="G26" i="108" s="1"/>
  <c r="F13" i="108"/>
  <c r="F26" i="108" s="1"/>
  <c r="F45" i="108" s="1"/>
  <c r="E13" i="108"/>
  <c r="E26" i="108" s="1"/>
  <c r="D13" i="108"/>
  <c r="D26" i="108" s="1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Y44" i="109" s="1"/>
  <c r="X37" i="109"/>
  <c r="X44" i="109" s="1"/>
  <c r="Z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Q45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F44" i="109" s="1"/>
  <c r="E37" i="109"/>
  <c r="E44" i="109" s="1"/>
  <c r="D37" i="109"/>
  <c r="D44" i="109" s="1"/>
  <c r="C37" i="109"/>
  <c r="C44" i="109" s="1"/>
  <c r="L26" i="109"/>
  <c r="L45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W13" i="109"/>
  <c r="W26" i="109" s="1"/>
  <c r="V13" i="109"/>
  <c r="V26" i="109" s="1"/>
  <c r="U13" i="109"/>
  <c r="U26" i="109" s="1"/>
  <c r="T13" i="109"/>
  <c r="T26" i="109" s="1"/>
  <c r="S13" i="109"/>
  <c r="S26" i="109" s="1"/>
  <c r="R13" i="109"/>
  <c r="R26" i="109" s="1"/>
  <c r="R45" i="109" s="1"/>
  <c r="Q13" i="109"/>
  <c r="Q26" i="109" s="1"/>
  <c r="P13" i="109"/>
  <c r="P26" i="109" s="1"/>
  <c r="O13" i="109"/>
  <c r="O26" i="109" s="1"/>
  <c r="N13" i="109"/>
  <c r="N26" i="109" s="1"/>
  <c r="M13" i="109"/>
  <c r="M26" i="109" s="1"/>
  <c r="L13" i="109"/>
  <c r="K13" i="109"/>
  <c r="K26" i="109" s="1"/>
  <c r="J13" i="109"/>
  <c r="J26" i="109" s="1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G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X13" i="110"/>
  <c r="W13" i="110"/>
  <c r="W26" i="110" s="1"/>
  <c r="V13" i="110"/>
  <c r="V26" i="110" s="1"/>
  <c r="U13" i="110"/>
  <c r="U26" i="110" s="1"/>
  <c r="T13" i="110"/>
  <c r="T26" i="110" s="1"/>
  <c r="S13" i="110"/>
  <c r="S26" i="110" s="1"/>
  <c r="R13" i="110"/>
  <c r="R26" i="110" s="1"/>
  <c r="Q13" i="110"/>
  <c r="Q26" i="110" s="1"/>
  <c r="P13" i="110"/>
  <c r="P26" i="110" s="1"/>
  <c r="P45" i="110" s="1"/>
  <c r="O13" i="110"/>
  <c r="O26" i="110" s="1"/>
  <c r="O45" i="110" s="1"/>
  <c r="N13" i="110"/>
  <c r="N26" i="110" s="1"/>
  <c r="N45" i="110" s="1"/>
  <c r="M13" i="110"/>
  <c r="M26" i="110" s="1"/>
  <c r="M45" i="110" s="1"/>
  <c r="L13" i="110"/>
  <c r="L26" i="110" s="1"/>
  <c r="K13" i="110"/>
  <c r="K26" i="110" s="1"/>
  <c r="J13" i="110"/>
  <c r="J26" i="110" s="1"/>
  <c r="I13" i="110"/>
  <c r="I26" i="110" s="1"/>
  <c r="H13" i="110"/>
  <c r="H26" i="110" s="1"/>
  <c r="H45" i="110" s="1"/>
  <c r="G13" i="110"/>
  <c r="G26" i="110" s="1"/>
  <c r="F13" i="110"/>
  <c r="F26" i="110" s="1"/>
  <c r="E13" i="110"/>
  <c r="E26" i="110" s="1"/>
  <c r="D13" i="110"/>
  <c r="D26" i="110" s="1"/>
  <c r="C13" i="110"/>
  <c r="C26" i="110" s="1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H45" i="111"/>
  <c r="W44" i="111"/>
  <c r="AA43" i="111"/>
  <c r="Z43" i="111"/>
  <c r="Y43" i="111"/>
  <c r="X43" i="11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I37" i="111"/>
  <c r="I44" i="111" s="1"/>
  <c r="I45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U26" i="11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Y13" i="111"/>
  <c r="Y26" i="111" s="1"/>
  <c r="Y45" i="111" s="1"/>
  <c r="X13" i="111"/>
  <c r="W13" i="111"/>
  <c r="W26" i="111" s="1"/>
  <c r="V13" i="111"/>
  <c r="V26" i="111" s="1"/>
  <c r="U13" i="11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N13" i="111"/>
  <c r="N26" i="111" s="1"/>
  <c r="M13" i="111"/>
  <c r="L13" i="111"/>
  <c r="L26" i="111" s="1"/>
  <c r="K13" i="111"/>
  <c r="K26" i="111" s="1"/>
  <c r="J13" i="111"/>
  <c r="J26" i="111" s="1"/>
  <c r="I13" i="111"/>
  <c r="I26" i="111" s="1"/>
  <c r="H13" i="111"/>
  <c r="H26" i="111" s="1"/>
  <c r="G13" i="111"/>
  <c r="G26" i="111" s="1"/>
  <c r="F13" i="111"/>
  <c r="F26" i="111" s="1"/>
  <c r="E13" i="111"/>
  <c r="E26" i="111" s="1"/>
  <c r="D13" i="111"/>
  <c r="D26" i="111" s="1"/>
  <c r="D45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U26" i="112"/>
  <c r="M26" i="112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Y13" i="112"/>
  <c r="Y26" i="112" s="1"/>
  <c r="X13" i="112"/>
  <c r="W13" i="112"/>
  <c r="W26" i="112" s="1"/>
  <c r="V13" i="112"/>
  <c r="V26" i="112" s="1"/>
  <c r="U13" i="112"/>
  <c r="T13" i="112"/>
  <c r="T26" i="112" s="1"/>
  <c r="T45" i="112" s="1"/>
  <c r="S13" i="112"/>
  <c r="S26" i="112" s="1"/>
  <c r="R13" i="112"/>
  <c r="R26" i="112" s="1"/>
  <c r="Q13" i="112"/>
  <c r="Q26" i="112" s="1"/>
  <c r="Q45" i="112" s="1"/>
  <c r="P13" i="112"/>
  <c r="P26" i="112" s="1"/>
  <c r="O13" i="112"/>
  <c r="O26" i="112" s="1"/>
  <c r="N13" i="112"/>
  <c r="N26" i="112" s="1"/>
  <c r="M13" i="112"/>
  <c r="L13" i="112"/>
  <c r="L26" i="112" s="1"/>
  <c r="L45" i="112" s="1"/>
  <c r="K13" i="112"/>
  <c r="K26" i="112" s="1"/>
  <c r="J13" i="112"/>
  <c r="J26" i="112" s="1"/>
  <c r="I13" i="112"/>
  <c r="I26" i="112" s="1"/>
  <c r="H13" i="112"/>
  <c r="H26" i="112" s="1"/>
  <c r="G13" i="112"/>
  <c r="G26" i="112" s="1"/>
  <c r="F13" i="112"/>
  <c r="F26" i="112" s="1"/>
  <c r="E13" i="112"/>
  <c r="E26" i="112" s="1"/>
  <c r="D13" i="112"/>
  <c r="D26" i="112" s="1"/>
  <c r="D45" i="112" s="1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Y44" i="113"/>
  <c r="Z44" i="113" s="1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N26" i="113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Y13" i="113"/>
  <c r="Y26" i="113" s="1"/>
  <c r="X13" i="113"/>
  <c r="W13" i="113"/>
  <c r="W26" i="113" s="1"/>
  <c r="V13" i="113"/>
  <c r="V26" i="113" s="1"/>
  <c r="U13" i="113"/>
  <c r="U26" i="113" s="1"/>
  <c r="T13" i="113"/>
  <c r="T26" i="113" s="1"/>
  <c r="S13" i="113"/>
  <c r="S26" i="113" s="1"/>
  <c r="R13" i="113"/>
  <c r="R26" i="113" s="1"/>
  <c r="Q13" i="113"/>
  <c r="Q26" i="113" s="1"/>
  <c r="P13" i="113"/>
  <c r="P26" i="113" s="1"/>
  <c r="P45" i="113" s="1"/>
  <c r="O13" i="113"/>
  <c r="O26" i="113" s="1"/>
  <c r="N13" i="113"/>
  <c r="M13" i="113"/>
  <c r="M26" i="113" s="1"/>
  <c r="L13" i="113"/>
  <c r="L26" i="113" s="1"/>
  <c r="K13" i="113"/>
  <c r="K26" i="113" s="1"/>
  <c r="J13" i="113"/>
  <c r="J26" i="113" s="1"/>
  <c r="I13" i="113"/>
  <c r="I26" i="113" s="1"/>
  <c r="H13" i="113"/>
  <c r="H26" i="113" s="1"/>
  <c r="H45" i="113" s="1"/>
  <c r="G13" i="113"/>
  <c r="G26" i="113" s="1"/>
  <c r="F13" i="113"/>
  <c r="F26" i="113" s="1"/>
  <c r="E13" i="113"/>
  <c r="E26" i="113" s="1"/>
  <c r="D13" i="113"/>
  <c r="D26" i="113" s="1"/>
  <c r="C13" i="113"/>
  <c r="C26" i="113" s="1"/>
  <c r="AA50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G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I37" i="114"/>
  <c r="I44" i="114" s="1"/>
  <c r="H37" i="114"/>
  <c r="H44" i="114" s="1"/>
  <c r="G37" i="114"/>
  <c r="F37" i="114"/>
  <c r="F44" i="114" s="1"/>
  <c r="E37" i="114"/>
  <c r="E44" i="114" s="1"/>
  <c r="D37" i="114"/>
  <c r="D44" i="114" s="1"/>
  <c r="C37" i="114"/>
  <c r="C44" i="114" s="1"/>
  <c r="R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X13" i="114"/>
  <c r="W13" i="114"/>
  <c r="W26" i="114" s="1"/>
  <c r="V13" i="114"/>
  <c r="V26" i="114" s="1"/>
  <c r="V45" i="114" s="1"/>
  <c r="U13" i="114"/>
  <c r="U26" i="114" s="1"/>
  <c r="U45" i="114" s="1"/>
  <c r="T13" i="114"/>
  <c r="T26" i="114" s="1"/>
  <c r="S13" i="114"/>
  <c r="S26" i="114" s="1"/>
  <c r="R13" i="114"/>
  <c r="Q13" i="114"/>
  <c r="Q26" i="114" s="1"/>
  <c r="P13" i="114"/>
  <c r="P26" i="114" s="1"/>
  <c r="O13" i="114"/>
  <c r="O26" i="114" s="1"/>
  <c r="N13" i="114"/>
  <c r="N26" i="114" s="1"/>
  <c r="N45" i="114" s="1"/>
  <c r="M13" i="114"/>
  <c r="M26" i="114" s="1"/>
  <c r="M45" i="114" s="1"/>
  <c r="L13" i="114"/>
  <c r="L26" i="114" s="1"/>
  <c r="K13" i="114"/>
  <c r="K26" i="114" s="1"/>
  <c r="J13" i="114"/>
  <c r="J26" i="114" s="1"/>
  <c r="I13" i="114"/>
  <c r="I26" i="114" s="1"/>
  <c r="H13" i="114"/>
  <c r="H26" i="114" s="1"/>
  <c r="G13" i="114"/>
  <c r="G26" i="114" s="1"/>
  <c r="F13" i="114"/>
  <c r="F26" i="114" s="1"/>
  <c r="F45" i="114" s="1"/>
  <c r="E13" i="114"/>
  <c r="E26" i="114" s="1"/>
  <c r="E45" i="114" s="1"/>
  <c r="D13" i="114"/>
  <c r="D26" i="114" s="1"/>
  <c r="C13" i="114"/>
  <c r="C26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X44" i="115" s="1"/>
  <c r="W37" i="115"/>
  <c r="W44" i="115" s="1"/>
  <c r="V37" i="115"/>
  <c r="V44" i="115" s="1"/>
  <c r="U37" i="115"/>
  <c r="U44" i="115" s="1"/>
  <c r="T37" i="115"/>
  <c r="T44" i="115" s="1"/>
  <c r="S37" i="115"/>
  <c r="S44" i="115" s="1"/>
  <c r="R37" i="115"/>
  <c r="Q37" i="115"/>
  <c r="Q44" i="115" s="1"/>
  <c r="P37" i="115"/>
  <c r="P44" i="115" s="1"/>
  <c r="O37" i="115"/>
  <c r="O44" i="115" s="1"/>
  <c r="N37" i="115"/>
  <c r="N44" i="115" s="1"/>
  <c r="M37" i="115"/>
  <c r="M44" i="115" s="1"/>
  <c r="L37" i="115"/>
  <c r="L44" i="115" s="1"/>
  <c r="K37" i="115"/>
  <c r="K44" i="115" s="1"/>
  <c r="J37" i="115"/>
  <c r="I37" i="115"/>
  <c r="I44" i="115" s="1"/>
  <c r="H37" i="115"/>
  <c r="H44" i="115" s="1"/>
  <c r="G37" i="115"/>
  <c r="G44" i="115" s="1"/>
  <c r="F37" i="115"/>
  <c r="F44" i="115" s="1"/>
  <c r="E37" i="115"/>
  <c r="E44" i="115" s="1"/>
  <c r="D37" i="115"/>
  <c r="D44" i="115" s="1"/>
  <c r="C37" i="115"/>
  <c r="C44" i="115" s="1"/>
  <c r="AA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W13" i="115"/>
  <c r="W26" i="115" s="1"/>
  <c r="V13" i="115"/>
  <c r="V26" i="115" s="1"/>
  <c r="V45" i="115" s="1"/>
  <c r="U13" i="115"/>
  <c r="T13" i="115"/>
  <c r="T26" i="115" s="1"/>
  <c r="S13" i="115"/>
  <c r="S26" i="115" s="1"/>
  <c r="R13" i="115"/>
  <c r="R26" i="115" s="1"/>
  <c r="Q13" i="115"/>
  <c r="Q26" i="115" s="1"/>
  <c r="P13" i="115"/>
  <c r="P26" i="115" s="1"/>
  <c r="O13" i="115"/>
  <c r="O26" i="115" s="1"/>
  <c r="N13" i="115"/>
  <c r="N26" i="115" s="1"/>
  <c r="N45" i="115" s="1"/>
  <c r="M13" i="115"/>
  <c r="L13" i="115"/>
  <c r="L26" i="115" s="1"/>
  <c r="K13" i="115"/>
  <c r="K26" i="115" s="1"/>
  <c r="J13" i="115"/>
  <c r="J26" i="115" s="1"/>
  <c r="I13" i="115"/>
  <c r="I26" i="115" s="1"/>
  <c r="H13" i="115"/>
  <c r="H26" i="115" s="1"/>
  <c r="G13" i="115"/>
  <c r="G26" i="115" s="1"/>
  <c r="F13" i="115"/>
  <c r="F26" i="115" s="1"/>
  <c r="F45" i="115" s="1"/>
  <c r="E13" i="115"/>
  <c r="D13" i="115"/>
  <c r="D26" i="115" s="1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X44" i="116" s="1"/>
  <c r="W37" i="116"/>
  <c r="W44" i="116" s="1"/>
  <c r="V37" i="116"/>
  <c r="V44" i="116" s="1"/>
  <c r="U37" i="116"/>
  <c r="U44" i="116" s="1"/>
  <c r="T37" i="116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K37" i="116"/>
  <c r="K44" i="116" s="1"/>
  <c r="J37" i="116"/>
  <c r="I37" i="116"/>
  <c r="H37" i="116"/>
  <c r="H44" i="116" s="1"/>
  <c r="G37" i="116"/>
  <c r="G44" i="116" s="1"/>
  <c r="F37" i="116"/>
  <c r="F44" i="116" s="1"/>
  <c r="E37" i="116"/>
  <c r="E44" i="116" s="1"/>
  <c r="D37" i="116"/>
  <c r="C37" i="116"/>
  <c r="C44" i="116" s="1"/>
  <c r="D26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W13" i="116"/>
  <c r="V13" i="116"/>
  <c r="V26" i="116" s="1"/>
  <c r="U13" i="116"/>
  <c r="T13" i="116"/>
  <c r="T26" i="116" s="1"/>
  <c r="S13" i="116"/>
  <c r="S26" i="116" s="1"/>
  <c r="R13" i="116"/>
  <c r="R26" i="116" s="1"/>
  <c r="R45" i="116" s="1"/>
  <c r="Q13" i="116"/>
  <c r="Q26" i="116" s="1"/>
  <c r="P13" i="116"/>
  <c r="P26" i="116" s="1"/>
  <c r="O13" i="116"/>
  <c r="N13" i="116"/>
  <c r="N26" i="116" s="1"/>
  <c r="N45" i="116" s="1"/>
  <c r="M13" i="116"/>
  <c r="L13" i="116"/>
  <c r="L26" i="116" s="1"/>
  <c r="K13" i="116"/>
  <c r="K26" i="116" s="1"/>
  <c r="J13" i="116"/>
  <c r="J26" i="116" s="1"/>
  <c r="I13" i="116"/>
  <c r="I26" i="116" s="1"/>
  <c r="H13" i="116"/>
  <c r="H26" i="116" s="1"/>
  <c r="G13" i="116"/>
  <c r="F13" i="116"/>
  <c r="F26" i="116" s="1"/>
  <c r="E13" i="116"/>
  <c r="D13" i="116"/>
  <c r="C13" i="116"/>
  <c r="C26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Z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K45" i="117" s="1"/>
  <c r="J37" i="117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Y13" i="117"/>
  <c r="X13" i="117"/>
  <c r="Z13" i="117" s="1"/>
  <c r="W13" i="117"/>
  <c r="W26" i="117" s="1"/>
  <c r="V13" i="117"/>
  <c r="V26" i="117" s="1"/>
  <c r="U13" i="117"/>
  <c r="T13" i="117"/>
  <c r="T26" i="117" s="1"/>
  <c r="S13" i="117"/>
  <c r="S26" i="117" s="1"/>
  <c r="R13" i="117"/>
  <c r="R26" i="117" s="1"/>
  <c r="Q13" i="117"/>
  <c r="P13" i="117"/>
  <c r="P26" i="117" s="1"/>
  <c r="P45" i="117" s="1"/>
  <c r="O13" i="117"/>
  <c r="N13" i="117"/>
  <c r="N26" i="117" s="1"/>
  <c r="M13" i="117"/>
  <c r="L13" i="117"/>
  <c r="L26" i="117" s="1"/>
  <c r="K13" i="117"/>
  <c r="K26" i="117" s="1"/>
  <c r="J13" i="117"/>
  <c r="J26" i="117" s="1"/>
  <c r="I13" i="117"/>
  <c r="H13" i="117"/>
  <c r="H26" i="117" s="1"/>
  <c r="H45" i="117" s="1"/>
  <c r="G13" i="117"/>
  <c r="G26" i="117" s="1"/>
  <c r="F13" i="117"/>
  <c r="F26" i="117" s="1"/>
  <c r="E13" i="117"/>
  <c r="D13" i="117"/>
  <c r="D26" i="117" s="1"/>
  <c r="C13" i="117"/>
  <c r="C26" i="117" s="1"/>
  <c r="AA50" i="118"/>
  <c r="Y50" i="118"/>
  <c r="Z50" i="118" s="1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4" i="118"/>
  <c r="K44" i="118"/>
  <c r="AA43" i="118"/>
  <c r="Z43" i="118"/>
  <c r="Y43" i="118"/>
  <c r="X43" i="118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Y37" i="118"/>
  <c r="Y44" i="118" s="1"/>
  <c r="X37" i="118"/>
  <c r="X44" i="118" s="1"/>
  <c r="W37" i="118"/>
  <c r="W44" i="118" s="1"/>
  <c r="V37" i="118"/>
  <c r="V44" i="118" s="1"/>
  <c r="U37" i="118"/>
  <c r="U44" i="118" s="1"/>
  <c r="T37" i="118"/>
  <c r="S37" i="118"/>
  <c r="S44" i="118" s="1"/>
  <c r="R37" i="118"/>
  <c r="Q37" i="118"/>
  <c r="Q44" i="118" s="1"/>
  <c r="P37" i="118"/>
  <c r="P44" i="118" s="1"/>
  <c r="O37" i="118"/>
  <c r="O44" i="118" s="1"/>
  <c r="N37" i="118"/>
  <c r="N44" i="118" s="1"/>
  <c r="M37" i="118"/>
  <c r="M44" i="118" s="1"/>
  <c r="L37" i="118"/>
  <c r="L44" i="118" s="1"/>
  <c r="K37" i="118"/>
  <c r="J37" i="118"/>
  <c r="I37" i="118"/>
  <c r="I44" i="118" s="1"/>
  <c r="H37" i="118"/>
  <c r="H44" i="118" s="1"/>
  <c r="G37" i="118"/>
  <c r="G44" i="118" s="1"/>
  <c r="F37" i="118"/>
  <c r="F44" i="118" s="1"/>
  <c r="E37" i="118"/>
  <c r="E44" i="118" s="1"/>
  <c r="D37" i="118"/>
  <c r="C37" i="118"/>
  <c r="C44" i="118" s="1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W13" i="118"/>
  <c r="W26" i="118" s="1"/>
  <c r="V13" i="118"/>
  <c r="V26" i="118" s="1"/>
  <c r="U13" i="118"/>
  <c r="T13" i="118"/>
  <c r="T26" i="118" s="1"/>
  <c r="S13" i="118"/>
  <c r="S26" i="118" s="1"/>
  <c r="R13" i="118"/>
  <c r="R26" i="118" s="1"/>
  <c r="Q13" i="118"/>
  <c r="Q26" i="118" s="1"/>
  <c r="P13" i="118"/>
  <c r="P26" i="118" s="1"/>
  <c r="O13" i="118"/>
  <c r="N13" i="118"/>
  <c r="N26" i="118" s="1"/>
  <c r="M13" i="118"/>
  <c r="L13" i="118"/>
  <c r="L26" i="118" s="1"/>
  <c r="K13" i="118"/>
  <c r="K26" i="118" s="1"/>
  <c r="J13" i="118"/>
  <c r="J26" i="118" s="1"/>
  <c r="I13" i="118"/>
  <c r="I26" i="118" s="1"/>
  <c r="H13" i="118"/>
  <c r="H26" i="118" s="1"/>
  <c r="G13" i="118"/>
  <c r="G26" i="118" s="1"/>
  <c r="F13" i="118"/>
  <c r="F26" i="118" s="1"/>
  <c r="E13" i="118"/>
  <c r="D13" i="118"/>
  <c r="D26" i="118" s="1"/>
  <c r="C13" i="118"/>
  <c r="C26" i="118" s="1"/>
  <c r="C45" i="118" s="1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X44" i="119" s="1"/>
  <c r="W37" i="119"/>
  <c r="W44" i="119" s="1"/>
  <c r="V37" i="119"/>
  <c r="V44" i="119" s="1"/>
  <c r="U37" i="119"/>
  <c r="U44" i="119" s="1"/>
  <c r="T37" i="119"/>
  <c r="T44" i="119" s="1"/>
  <c r="T45" i="119" s="1"/>
  <c r="S37" i="119"/>
  <c r="S44" i="119" s="1"/>
  <c r="R37" i="119"/>
  <c r="Q37" i="119"/>
  <c r="Q44" i="119" s="1"/>
  <c r="P37" i="119"/>
  <c r="P44" i="119" s="1"/>
  <c r="O37" i="119"/>
  <c r="O44" i="119" s="1"/>
  <c r="N37" i="119"/>
  <c r="N44" i="119" s="1"/>
  <c r="M37" i="119"/>
  <c r="M44" i="119" s="1"/>
  <c r="L37" i="119"/>
  <c r="K37" i="119"/>
  <c r="K44" i="119" s="1"/>
  <c r="J37" i="119"/>
  <c r="I37" i="119"/>
  <c r="I44" i="119" s="1"/>
  <c r="H37" i="119"/>
  <c r="H44" i="119" s="1"/>
  <c r="G37" i="119"/>
  <c r="G44" i="119" s="1"/>
  <c r="F37" i="119"/>
  <c r="F44" i="119" s="1"/>
  <c r="E37" i="119"/>
  <c r="E44" i="119" s="1"/>
  <c r="D37" i="119"/>
  <c r="D44" i="119" s="1"/>
  <c r="D45" i="119" s="1"/>
  <c r="C37" i="119"/>
  <c r="C44" i="119" s="1"/>
  <c r="L26" i="119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X13" i="119"/>
  <c r="Z13" i="119" s="1"/>
  <c r="W13" i="119"/>
  <c r="W26" i="119" s="1"/>
  <c r="V13" i="119"/>
  <c r="V26" i="119" s="1"/>
  <c r="U13" i="119"/>
  <c r="T13" i="119"/>
  <c r="T26" i="119" s="1"/>
  <c r="S13" i="119"/>
  <c r="S26" i="119" s="1"/>
  <c r="R13" i="119"/>
  <c r="R26" i="119" s="1"/>
  <c r="Q13" i="119"/>
  <c r="P13" i="119"/>
  <c r="P26" i="119" s="1"/>
  <c r="P45" i="119" s="1"/>
  <c r="O13" i="119"/>
  <c r="O26" i="119" s="1"/>
  <c r="O45" i="119" s="1"/>
  <c r="N13" i="119"/>
  <c r="M13" i="119"/>
  <c r="L13" i="119"/>
  <c r="K13" i="119"/>
  <c r="K26" i="119" s="1"/>
  <c r="J13" i="119"/>
  <c r="J26" i="119" s="1"/>
  <c r="I13" i="119"/>
  <c r="H13" i="119"/>
  <c r="G13" i="119"/>
  <c r="G26" i="119" s="1"/>
  <c r="F13" i="119"/>
  <c r="F26" i="119" s="1"/>
  <c r="E13" i="119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C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Y37" i="120"/>
  <c r="Y44" i="120" s="1"/>
  <c r="X37" i="120"/>
  <c r="X44" i="120" s="1"/>
  <c r="W37" i="120"/>
  <c r="W44" i="120" s="1"/>
  <c r="V37" i="120"/>
  <c r="V44" i="120" s="1"/>
  <c r="U37" i="120"/>
  <c r="U44" i="120" s="1"/>
  <c r="T37" i="120"/>
  <c r="S37" i="120"/>
  <c r="S44" i="120" s="1"/>
  <c r="R37" i="120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K37" i="120"/>
  <c r="K44" i="120" s="1"/>
  <c r="J37" i="120"/>
  <c r="I37" i="120"/>
  <c r="I44" i="120" s="1"/>
  <c r="H37" i="120"/>
  <c r="H44" i="120" s="1"/>
  <c r="G37" i="120"/>
  <c r="G44" i="120" s="1"/>
  <c r="F37" i="120"/>
  <c r="F44" i="120" s="1"/>
  <c r="E37" i="120"/>
  <c r="E44" i="120" s="1"/>
  <c r="D37" i="120"/>
  <c r="C37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AA26" i="120" s="1"/>
  <c r="Y13" i="120"/>
  <c r="Y26" i="120" s="1"/>
  <c r="Y45" i="120" s="1"/>
  <c r="X13" i="120"/>
  <c r="W13" i="120"/>
  <c r="V13" i="120"/>
  <c r="V26" i="120" s="1"/>
  <c r="U13" i="120"/>
  <c r="T13" i="120"/>
  <c r="T26" i="120" s="1"/>
  <c r="S13" i="120"/>
  <c r="S26" i="120" s="1"/>
  <c r="R13" i="120"/>
  <c r="R26" i="120" s="1"/>
  <c r="Q13" i="120"/>
  <c r="Q26" i="120" s="1"/>
  <c r="Q45" i="120" s="1"/>
  <c r="P13" i="120"/>
  <c r="P26" i="120" s="1"/>
  <c r="P45" i="120" s="1"/>
  <c r="O13" i="120"/>
  <c r="N13" i="120"/>
  <c r="N26" i="120" s="1"/>
  <c r="N45" i="120" s="1"/>
  <c r="M13" i="120"/>
  <c r="L13" i="120"/>
  <c r="L26" i="120" s="1"/>
  <c r="K13" i="120"/>
  <c r="K26" i="120" s="1"/>
  <c r="K45" i="120" s="1"/>
  <c r="J13" i="120"/>
  <c r="J26" i="120" s="1"/>
  <c r="I13" i="120"/>
  <c r="I26" i="120" s="1"/>
  <c r="I45" i="120" s="1"/>
  <c r="H13" i="120"/>
  <c r="H26" i="120" s="1"/>
  <c r="H45" i="120" s="1"/>
  <c r="G13" i="120"/>
  <c r="F13" i="120"/>
  <c r="F26" i="120" s="1"/>
  <c r="E13" i="120"/>
  <c r="D13" i="120"/>
  <c r="D26" i="120" s="1"/>
  <c r="C13" i="120"/>
  <c r="C26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S44" i="121" s="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C44" i="121" s="1"/>
  <c r="AA37" i="121"/>
  <c r="AA44" i="121" s="1"/>
  <c r="Y37" i="121"/>
  <c r="Y44" i="121" s="1"/>
  <c r="X37" i="121"/>
  <c r="Z37" i="121" s="1"/>
  <c r="W37" i="121"/>
  <c r="W44" i="121" s="1"/>
  <c r="V37" i="121"/>
  <c r="U37" i="121"/>
  <c r="U44" i="121" s="1"/>
  <c r="T37" i="121"/>
  <c r="S37" i="121"/>
  <c r="R37" i="121"/>
  <c r="Q37" i="121"/>
  <c r="P37" i="121"/>
  <c r="O37" i="121"/>
  <c r="O44" i="121" s="1"/>
  <c r="N37" i="121"/>
  <c r="M37" i="121"/>
  <c r="M44" i="121" s="1"/>
  <c r="L37" i="121"/>
  <c r="L44" i="121" s="1"/>
  <c r="L45" i="121" s="1"/>
  <c r="K37" i="121"/>
  <c r="J37" i="121"/>
  <c r="I37" i="121"/>
  <c r="H37" i="121"/>
  <c r="G37" i="121"/>
  <c r="G44" i="121" s="1"/>
  <c r="F37" i="121"/>
  <c r="E37" i="121"/>
  <c r="E44" i="121" s="1"/>
  <c r="D37" i="121"/>
  <c r="C37" i="12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AA45" i="121" s="1"/>
  <c r="Y13" i="121"/>
  <c r="Y26" i="121" s="1"/>
  <c r="X13" i="121"/>
  <c r="W13" i="121"/>
  <c r="V13" i="121"/>
  <c r="V26" i="121" s="1"/>
  <c r="U13" i="121"/>
  <c r="T13" i="121"/>
  <c r="T26" i="121" s="1"/>
  <c r="S13" i="121"/>
  <c r="S26" i="121" s="1"/>
  <c r="R13" i="121"/>
  <c r="R26" i="121" s="1"/>
  <c r="Q13" i="121"/>
  <c r="Q26" i="121" s="1"/>
  <c r="P13" i="121"/>
  <c r="P26" i="121" s="1"/>
  <c r="O13" i="121"/>
  <c r="N13" i="121"/>
  <c r="N26" i="121" s="1"/>
  <c r="M13" i="121"/>
  <c r="L13" i="121"/>
  <c r="L26" i="121" s="1"/>
  <c r="K13" i="121"/>
  <c r="K26" i="121" s="1"/>
  <c r="J13" i="121"/>
  <c r="J26" i="121" s="1"/>
  <c r="I13" i="121"/>
  <c r="I26" i="121" s="1"/>
  <c r="H13" i="121"/>
  <c r="H26" i="121" s="1"/>
  <c r="G13" i="121"/>
  <c r="F13" i="121"/>
  <c r="F26" i="121" s="1"/>
  <c r="E13" i="121"/>
  <c r="D13" i="121"/>
  <c r="D26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Q44" i="122"/>
  <c r="M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X44" i="122" s="1"/>
  <c r="Z44" i="122" s="1"/>
  <c r="W37" i="122"/>
  <c r="W44" i="122" s="1"/>
  <c r="V37" i="122"/>
  <c r="V44" i="122" s="1"/>
  <c r="U37" i="122"/>
  <c r="U44" i="122" s="1"/>
  <c r="T37" i="122"/>
  <c r="S37" i="122"/>
  <c r="S44" i="122" s="1"/>
  <c r="R37" i="122"/>
  <c r="R44" i="122" s="1"/>
  <c r="Q37" i="122"/>
  <c r="P37" i="122"/>
  <c r="P44" i="122" s="1"/>
  <c r="O37" i="122"/>
  <c r="O44" i="122" s="1"/>
  <c r="N37" i="122"/>
  <c r="N44" i="122" s="1"/>
  <c r="M37" i="122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F44" i="122" s="1"/>
  <c r="E37" i="122"/>
  <c r="E44" i="122" s="1"/>
  <c r="D37" i="122"/>
  <c r="C37" i="122"/>
  <c r="C44" i="122" s="1"/>
  <c r="V26" i="122"/>
  <c r="V45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O26" i="122" s="1"/>
  <c r="O45" i="122" s="1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X13" i="122"/>
  <c r="Z13" i="122" s="1"/>
  <c r="W13" i="122"/>
  <c r="W26" i="122" s="1"/>
  <c r="W45" i="122" s="1"/>
  <c r="V13" i="122"/>
  <c r="U13" i="122"/>
  <c r="U26" i="122" s="1"/>
  <c r="T13" i="122"/>
  <c r="T26" i="122" s="1"/>
  <c r="S13" i="122"/>
  <c r="S26" i="122" s="1"/>
  <c r="R13" i="122"/>
  <c r="Q13" i="122"/>
  <c r="P13" i="122"/>
  <c r="O13" i="122"/>
  <c r="N13" i="122"/>
  <c r="N26" i="122" s="1"/>
  <c r="N45" i="122" s="1"/>
  <c r="M13" i="122"/>
  <c r="M26" i="122" s="1"/>
  <c r="L13" i="122"/>
  <c r="K13" i="122"/>
  <c r="K26" i="122" s="1"/>
  <c r="J13" i="122"/>
  <c r="I13" i="122"/>
  <c r="H13" i="122"/>
  <c r="G13" i="122"/>
  <c r="F13" i="122"/>
  <c r="F26" i="122" s="1"/>
  <c r="F45" i="122" s="1"/>
  <c r="E13" i="122"/>
  <c r="E26" i="122" s="1"/>
  <c r="D13" i="122"/>
  <c r="C13" i="122"/>
  <c r="C26" i="122" s="1"/>
  <c r="AA50" i="123"/>
  <c r="Y50" i="123"/>
  <c r="Z50" i="123" s="1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U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X44" i="123" s="1"/>
  <c r="W37" i="123"/>
  <c r="W44" i="123" s="1"/>
  <c r="V37" i="123"/>
  <c r="V44" i="123" s="1"/>
  <c r="U37" i="123"/>
  <c r="T37" i="123"/>
  <c r="T44" i="123" s="1"/>
  <c r="S37" i="123"/>
  <c r="S44" i="123" s="1"/>
  <c r="R37" i="123"/>
  <c r="R44" i="123" s="1"/>
  <c r="Q37" i="123"/>
  <c r="Q44" i="123" s="1"/>
  <c r="P37" i="123"/>
  <c r="P44" i="123" s="1"/>
  <c r="O37" i="123"/>
  <c r="O44" i="123" s="1"/>
  <c r="N37" i="123"/>
  <c r="N44" i="123" s="1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C37" i="123"/>
  <c r="C44" i="123" s="1"/>
  <c r="X26" i="123"/>
  <c r="AA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X13" i="123"/>
  <c r="W13" i="123"/>
  <c r="V13" i="123"/>
  <c r="V26" i="123" s="1"/>
  <c r="V45" i="123" s="1"/>
  <c r="U13" i="123"/>
  <c r="U26" i="123" s="1"/>
  <c r="T13" i="123"/>
  <c r="T26" i="123" s="1"/>
  <c r="S13" i="123"/>
  <c r="S26" i="123" s="1"/>
  <c r="R13" i="123"/>
  <c r="R26" i="123" s="1"/>
  <c r="Q13" i="123"/>
  <c r="P13" i="123"/>
  <c r="O13" i="123"/>
  <c r="N13" i="123"/>
  <c r="N26" i="123" s="1"/>
  <c r="N45" i="123" s="1"/>
  <c r="M13" i="123"/>
  <c r="M26" i="123" s="1"/>
  <c r="L13" i="123"/>
  <c r="L26" i="123" s="1"/>
  <c r="L45" i="123" s="1"/>
  <c r="K13" i="123"/>
  <c r="K26" i="123" s="1"/>
  <c r="J13" i="123"/>
  <c r="J26" i="123" s="1"/>
  <c r="I13" i="123"/>
  <c r="H13" i="123"/>
  <c r="G13" i="123"/>
  <c r="G26" i="123" s="1"/>
  <c r="F13" i="123"/>
  <c r="F26" i="123" s="1"/>
  <c r="F45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X44" i="124" s="1"/>
  <c r="Z44" i="124" s="1"/>
  <c r="W37" i="124"/>
  <c r="W44" i="124" s="1"/>
  <c r="V37" i="124"/>
  <c r="U37" i="124"/>
  <c r="T37" i="124"/>
  <c r="T44" i="124" s="1"/>
  <c r="S37" i="124"/>
  <c r="S44" i="124" s="1"/>
  <c r="R37" i="124"/>
  <c r="Q37" i="124"/>
  <c r="Q44" i="124" s="1"/>
  <c r="P37" i="124"/>
  <c r="P44" i="124" s="1"/>
  <c r="O37" i="124"/>
  <c r="O44" i="124" s="1"/>
  <c r="N37" i="124"/>
  <c r="M37" i="124"/>
  <c r="M44" i="124" s="1"/>
  <c r="L37" i="124"/>
  <c r="L44" i="124" s="1"/>
  <c r="K37" i="124"/>
  <c r="J37" i="124"/>
  <c r="I37" i="124"/>
  <c r="I44" i="124" s="1"/>
  <c r="H37" i="124"/>
  <c r="H44" i="124" s="1"/>
  <c r="G37" i="124"/>
  <c r="G44" i="124" s="1"/>
  <c r="F37" i="124"/>
  <c r="E37" i="124"/>
  <c r="D37" i="124"/>
  <c r="C37" i="124"/>
  <c r="AA25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AA45" i="124" s="1"/>
  <c r="Y13" i="124"/>
  <c r="X13" i="124"/>
  <c r="W13" i="124"/>
  <c r="W26" i="124" s="1"/>
  <c r="W45" i="124" s="1"/>
  <c r="V13" i="124"/>
  <c r="V26" i="124" s="1"/>
  <c r="U13" i="124"/>
  <c r="T13" i="124"/>
  <c r="T26" i="124" s="1"/>
  <c r="S13" i="124"/>
  <c r="S26" i="124" s="1"/>
  <c r="S45" i="124" s="1"/>
  <c r="R13" i="124"/>
  <c r="Q13" i="124"/>
  <c r="P13" i="124"/>
  <c r="O13" i="124"/>
  <c r="N13" i="124"/>
  <c r="N26" i="124" s="1"/>
  <c r="M13" i="124"/>
  <c r="L13" i="124"/>
  <c r="L26" i="124" s="1"/>
  <c r="K13" i="124"/>
  <c r="K26" i="124" s="1"/>
  <c r="J13" i="124"/>
  <c r="I13" i="124"/>
  <c r="H13" i="124"/>
  <c r="G13" i="124"/>
  <c r="G26" i="124" s="1"/>
  <c r="F13" i="124"/>
  <c r="F26" i="124" s="1"/>
  <c r="E13" i="124"/>
  <c r="D13" i="124"/>
  <c r="D26" i="124" s="1"/>
  <c r="C13" i="124"/>
  <c r="C26" i="124" s="1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X44" i="125" s="1"/>
  <c r="Z44" i="125" s="1"/>
  <c r="W37" i="125"/>
  <c r="W44" i="125" s="1"/>
  <c r="V37" i="125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M37" i="125"/>
  <c r="M44" i="125" s="1"/>
  <c r="L37" i="125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E37" i="125"/>
  <c r="E44" i="125" s="1"/>
  <c r="D37" i="125"/>
  <c r="C37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X13" i="125"/>
  <c r="W13" i="125"/>
  <c r="W26" i="125" s="1"/>
  <c r="V13" i="125"/>
  <c r="V26" i="125" s="1"/>
  <c r="U13" i="125"/>
  <c r="U26" i="125" s="1"/>
  <c r="T13" i="125"/>
  <c r="T26" i="125" s="1"/>
  <c r="S13" i="125"/>
  <c r="R13" i="125"/>
  <c r="Q13" i="125"/>
  <c r="P13" i="125"/>
  <c r="O13" i="125"/>
  <c r="N13" i="125"/>
  <c r="N26" i="125" s="1"/>
  <c r="M13" i="125"/>
  <c r="M26" i="125" s="1"/>
  <c r="L13" i="125"/>
  <c r="L26" i="125" s="1"/>
  <c r="K13" i="125"/>
  <c r="J13" i="125"/>
  <c r="I13" i="125"/>
  <c r="H13" i="125"/>
  <c r="G13" i="125"/>
  <c r="G26" i="125" s="1"/>
  <c r="F13" i="125"/>
  <c r="F26" i="125" s="1"/>
  <c r="E13" i="125"/>
  <c r="E26" i="125" s="1"/>
  <c r="D13" i="125"/>
  <c r="D26" i="125" s="1"/>
  <c r="C13" i="125"/>
  <c r="AA50" i="126"/>
  <c r="Z50" i="126"/>
  <c r="Y50" i="126"/>
  <c r="X50" i="126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S44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W37" i="126"/>
  <c r="W44" i="126" s="1"/>
  <c r="V37" i="126"/>
  <c r="U37" i="126"/>
  <c r="U44" i="126" s="1"/>
  <c r="T37" i="126"/>
  <c r="T44" i="126" s="1"/>
  <c r="S37" i="126"/>
  <c r="R37" i="126"/>
  <c r="R44" i="126" s="1"/>
  <c r="Q37" i="126"/>
  <c r="Q44" i="126" s="1"/>
  <c r="P37" i="126"/>
  <c r="P44" i="126" s="1"/>
  <c r="O37" i="126"/>
  <c r="O44" i="126" s="1"/>
  <c r="N37" i="126"/>
  <c r="M37" i="126"/>
  <c r="M44" i="126" s="1"/>
  <c r="L37" i="126"/>
  <c r="L44" i="126" s="1"/>
  <c r="K37" i="126"/>
  <c r="K44" i="126" s="1"/>
  <c r="J37" i="126"/>
  <c r="J44" i="126" s="1"/>
  <c r="I37" i="126"/>
  <c r="I44" i="126" s="1"/>
  <c r="H37" i="126"/>
  <c r="H44" i="126" s="1"/>
  <c r="G37" i="126"/>
  <c r="G44" i="126" s="1"/>
  <c r="F37" i="126"/>
  <c r="E37" i="126"/>
  <c r="D37" i="126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Z13" i="126" s="1"/>
  <c r="W13" i="126"/>
  <c r="W26" i="126" s="1"/>
  <c r="V13" i="126"/>
  <c r="V26" i="126" s="1"/>
  <c r="U13" i="126"/>
  <c r="T13" i="126"/>
  <c r="S13" i="126"/>
  <c r="S26" i="126" s="1"/>
  <c r="R13" i="126"/>
  <c r="R26" i="126" s="1"/>
  <c r="Q13" i="126"/>
  <c r="P13" i="126"/>
  <c r="O13" i="126"/>
  <c r="N13" i="126"/>
  <c r="N26" i="126" s="1"/>
  <c r="M13" i="126"/>
  <c r="L13" i="126"/>
  <c r="K13" i="126"/>
  <c r="K26" i="126" s="1"/>
  <c r="J13" i="126"/>
  <c r="J26" i="126" s="1"/>
  <c r="I13" i="126"/>
  <c r="H13" i="126"/>
  <c r="G13" i="126"/>
  <c r="G26" i="126" s="1"/>
  <c r="F13" i="126"/>
  <c r="F26" i="126" s="1"/>
  <c r="E13" i="126"/>
  <c r="D13" i="126"/>
  <c r="D26" i="126" s="1"/>
  <c r="C13" i="126"/>
  <c r="C26" i="126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W37" i="127"/>
  <c r="W44" i="127" s="1"/>
  <c r="V37" i="127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E37" i="127"/>
  <c r="E44" i="127" s="1"/>
  <c r="D37" i="127"/>
  <c r="C37" i="127"/>
  <c r="C44" i="127" s="1"/>
  <c r="N26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Z13" i="127" s="1"/>
  <c r="W13" i="127"/>
  <c r="W26" i="127" s="1"/>
  <c r="V13" i="127"/>
  <c r="V26" i="127" s="1"/>
  <c r="U13" i="127"/>
  <c r="T13" i="127"/>
  <c r="T26" i="127" s="1"/>
  <c r="S13" i="127"/>
  <c r="S26" i="127" s="1"/>
  <c r="R13" i="127"/>
  <c r="R26" i="127" s="1"/>
  <c r="R45" i="127" s="1"/>
  <c r="Q13" i="127"/>
  <c r="P13" i="127"/>
  <c r="O13" i="127"/>
  <c r="N13" i="127"/>
  <c r="M13" i="127"/>
  <c r="L13" i="127"/>
  <c r="L26" i="127" s="1"/>
  <c r="K13" i="127"/>
  <c r="K26" i="127" s="1"/>
  <c r="J13" i="127"/>
  <c r="J26" i="127" s="1"/>
  <c r="J45" i="127" s="1"/>
  <c r="I13" i="127"/>
  <c r="H13" i="127"/>
  <c r="G13" i="127"/>
  <c r="G26" i="127" s="1"/>
  <c r="F13" i="127"/>
  <c r="F26" i="127" s="1"/>
  <c r="E13" i="127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S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W37" i="128"/>
  <c r="W44" i="128" s="1"/>
  <c r="V37" i="128"/>
  <c r="U37" i="128"/>
  <c r="U44" i="128" s="1"/>
  <c r="T37" i="128"/>
  <c r="T44" i="128" s="1"/>
  <c r="S37" i="128"/>
  <c r="R37" i="128"/>
  <c r="R44" i="128" s="1"/>
  <c r="Q37" i="128"/>
  <c r="Q44" i="128" s="1"/>
  <c r="P37" i="128"/>
  <c r="P44" i="128" s="1"/>
  <c r="O37" i="128"/>
  <c r="O44" i="128" s="1"/>
  <c r="N37" i="128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E37" i="128"/>
  <c r="E44" i="128" s="1"/>
  <c r="D37" i="128"/>
  <c r="C37" i="128"/>
  <c r="C44" i="128" s="1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X13" i="128"/>
  <c r="Z13" i="128" s="1"/>
  <c r="W13" i="128"/>
  <c r="W26" i="128" s="1"/>
  <c r="V13" i="128"/>
  <c r="V26" i="128" s="1"/>
  <c r="U13" i="128"/>
  <c r="T13" i="128"/>
  <c r="T26" i="128" s="1"/>
  <c r="S13" i="128"/>
  <c r="S26" i="128" s="1"/>
  <c r="R13" i="128"/>
  <c r="R26" i="128" s="1"/>
  <c r="R45" i="128" s="1"/>
  <c r="Q13" i="128"/>
  <c r="P13" i="128"/>
  <c r="O13" i="128"/>
  <c r="N13" i="128"/>
  <c r="N26" i="128" s="1"/>
  <c r="M13" i="128"/>
  <c r="L13" i="128"/>
  <c r="L26" i="128" s="1"/>
  <c r="K13" i="128"/>
  <c r="K26" i="128" s="1"/>
  <c r="J13" i="128"/>
  <c r="J26" i="128" s="1"/>
  <c r="J45" i="128" s="1"/>
  <c r="I13" i="128"/>
  <c r="H13" i="128"/>
  <c r="G13" i="128"/>
  <c r="G26" i="128" s="1"/>
  <c r="F13" i="128"/>
  <c r="F26" i="128" s="1"/>
  <c r="E13" i="128"/>
  <c r="D13" i="128"/>
  <c r="D26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U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W37" i="129"/>
  <c r="W44" i="129" s="1"/>
  <c r="V37" i="129"/>
  <c r="V44" i="129" s="1"/>
  <c r="U37" i="129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L45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W13" i="129"/>
  <c r="W26" i="129" s="1"/>
  <c r="V13" i="129"/>
  <c r="V26" i="129" s="1"/>
  <c r="V45" i="129" s="1"/>
  <c r="U13" i="129"/>
  <c r="T13" i="129"/>
  <c r="T26" i="129" s="1"/>
  <c r="S13" i="129"/>
  <c r="S26" i="129" s="1"/>
  <c r="R13" i="129"/>
  <c r="R26" i="129" s="1"/>
  <c r="R45" i="129" s="1"/>
  <c r="Q13" i="129"/>
  <c r="P13" i="129"/>
  <c r="P26" i="129" s="1"/>
  <c r="O13" i="129"/>
  <c r="N13" i="129"/>
  <c r="N26" i="129" s="1"/>
  <c r="M13" i="129"/>
  <c r="L13" i="129"/>
  <c r="L26" i="129" s="1"/>
  <c r="K13" i="129"/>
  <c r="K26" i="129" s="1"/>
  <c r="K45" i="129" s="1"/>
  <c r="J13" i="129"/>
  <c r="I13" i="129"/>
  <c r="H13" i="129"/>
  <c r="G13" i="129"/>
  <c r="F13" i="129"/>
  <c r="F26" i="129" s="1"/>
  <c r="E13" i="129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4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Z37" i="130" s="1"/>
  <c r="W37" i="130"/>
  <c r="W44" i="130" s="1"/>
  <c r="V37" i="130"/>
  <c r="U37" i="130"/>
  <c r="U44" i="130" s="1"/>
  <c r="T37" i="130"/>
  <c r="T44" i="130" s="1"/>
  <c r="S37" i="130"/>
  <c r="R37" i="130"/>
  <c r="R44" i="130" s="1"/>
  <c r="Q37" i="130"/>
  <c r="Q44" i="130" s="1"/>
  <c r="P37" i="130"/>
  <c r="O37" i="130"/>
  <c r="O44" i="130" s="1"/>
  <c r="N37" i="130"/>
  <c r="M37" i="130"/>
  <c r="M44" i="130" s="1"/>
  <c r="L37" i="130"/>
  <c r="L44" i="130" s="1"/>
  <c r="K37" i="130"/>
  <c r="J37" i="130"/>
  <c r="J44" i="130" s="1"/>
  <c r="I37" i="130"/>
  <c r="I44" i="130" s="1"/>
  <c r="H37" i="130"/>
  <c r="G37" i="130"/>
  <c r="G44" i="130" s="1"/>
  <c r="F37" i="130"/>
  <c r="E37" i="130"/>
  <c r="D37" i="130"/>
  <c r="C37" i="130"/>
  <c r="AA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X26" i="130" s="1"/>
  <c r="W13" i="130"/>
  <c r="W26" i="130" s="1"/>
  <c r="V13" i="130"/>
  <c r="V26" i="130" s="1"/>
  <c r="U13" i="130"/>
  <c r="T13" i="130"/>
  <c r="T26" i="130" s="1"/>
  <c r="S13" i="130"/>
  <c r="S26" i="130" s="1"/>
  <c r="R13" i="130"/>
  <c r="R26" i="130" s="1"/>
  <c r="Q13" i="130"/>
  <c r="Q26" i="130" s="1"/>
  <c r="P13" i="130"/>
  <c r="O13" i="130"/>
  <c r="N13" i="130"/>
  <c r="N26" i="130" s="1"/>
  <c r="M13" i="130"/>
  <c r="L13" i="130"/>
  <c r="L26" i="130" s="1"/>
  <c r="K13" i="130"/>
  <c r="K26" i="130" s="1"/>
  <c r="J13" i="130"/>
  <c r="J26" i="130" s="1"/>
  <c r="I13" i="130"/>
  <c r="I26" i="130" s="1"/>
  <c r="H13" i="130"/>
  <c r="H26" i="130" s="1"/>
  <c r="G13" i="130"/>
  <c r="F13" i="130"/>
  <c r="F26" i="130" s="1"/>
  <c r="E13" i="130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W13" i="131"/>
  <c r="V13" i="131"/>
  <c r="V26" i="131" s="1"/>
  <c r="U13" i="131"/>
  <c r="U26" i="131" s="1"/>
  <c r="T13" i="131"/>
  <c r="T26" i="131" s="1"/>
  <c r="S13" i="131"/>
  <c r="S26" i="131" s="1"/>
  <c r="R13" i="131"/>
  <c r="R26" i="131" s="1"/>
  <c r="Q13" i="131"/>
  <c r="Q26" i="131" s="1"/>
  <c r="P13" i="131"/>
  <c r="P26" i="131" s="1"/>
  <c r="P45" i="131" s="1"/>
  <c r="O13" i="131"/>
  <c r="O26" i="131" s="1"/>
  <c r="O45" i="131" s="1"/>
  <c r="N13" i="131"/>
  <c r="N26" i="131" s="1"/>
  <c r="M13" i="131"/>
  <c r="M26" i="131" s="1"/>
  <c r="L13" i="131"/>
  <c r="L26" i="131" s="1"/>
  <c r="K13" i="131"/>
  <c r="K26" i="131" s="1"/>
  <c r="J13" i="131"/>
  <c r="J26" i="131" s="1"/>
  <c r="I13" i="131"/>
  <c r="I26" i="131" s="1"/>
  <c r="H13" i="131"/>
  <c r="H26" i="131" s="1"/>
  <c r="H45" i="131" s="1"/>
  <c r="G13" i="131"/>
  <c r="F13" i="131"/>
  <c r="F26" i="131" s="1"/>
  <c r="E13" i="131"/>
  <c r="E26" i="131" s="1"/>
  <c r="D13" i="131"/>
  <c r="D26" i="131" s="1"/>
  <c r="C13" i="131"/>
  <c r="C26" i="131" s="1"/>
  <c r="C45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C37" i="132"/>
  <c r="C44" i="132" s="1"/>
  <c r="F26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W13" i="132"/>
  <c r="V13" i="132"/>
  <c r="V26" i="132" s="1"/>
  <c r="U13" i="132"/>
  <c r="U26" i="132" s="1"/>
  <c r="T13" i="132"/>
  <c r="T26" i="132" s="1"/>
  <c r="S13" i="132"/>
  <c r="S26" i="132" s="1"/>
  <c r="S45" i="132" s="1"/>
  <c r="R13" i="132"/>
  <c r="R26" i="132" s="1"/>
  <c r="Q13" i="132"/>
  <c r="Q26" i="132" s="1"/>
  <c r="P13" i="132"/>
  <c r="P26" i="132" s="1"/>
  <c r="P45" i="132" s="1"/>
  <c r="O13" i="132"/>
  <c r="O26" i="132" s="1"/>
  <c r="N13" i="132"/>
  <c r="N26" i="132" s="1"/>
  <c r="M13" i="132"/>
  <c r="M26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H45" i="132" s="1"/>
  <c r="G13" i="132"/>
  <c r="F13" i="132"/>
  <c r="E13" i="132"/>
  <c r="E26" i="132" s="1"/>
  <c r="D13" i="132"/>
  <c r="D26" i="132" s="1"/>
  <c r="C13" i="132"/>
  <c r="C26" i="132" s="1"/>
  <c r="C45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AA45" i="133" s="1"/>
  <c r="Y37" i="133"/>
  <c r="Y44" i="133" s="1"/>
  <c r="X37" i="133"/>
  <c r="X44" i="133" s="1"/>
  <c r="Z44" i="133" s="1"/>
  <c r="W37" i="133"/>
  <c r="W44" i="133" s="1"/>
  <c r="V37" i="133"/>
  <c r="V44" i="133" s="1"/>
  <c r="U37" i="133"/>
  <c r="U44" i="133" s="1"/>
  <c r="T37" i="133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C37" i="133"/>
  <c r="C44" i="133" s="1"/>
  <c r="V26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Y45" i="133" s="1"/>
  <c r="X13" i="133"/>
  <c r="X26" i="133" s="1"/>
  <c r="W13" i="133"/>
  <c r="V13" i="133"/>
  <c r="U13" i="133"/>
  <c r="U26" i="133" s="1"/>
  <c r="T13" i="133"/>
  <c r="T26" i="133" s="1"/>
  <c r="S13" i="133"/>
  <c r="S26" i="133" s="1"/>
  <c r="R13" i="133"/>
  <c r="R26" i="133" s="1"/>
  <c r="Q13" i="133"/>
  <c r="Q26" i="133" s="1"/>
  <c r="Q45" i="133" s="1"/>
  <c r="P13" i="133"/>
  <c r="P26" i="133" s="1"/>
  <c r="P45" i="133" s="1"/>
  <c r="O13" i="133"/>
  <c r="N13" i="133"/>
  <c r="N26" i="133" s="1"/>
  <c r="N45" i="133" s="1"/>
  <c r="M13" i="133"/>
  <c r="M26" i="133" s="1"/>
  <c r="L13" i="133"/>
  <c r="L26" i="133" s="1"/>
  <c r="K13" i="133"/>
  <c r="K26" i="133" s="1"/>
  <c r="J13" i="133"/>
  <c r="J26" i="133" s="1"/>
  <c r="I13" i="133"/>
  <c r="I26" i="133" s="1"/>
  <c r="I45" i="133" s="1"/>
  <c r="H13" i="133"/>
  <c r="H26" i="133" s="1"/>
  <c r="H45" i="133" s="1"/>
  <c r="G13" i="133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AA45" i="134" s="1"/>
  <c r="Y37" i="134"/>
  <c r="Y44" i="134" s="1"/>
  <c r="X37" i="134"/>
  <c r="X44" i="134" s="1"/>
  <c r="Z44" i="134" s="1"/>
  <c r="W37" i="134"/>
  <c r="W44" i="134" s="1"/>
  <c r="V37" i="134"/>
  <c r="U37" i="134"/>
  <c r="U44" i="134" s="1"/>
  <c r="T37" i="134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M37" i="134"/>
  <c r="M44" i="134" s="1"/>
  <c r="L37" i="134"/>
  <c r="K37" i="134"/>
  <c r="K44" i="134" s="1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C37" i="134"/>
  <c r="C44" i="134" s="1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Y45" i="134" s="1"/>
  <c r="X13" i="134"/>
  <c r="Z13" i="134" s="1"/>
  <c r="W13" i="134"/>
  <c r="V13" i="134"/>
  <c r="V26" i="134" s="1"/>
  <c r="U13" i="134"/>
  <c r="U26" i="134" s="1"/>
  <c r="T13" i="134"/>
  <c r="T26" i="134" s="1"/>
  <c r="S13" i="134"/>
  <c r="S26" i="134" s="1"/>
  <c r="R13" i="134"/>
  <c r="R26" i="134" s="1"/>
  <c r="Q13" i="134"/>
  <c r="Q26" i="134" s="1"/>
  <c r="Q45" i="134" s="1"/>
  <c r="P13" i="134"/>
  <c r="P26" i="134" s="1"/>
  <c r="P45" i="134" s="1"/>
  <c r="O13" i="134"/>
  <c r="N13" i="134"/>
  <c r="N26" i="134" s="1"/>
  <c r="M13" i="134"/>
  <c r="M26" i="134" s="1"/>
  <c r="L13" i="134"/>
  <c r="L26" i="134" s="1"/>
  <c r="K13" i="134"/>
  <c r="K26" i="134" s="1"/>
  <c r="J13" i="134"/>
  <c r="J26" i="134" s="1"/>
  <c r="I13" i="134"/>
  <c r="I26" i="134" s="1"/>
  <c r="I45" i="134" s="1"/>
  <c r="H13" i="134"/>
  <c r="H26" i="134" s="1"/>
  <c r="H45" i="134" s="1"/>
  <c r="G13" i="134"/>
  <c r="G26" i="134" s="1"/>
  <c r="G45" i="134" s="1"/>
  <c r="F13" i="134"/>
  <c r="F26" i="134" s="1"/>
  <c r="F45" i="134" s="1"/>
  <c r="E13" i="134"/>
  <c r="E26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M44" i="135" s="1"/>
  <c r="L37" i="135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C37" i="135"/>
  <c r="C44" i="135" s="1"/>
  <c r="C45" i="135" s="1"/>
  <c r="F26" i="135"/>
  <c r="F45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Z13" i="135" s="1"/>
  <c r="W13" i="135"/>
  <c r="V13" i="135"/>
  <c r="V26" i="135" s="1"/>
  <c r="U13" i="135"/>
  <c r="U26" i="135" s="1"/>
  <c r="T13" i="135"/>
  <c r="T26" i="135" s="1"/>
  <c r="S13" i="135"/>
  <c r="S26" i="135" s="1"/>
  <c r="R13" i="135"/>
  <c r="R26" i="135" s="1"/>
  <c r="Q13" i="135"/>
  <c r="Q26" i="135" s="1"/>
  <c r="P13" i="135"/>
  <c r="P26" i="135" s="1"/>
  <c r="P45" i="135" s="1"/>
  <c r="O13" i="135"/>
  <c r="N13" i="135"/>
  <c r="N26" i="135" s="1"/>
  <c r="M13" i="135"/>
  <c r="M26" i="135" s="1"/>
  <c r="L13" i="135"/>
  <c r="L26" i="135" s="1"/>
  <c r="K13" i="135"/>
  <c r="K26" i="135" s="1"/>
  <c r="J13" i="135"/>
  <c r="J26" i="135" s="1"/>
  <c r="I13" i="135"/>
  <c r="I26" i="135" s="1"/>
  <c r="H13" i="135"/>
  <c r="H26" i="135" s="1"/>
  <c r="H45" i="135" s="1"/>
  <c r="G13" i="135"/>
  <c r="G26" i="135" s="1"/>
  <c r="G45" i="135" s="1"/>
  <c r="F13" i="135"/>
  <c r="E13" i="135"/>
  <c r="E26" i="135" s="1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X44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S45" i="136" s="1"/>
  <c r="R37" i="136"/>
  <c r="R44" i="136" s="1"/>
  <c r="R45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K37" i="136"/>
  <c r="K44" i="136" s="1"/>
  <c r="J37" i="136"/>
  <c r="J44" i="136" s="1"/>
  <c r="J45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C37" i="136"/>
  <c r="C44" i="136" s="1"/>
  <c r="X26" i="136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W13" i="136"/>
  <c r="W26" i="136" s="1"/>
  <c r="W45" i="136" s="1"/>
  <c r="V13" i="136"/>
  <c r="V26" i="136" s="1"/>
  <c r="U13" i="136"/>
  <c r="U26" i="136" s="1"/>
  <c r="T13" i="136"/>
  <c r="T26" i="136" s="1"/>
  <c r="S13" i="136"/>
  <c r="S26" i="136" s="1"/>
  <c r="R13" i="136"/>
  <c r="R26" i="136" s="1"/>
  <c r="Q13" i="136"/>
  <c r="Q26" i="136" s="1"/>
  <c r="P13" i="136"/>
  <c r="P26" i="136" s="1"/>
  <c r="P45" i="136" s="1"/>
  <c r="O13" i="136"/>
  <c r="N13" i="136"/>
  <c r="N26" i="136" s="1"/>
  <c r="N45" i="136" s="1"/>
  <c r="M13" i="136"/>
  <c r="M26" i="136" s="1"/>
  <c r="M45" i="136" s="1"/>
  <c r="L13" i="136"/>
  <c r="L26" i="136" s="1"/>
  <c r="K13" i="136"/>
  <c r="K26" i="136" s="1"/>
  <c r="J13" i="136"/>
  <c r="J26" i="136" s="1"/>
  <c r="I13" i="136"/>
  <c r="I26" i="136" s="1"/>
  <c r="H13" i="136"/>
  <c r="H26" i="136" s="1"/>
  <c r="H45" i="136" s="1"/>
  <c r="G13" i="136"/>
  <c r="G26" i="136" s="1"/>
  <c r="F13" i="136"/>
  <c r="F26" i="136" s="1"/>
  <c r="F45" i="136" s="1"/>
  <c r="E13" i="136"/>
  <c r="E26" i="136" s="1"/>
  <c r="E45" i="136" s="1"/>
  <c r="D13" i="136"/>
  <c r="D26" i="136" s="1"/>
  <c r="C13" i="136"/>
  <c r="C26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C37" i="137"/>
  <c r="C44" i="137" s="1"/>
  <c r="F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Z13" i="137" s="1"/>
  <c r="W13" i="137"/>
  <c r="W26" i="137" s="1"/>
  <c r="W45" i="137" s="1"/>
  <c r="V13" i="137"/>
  <c r="V26" i="137" s="1"/>
  <c r="U13" i="137"/>
  <c r="T13" i="137"/>
  <c r="T26" i="137" s="1"/>
  <c r="S13" i="137"/>
  <c r="S26" i="137" s="1"/>
  <c r="R13" i="137"/>
  <c r="R26" i="137" s="1"/>
  <c r="R45" i="137" s="1"/>
  <c r="Q13" i="137"/>
  <c r="Q26" i="137" s="1"/>
  <c r="P13" i="137"/>
  <c r="P26" i="137" s="1"/>
  <c r="P45" i="137" s="1"/>
  <c r="O13" i="137"/>
  <c r="O26" i="137" s="1"/>
  <c r="O45" i="137" s="1"/>
  <c r="N13" i="137"/>
  <c r="N26" i="137" s="1"/>
  <c r="M13" i="137"/>
  <c r="L13" i="137"/>
  <c r="L26" i="137" s="1"/>
  <c r="K13" i="137"/>
  <c r="K26" i="137" s="1"/>
  <c r="K45" i="137" s="1"/>
  <c r="J13" i="137"/>
  <c r="J26" i="137" s="1"/>
  <c r="I13" i="137"/>
  <c r="I26" i="137" s="1"/>
  <c r="H13" i="137"/>
  <c r="H26" i="137" s="1"/>
  <c r="H45" i="137" s="1"/>
  <c r="G13" i="137"/>
  <c r="G26" i="137" s="1"/>
  <c r="G45" i="137" s="1"/>
  <c r="F13" i="137"/>
  <c r="E13" i="137"/>
  <c r="E26" i="137" s="1"/>
  <c r="D13" i="137"/>
  <c r="D26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Z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J37" i="138"/>
  <c r="J44" i="138" s="1"/>
  <c r="I37" i="138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M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W13" i="138"/>
  <c r="W26" i="138" s="1"/>
  <c r="W45" i="138" s="1"/>
  <c r="V13" i="138"/>
  <c r="U13" i="138"/>
  <c r="U26" i="138" s="1"/>
  <c r="T13" i="138"/>
  <c r="T26" i="138" s="1"/>
  <c r="S13" i="138"/>
  <c r="S26" i="138" s="1"/>
  <c r="R13" i="138"/>
  <c r="R26" i="138" s="1"/>
  <c r="Q13" i="138"/>
  <c r="Q26" i="138" s="1"/>
  <c r="P13" i="138"/>
  <c r="P26" i="138" s="1"/>
  <c r="O13" i="138"/>
  <c r="O26" i="138" s="1"/>
  <c r="O45" i="138" s="1"/>
  <c r="N13" i="138"/>
  <c r="M13" i="138"/>
  <c r="L13" i="138"/>
  <c r="L26" i="138" s="1"/>
  <c r="L45" i="138" s="1"/>
  <c r="K13" i="138"/>
  <c r="K26" i="138" s="1"/>
  <c r="J13" i="138"/>
  <c r="J26" i="138" s="1"/>
  <c r="I13" i="138"/>
  <c r="I26" i="138" s="1"/>
  <c r="H13" i="138"/>
  <c r="H26" i="138" s="1"/>
  <c r="G13" i="138"/>
  <c r="G26" i="138" s="1"/>
  <c r="G45" i="138" s="1"/>
  <c r="F13" i="138"/>
  <c r="E13" i="138"/>
  <c r="E26" i="138" s="1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Z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X44" i="139" s="1"/>
  <c r="W37" i="139"/>
  <c r="W44" i="139" s="1"/>
  <c r="V37" i="139"/>
  <c r="V44" i="139" s="1"/>
  <c r="U37" i="139"/>
  <c r="U44" i="139" s="1"/>
  <c r="T37" i="139"/>
  <c r="T44" i="139" s="1"/>
  <c r="S37" i="139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X13" i="139"/>
  <c r="W13" i="139"/>
  <c r="W26" i="139" s="1"/>
  <c r="V13" i="139"/>
  <c r="V26" i="139" s="1"/>
  <c r="U13" i="139"/>
  <c r="U26" i="139" s="1"/>
  <c r="T13" i="139"/>
  <c r="T26" i="139" s="1"/>
  <c r="S13" i="139"/>
  <c r="S26" i="139" s="1"/>
  <c r="R13" i="139"/>
  <c r="R26" i="139" s="1"/>
  <c r="Q13" i="139"/>
  <c r="Q26" i="139" s="1"/>
  <c r="P13" i="139"/>
  <c r="P26" i="139" s="1"/>
  <c r="P45" i="139" s="1"/>
  <c r="O13" i="139"/>
  <c r="O26" i="139" s="1"/>
  <c r="N13" i="139"/>
  <c r="N26" i="139" s="1"/>
  <c r="M13" i="139"/>
  <c r="M26" i="139" s="1"/>
  <c r="L13" i="139"/>
  <c r="L26" i="139" s="1"/>
  <c r="K13" i="139"/>
  <c r="K26" i="139" s="1"/>
  <c r="J13" i="139"/>
  <c r="J26" i="139" s="1"/>
  <c r="I13" i="139"/>
  <c r="I26" i="139" s="1"/>
  <c r="I45" i="139" s="1"/>
  <c r="H13" i="139"/>
  <c r="H26" i="139" s="1"/>
  <c r="H45" i="139" s="1"/>
  <c r="G13" i="139"/>
  <c r="G26" i="139" s="1"/>
  <c r="F13" i="139"/>
  <c r="F26" i="139" s="1"/>
  <c r="E13" i="139"/>
  <c r="E26" i="139" s="1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I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W13" i="140"/>
  <c r="W26" i="140" s="1"/>
  <c r="W45" i="140" s="1"/>
  <c r="V13" i="140"/>
  <c r="V26" i="140" s="1"/>
  <c r="U13" i="140"/>
  <c r="U26" i="140" s="1"/>
  <c r="U45" i="140" s="1"/>
  <c r="T13" i="140"/>
  <c r="T26" i="140" s="1"/>
  <c r="S13" i="140"/>
  <c r="S26" i="140" s="1"/>
  <c r="R13" i="140"/>
  <c r="R26" i="140" s="1"/>
  <c r="Q13" i="140"/>
  <c r="Q26" i="140" s="1"/>
  <c r="P13" i="140"/>
  <c r="P26" i="140" s="1"/>
  <c r="O13" i="140"/>
  <c r="O26" i="140" s="1"/>
  <c r="O45" i="140" s="1"/>
  <c r="N13" i="140"/>
  <c r="M13" i="140"/>
  <c r="M26" i="140" s="1"/>
  <c r="M45" i="140" s="1"/>
  <c r="L13" i="140"/>
  <c r="L26" i="140" s="1"/>
  <c r="K13" i="140"/>
  <c r="K26" i="140" s="1"/>
  <c r="J13" i="140"/>
  <c r="J26" i="140" s="1"/>
  <c r="I13" i="140"/>
  <c r="I26" i="140" s="1"/>
  <c r="H13" i="140"/>
  <c r="H26" i="140" s="1"/>
  <c r="G13" i="140"/>
  <c r="G26" i="140" s="1"/>
  <c r="G45" i="140" s="1"/>
  <c r="F13" i="140"/>
  <c r="E13" i="140"/>
  <c r="E26" i="140" s="1"/>
  <c r="D13" i="140"/>
  <c r="D26" i="140" s="1"/>
  <c r="D45" i="140" s="1"/>
  <c r="C13" i="140"/>
  <c r="C26" i="140" s="1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X44" i="141" s="1"/>
  <c r="W37" i="141"/>
  <c r="W44" i="141" s="1"/>
  <c r="V37" i="141"/>
  <c r="V44" i="141" s="1"/>
  <c r="U37" i="141"/>
  <c r="U44" i="141" s="1"/>
  <c r="T37" i="141"/>
  <c r="T44" i="141" s="1"/>
  <c r="S37" i="14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Y45" i="141" s="1"/>
  <c r="X13" i="141"/>
  <c r="W13" i="141"/>
  <c r="W26" i="141" s="1"/>
  <c r="V13" i="141"/>
  <c r="V26" i="141" s="1"/>
  <c r="V45" i="141" s="1"/>
  <c r="U13" i="141"/>
  <c r="U26" i="141" s="1"/>
  <c r="T13" i="141"/>
  <c r="T26" i="141" s="1"/>
  <c r="T45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N13" i="141"/>
  <c r="N26" i="141" s="1"/>
  <c r="N45" i="141" s="1"/>
  <c r="M13" i="141"/>
  <c r="M26" i="141" s="1"/>
  <c r="L13" i="141"/>
  <c r="L26" i="141" s="1"/>
  <c r="K13" i="141"/>
  <c r="K26" i="141" s="1"/>
  <c r="J13" i="141"/>
  <c r="J26" i="141" s="1"/>
  <c r="J45" i="141" s="1"/>
  <c r="I13" i="141"/>
  <c r="I26" i="141" s="1"/>
  <c r="H13" i="141"/>
  <c r="H26" i="141" s="1"/>
  <c r="G13" i="141"/>
  <c r="G26" i="141" s="1"/>
  <c r="F13" i="141"/>
  <c r="F26" i="141" s="1"/>
  <c r="F45" i="141" s="1"/>
  <c r="E13" i="141"/>
  <c r="E26" i="141" s="1"/>
  <c r="D13" i="141"/>
  <c r="D26" i="141" s="1"/>
  <c r="D45" i="141" s="1"/>
  <c r="C13" i="141"/>
  <c r="C26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M26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W13" i="142"/>
  <c r="W26" i="142" s="1"/>
  <c r="W45" i="142" s="1"/>
  <c r="V13" i="142"/>
  <c r="U13" i="142"/>
  <c r="U26" i="142" s="1"/>
  <c r="T13" i="142"/>
  <c r="T26" i="142" s="1"/>
  <c r="S13" i="142"/>
  <c r="S26" i="142" s="1"/>
  <c r="R13" i="142"/>
  <c r="R26" i="142" s="1"/>
  <c r="Q13" i="142"/>
  <c r="Q26" i="142" s="1"/>
  <c r="P13" i="142"/>
  <c r="P26" i="142" s="1"/>
  <c r="O13" i="142"/>
  <c r="O26" i="142" s="1"/>
  <c r="O45" i="142" s="1"/>
  <c r="N13" i="142"/>
  <c r="M13" i="142"/>
  <c r="L13" i="142"/>
  <c r="L26" i="142" s="1"/>
  <c r="L45" i="142" s="1"/>
  <c r="K13" i="142"/>
  <c r="K26" i="142" s="1"/>
  <c r="J13" i="142"/>
  <c r="J26" i="142" s="1"/>
  <c r="I13" i="142"/>
  <c r="I26" i="142" s="1"/>
  <c r="H13" i="142"/>
  <c r="H26" i="142" s="1"/>
  <c r="G13" i="142"/>
  <c r="G26" i="142" s="1"/>
  <c r="G45" i="142" s="1"/>
  <c r="F13" i="142"/>
  <c r="E13" i="142"/>
  <c r="E26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Y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W13" i="143"/>
  <c r="W26" i="143" s="1"/>
  <c r="V13" i="143"/>
  <c r="U13" i="143"/>
  <c r="U26" i="143" s="1"/>
  <c r="T13" i="143"/>
  <c r="T26" i="143" s="1"/>
  <c r="S13" i="143"/>
  <c r="S26" i="143" s="1"/>
  <c r="R13" i="143"/>
  <c r="R26" i="143" s="1"/>
  <c r="Q13" i="143"/>
  <c r="Q26" i="143" s="1"/>
  <c r="Q45" i="143" s="1"/>
  <c r="P13" i="143"/>
  <c r="P26" i="143" s="1"/>
  <c r="O13" i="143"/>
  <c r="O26" i="143" s="1"/>
  <c r="N13" i="143"/>
  <c r="M13" i="143"/>
  <c r="M26" i="143" s="1"/>
  <c r="M45" i="143" s="1"/>
  <c r="L13" i="143"/>
  <c r="L26" i="143" s="1"/>
  <c r="K13" i="143"/>
  <c r="K26" i="143" s="1"/>
  <c r="J13" i="143"/>
  <c r="J26" i="143" s="1"/>
  <c r="J45" i="143" s="1"/>
  <c r="I13" i="143"/>
  <c r="I26" i="143" s="1"/>
  <c r="H13" i="143"/>
  <c r="H26" i="143" s="1"/>
  <c r="G13" i="143"/>
  <c r="G26" i="143" s="1"/>
  <c r="F13" i="143"/>
  <c r="E13" i="143"/>
  <c r="E26" i="143" s="1"/>
  <c r="D13" i="143"/>
  <c r="D26" i="143" s="1"/>
  <c r="D45" i="143" s="1"/>
  <c r="C13" i="143"/>
  <c r="C26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Y37" i="144"/>
  <c r="Y44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W13" i="144"/>
  <c r="W26" i="144" s="1"/>
  <c r="V13" i="144"/>
  <c r="U13" i="144"/>
  <c r="U26" i="144" s="1"/>
  <c r="T13" i="144"/>
  <c r="T26" i="144" s="1"/>
  <c r="S13" i="144"/>
  <c r="S26" i="144" s="1"/>
  <c r="R13" i="144"/>
  <c r="R26" i="144" s="1"/>
  <c r="Q13" i="144"/>
  <c r="Q26" i="144" s="1"/>
  <c r="P13" i="144"/>
  <c r="P26" i="144" s="1"/>
  <c r="O13" i="144"/>
  <c r="O26" i="144" s="1"/>
  <c r="N13" i="144"/>
  <c r="N26" i="144" s="1"/>
  <c r="N45" i="144" s="1"/>
  <c r="M13" i="144"/>
  <c r="M26" i="144" s="1"/>
  <c r="M45" i="144" s="1"/>
  <c r="L13" i="144"/>
  <c r="L26" i="144" s="1"/>
  <c r="L45" i="144" s="1"/>
  <c r="K13" i="144"/>
  <c r="K26" i="144" s="1"/>
  <c r="K45" i="144" s="1"/>
  <c r="J13" i="144"/>
  <c r="J26" i="144" s="1"/>
  <c r="I13" i="144"/>
  <c r="I26" i="144" s="1"/>
  <c r="H13" i="144"/>
  <c r="H26" i="144" s="1"/>
  <c r="G13" i="144"/>
  <c r="G26" i="144" s="1"/>
  <c r="F13" i="144"/>
  <c r="E13" i="144"/>
  <c r="E26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J44" i="145"/>
  <c r="J45" i="145" s="1"/>
  <c r="I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J37" i="145"/>
  <c r="I37" i="145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W13" i="145"/>
  <c r="W26" i="145" s="1"/>
  <c r="W45" i="145" s="1"/>
  <c r="V13" i="145"/>
  <c r="U13" i="145"/>
  <c r="U26" i="145" s="1"/>
  <c r="T13" i="145"/>
  <c r="T26" i="145" s="1"/>
  <c r="S13" i="145"/>
  <c r="S26" i="145" s="1"/>
  <c r="R13" i="145"/>
  <c r="R26" i="145" s="1"/>
  <c r="Q13" i="145"/>
  <c r="Q26" i="145" s="1"/>
  <c r="P13" i="145"/>
  <c r="P26" i="145" s="1"/>
  <c r="P45" i="145" s="1"/>
  <c r="O13" i="145"/>
  <c r="O26" i="145" s="1"/>
  <c r="O45" i="145" s="1"/>
  <c r="N13" i="145"/>
  <c r="N26" i="145" s="1"/>
  <c r="M13" i="145"/>
  <c r="M26" i="145" s="1"/>
  <c r="M45" i="145" s="1"/>
  <c r="L13" i="145"/>
  <c r="L26" i="145" s="1"/>
  <c r="L45" i="145" s="1"/>
  <c r="K13" i="145"/>
  <c r="K26" i="145" s="1"/>
  <c r="J13" i="145"/>
  <c r="J26" i="145" s="1"/>
  <c r="I13" i="145"/>
  <c r="I26" i="145" s="1"/>
  <c r="H13" i="145"/>
  <c r="H26" i="145" s="1"/>
  <c r="H45" i="145" s="1"/>
  <c r="G13" i="145"/>
  <c r="G26" i="145" s="1"/>
  <c r="G45" i="145" s="1"/>
  <c r="F13" i="145"/>
  <c r="E13" i="145"/>
  <c r="E26" i="145" s="1"/>
  <c r="D13" i="145"/>
  <c r="D26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Z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O26" i="146"/>
  <c r="O45" i="146" s="1"/>
  <c r="M26" i="146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W13" i="146"/>
  <c r="W26" i="146" s="1"/>
  <c r="V13" i="146"/>
  <c r="U13" i="146"/>
  <c r="U26" i="146" s="1"/>
  <c r="U45" i="146" s="1"/>
  <c r="T13" i="146"/>
  <c r="T26" i="146" s="1"/>
  <c r="S13" i="146"/>
  <c r="S26" i="146" s="1"/>
  <c r="R13" i="146"/>
  <c r="R26" i="146" s="1"/>
  <c r="Q13" i="146"/>
  <c r="Q26" i="146" s="1"/>
  <c r="P13" i="146"/>
  <c r="P26" i="146" s="1"/>
  <c r="O13" i="146"/>
  <c r="N13" i="146"/>
  <c r="M13" i="146"/>
  <c r="L13" i="146"/>
  <c r="L26" i="146" s="1"/>
  <c r="K13" i="146"/>
  <c r="K26" i="146" s="1"/>
  <c r="J13" i="146"/>
  <c r="J26" i="146" s="1"/>
  <c r="I13" i="146"/>
  <c r="I26" i="146" s="1"/>
  <c r="H13" i="146"/>
  <c r="H26" i="146" s="1"/>
  <c r="G13" i="146"/>
  <c r="G26" i="146" s="1"/>
  <c r="F13" i="146"/>
  <c r="E13" i="146"/>
  <c r="E26" i="146" s="1"/>
  <c r="D13" i="146"/>
  <c r="D26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Y13" i="147"/>
  <c r="Y26" i="147" s="1"/>
  <c r="Y45" i="147" s="1"/>
  <c r="X13" i="147"/>
  <c r="W13" i="147"/>
  <c r="W26" i="147" s="1"/>
  <c r="V13" i="147"/>
  <c r="U13" i="147"/>
  <c r="U26" i="147" s="1"/>
  <c r="U45" i="147" s="1"/>
  <c r="T13" i="147"/>
  <c r="T26" i="147" s="1"/>
  <c r="S13" i="147"/>
  <c r="S26" i="147" s="1"/>
  <c r="S45" i="147" s="1"/>
  <c r="R13" i="147"/>
  <c r="R26" i="147" s="1"/>
  <c r="Q13" i="147"/>
  <c r="Q26" i="147" s="1"/>
  <c r="P13" i="147"/>
  <c r="P26" i="147" s="1"/>
  <c r="P45" i="147" s="1"/>
  <c r="O13" i="147"/>
  <c r="O26" i="147" s="1"/>
  <c r="N13" i="147"/>
  <c r="M13" i="147"/>
  <c r="M26" i="147" s="1"/>
  <c r="M45" i="147" s="1"/>
  <c r="L13" i="147"/>
  <c r="L26" i="147" s="1"/>
  <c r="K13" i="147"/>
  <c r="K26" i="147" s="1"/>
  <c r="J13" i="147"/>
  <c r="J26" i="147" s="1"/>
  <c r="I13" i="147"/>
  <c r="I26" i="147" s="1"/>
  <c r="H13" i="147"/>
  <c r="H26" i="147" s="1"/>
  <c r="H45" i="147" s="1"/>
  <c r="G13" i="147"/>
  <c r="G26" i="147" s="1"/>
  <c r="F13" i="147"/>
  <c r="E13" i="147"/>
  <c r="E26" i="147" s="1"/>
  <c r="E45" i="147" s="1"/>
  <c r="D13" i="147"/>
  <c r="D26" i="147" s="1"/>
  <c r="D45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Z37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N26" i="148"/>
  <c r="N45" i="148" s="1"/>
  <c r="M26" i="148"/>
  <c r="M45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W13" i="148"/>
  <c r="W26" i="148" s="1"/>
  <c r="V13" i="148"/>
  <c r="V26" i="148" s="1"/>
  <c r="U13" i="148"/>
  <c r="U26" i="148" s="1"/>
  <c r="T13" i="148"/>
  <c r="T26" i="148" s="1"/>
  <c r="S13" i="148"/>
  <c r="S26" i="148" s="1"/>
  <c r="R13" i="148"/>
  <c r="R26" i="148" s="1"/>
  <c r="Q13" i="148"/>
  <c r="Q26" i="148" s="1"/>
  <c r="P13" i="148"/>
  <c r="P26" i="148" s="1"/>
  <c r="P45" i="148" s="1"/>
  <c r="O13" i="148"/>
  <c r="O26" i="148" s="1"/>
  <c r="N13" i="148"/>
  <c r="M13" i="148"/>
  <c r="L13" i="148"/>
  <c r="L26" i="148" s="1"/>
  <c r="K13" i="148"/>
  <c r="K26" i="148" s="1"/>
  <c r="J13" i="148"/>
  <c r="J26" i="148" s="1"/>
  <c r="I13" i="148"/>
  <c r="I26" i="148" s="1"/>
  <c r="H13" i="148"/>
  <c r="H26" i="148" s="1"/>
  <c r="H45" i="148" s="1"/>
  <c r="G13" i="148"/>
  <c r="G26" i="148" s="1"/>
  <c r="F13" i="148"/>
  <c r="F26" i="148" s="1"/>
  <c r="E13" i="148"/>
  <c r="E26" i="148" s="1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W13" i="149"/>
  <c r="W26" i="149" s="1"/>
  <c r="V13" i="149"/>
  <c r="V26" i="149" s="1"/>
  <c r="U13" i="149"/>
  <c r="U26" i="149" s="1"/>
  <c r="U45" i="149" s="1"/>
  <c r="T13" i="149"/>
  <c r="T26" i="149" s="1"/>
  <c r="S13" i="149"/>
  <c r="S26" i="149" s="1"/>
  <c r="S45" i="149" s="1"/>
  <c r="R13" i="149"/>
  <c r="R26" i="149" s="1"/>
  <c r="Q13" i="149"/>
  <c r="Q26" i="149" s="1"/>
  <c r="P13" i="149"/>
  <c r="P26" i="149" s="1"/>
  <c r="O13" i="149"/>
  <c r="O26" i="149" s="1"/>
  <c r="N13" i="149"/>
  <c r="M13" i="149"/>
  <c r="M26" i="149" s="1"/>
  <c r="L13" i="149"/>
  <c r="L26" i="149" s="1"/>
  <c r="K13" i="149"/>
  <c r="K26" i="149" s="1"/>
  <c r="J13" i="149"/>
  <c r="J26" i="149" s="1"/>
  <c r="I13" i="149"/>
  <c r="I26" i="149" s="1"/>
  <c r="H13" i="149"/>
  <c r="H26" i="149" s="1"/>
  <c r="G13" i="149"/>
  <c r="G26" i="149" s="1"/>
  <c r="F13" i="149"/>
  <c r="F26" i="149" s="1"/>
  <c r="E13" i="149"/>
  <c r="E26" i="149" s="1"/>
  <c r="E45" i="149" s="1"/>
  <c r="D13" i="149"/>
  <c r="D26" i="149" s="1"/>
  <c r="C13" i="149"/>
  <c r="C26" i="149" s="1"/>
  <c r="C45" i="149" s="1"/>
  <c r="AA50" i="150"/>
  <c r="Y50" i="150"/>
  <c r="Z50" i="150" s="1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J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R37" i="150"/>
  <c r="R44" i="150" s="1"/>
  <c r="Q37" i="150"/>
  <c r="Q44" i="150" s="1"/>
  <c r="P37" i="150"/>
  <c r="P44" i="150" s="1"/>
  <c r="O37" i="150"/>
  <c r="O44" i="150" s="1"/>
  <c r="N37" i="150"/>
  <c r="N44" i="150" s="1"/>
  <c r="M37" i="150"/>
  <c r="M44" i="150" s="1"/>
  <c r="L37" i="150"/>
  <c r="L44" i="150" s="1"/>
  <c r="K37" i="150"/>
  <c r="J37" i="150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W13" i="150"/>
  <c r="W26" i="150" s="1"/>
  <c r="W45" i="150" s="1"/>
  <c r="V13" i="150"/>
  <c r="U13" i="150"/>
  <c r="U26" i="150" s="1"/>
  <c r="T13" i="150"/>
  <c r="T26" i="150" s="1"/>
  <c r="S13" i="150"/>
  <c r="S26" i="150" s="1"/>
  <c r="R13" i="150"/>
  <c r="R26" i="150" s="1"/>
  <c r="R45" i="150" s="1"/>
  <c r="Q13" i="150"/>
  <c r="Q26" i="150" s="1"/>
  <c r="P13" i="150"/>
  <c r="P26" i="150" s="1"/>
  <c r="P45" i="150" s="1"/>
  <c r="O13" i="150"/>
  <c r="O26" i="150" s="1"/>
  <c r="O45" i="150" s="1"/>
  <c r="N13" i="150"/>
  <c r="N26" i="150" s="1"/>
  <c r="M13" i="150"/>
  <c r="M26" i="150" s="1"/>
  <c r="L13" i="150"/>
  <c r="L26" i="150" s="1"/>
  <c r="K13" i="150"/>
  <c r="K26" i="150" s="1"/>
  <c r="J13" i="150"/>
  <c r="J26" i="150" s="1"/>
  <c r="I13" i="150"/>
  <c r="I26" i="150" s="1"/>
  <c r="H13" i="150"/>
  <c r="H26" i="150" s="1"/>
  <c r="H45" i="150" s="1"/>
  <c r="G13" i="150"/>
  <c r="G26" i="150" s="1"/>
  <c r="G45" i="150" s="1"/>
  <c r="F13" i="150"/>
  <c r="E13" i="150"/>
  <c r="E26" i="150" s="1"/>
  <c r="D13" i="150"/>
  <c r="D26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Y37" i="151"/>
  <c r="Y44" i="151" s="1"/>
  <c r="X37" i="151"/>
  <c r="X44" i="151" s="1"/>
  <c r="W37" i="151"/>
  <c r="W44" i="151" s="1"/>
  <c r="V37" i="151"/>
  <c r="V44" i="151" s="1"/>
  <c r="U37" i="151"/>
  <c r="U44" i="151" s="1"/>
  <c r="T37" i="151"/>
  <c r="T44" i="151" s="1"/>
  <c r="S37" i="15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X13" i="151"/>
  <c r="W13" i="151"/>
  <c r="W26" i="151" s="1"/>
  <c r="W45" i="151" s="1"/>
  <c r="V13" i="151"/>
  <c r="U13" i="151"/>
  <c r="U26" i="151" s="1"/>
  <c r="T13" i="151"/>
  <c r="T26" i="151" s="1"/>
  <c r="S13" i="151"/>
  <c r="S26" i="151" s="1"/>
  <c r="R13" i="151"/>
  <c r="R26" i="151" s="1"/>
  <c r="Q13" i="151"/>
  <c r="Q26" i="151" s="1"/>
  <c r="P13" i="151"/>
  <c r="P26" i="151" s="1"/>
  <c r="O13" i="151"/>
  <c r="O26" i="151" s="1"/>
  <c r="O45" i="151" s="1"/>
  <c r="N13" i="151"/>
  <c r="M13" i="151"/>
  <c r="M26" i="151" s="1"/>
  <c r="M45" i="151" s="1"/>
  <c r="L13" i="151"/>
  <c r="L26" i="151" s="1"/>
  <c r="L45" i="151" s="1"/>
  <c r="K13" i="151"/>
  <c r="K26" i="151" s="1"/>
  <c r="J13" i="151"/>
  <c r="J26" i="151" s="1"/>
  <c r="I13" i="151"/>
  <c r="I26" i="151" s="1"/>
  <c r="H13" i="151"/>
  <c r="H26" i="151" s="1"/>
  <c r="G13" i="151"/>
  <c r="G26" i="151" s="1"/>
  <c r="G45" i="151" s="1"/>
  <c r="F13" i="151"/>
  <c r="E13" i="151"/>
  <c r="E26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L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X13" i="152"/>
  <c r="W13" i="152"/>
  <c r="W26" i="152" s="1"/>
  <c r="W45" i="152" s="1"/>
  <c r="V13" i="152"/>
  <c r="V26" i="152" s="1"/>
  <c r="V45" i="152" s="1"/>
  <c r="U13" i="152"/>
  <c r="U26" i="152" s="1"/>
  <c r="U45" i="152" s="1"/>
  <c r="T13" i="152"/>
  <c r="T26" i="152" s="1"/>
  <c r="S13" i="152"/>
  <c r="S26" i="152" s="1"/>
  <c r="R13" i="152"/>
  <c r="R26" i="152" s="1"/>
  <c r="Q13" i="152"/>
  <c r="Q26" i="152" s="1"/>
  <c r="P13" i="152"/>
  <c r="P26" i="152" s="1"/>
  <c r="O13" i="152"/>
  <c r="O26" i="152" s="1"/>
  <c r="O45" i="152" s="1"/>
  <c r="N13" i="152"/>
  <c r="N26" i="152" s="1"/>
  <c r="N45" i="152" s="1"/>
  <c r="M13" i="152"/>
  <c r="M26" i="152" s="1"/>
  <c r="L13" i="152"/>
  <c r="K13" i="152"/>
  <c r="K26" i="152" s="1"/>
  <c r="J13" i="152"/>
  <c r="J26" i="152" s="1"/>
  <c r="I13" i="152"/>
  <c r="I26" i="152" s="1"/>
  <c r="H13" i="152"/>
  <c r="H26" i="152" s="1"/>
  <c r="G13" i="152"/>
  <c r="G26" i="152" s="1"/>
  <c r="G45" i="152" s="1"/>
  <c r="F13" i="152"/>
  <c r="F26" i="152" s="1"/>
  <c r="F45" i="152" s="1"/>
  <c r="E13" i="152"/>
  <c r="E26" i="152" s="1"/>
  <c r="E45" i="152" s="1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W26" i="153" s="1"/>
  <c r="V13" i="153"/>
  <c r="U13" i="153"/>
  <c r="U26" i="153" s="1"/>
  <c r="T13" i="153"/>
  <c r="T26" i="153" s="1"/>
  <c r="S13" i="153"/>
  <c r="S26" i="153" s="1"/>
  <c r="R13" i="153"/>
  <c r="R26" i="153" s="1"/>
  <c r="Q13" i="153"/>
  <c r="Q26" i="153" s="1"/>
  <c r="P13" i="153"/>
  <c r="P26" i="153" s="1"/>
  <c r="P45" i="153" s="1"/>
  <c r="O13" i="153"/>
  <c r="O26" i="153" s="1"/>
  <c r="N13" i="153"/>
  <c r="N26" i="153" s="1"/>
  <c r="M13" i="153"/>
  <c r="M26" i="153" s="1"/>
  <c r="L13" i="153"/>
  <c r="L26" i="153" s="1"/>
  <c r="K13" i="153"/>
  <c r="K26" i="153" s="1"/>
  <c r="K45" i="153" s="1"/>
  <c r="J13" i="153"/>
  <c r="J26" i="153" s="1"/>
  <c r="I13" i="153"/>
  <c r="I26" i="153" s="1"/>
  <c r="H13" i="153"/>
  <c r="H26" i="153" s="1"/>
  <c r="H45" i="153" s="1"/>
  <c r="G13" i="153"/>
  <c r="G26" i="153" s="1"/>
  <c r="F13" i="153"/>
  <c r="E13" i="153"/>
  <c r="E26" i="153" s="1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Y44" i="154"/>
  <c r="D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Y37" i="154"/>
  <c r="X37" i="154"/>
  <c r="X44" i="154" s="1"/>
  <c r="Z44" i="154" s="1"/>
  <c r="W37" i="154"/>
  <c r="W44" i="154" s="1"/>
  <c r="V37" i="154"/>
  <c r="V44" i="154" s="1"/>
  <c r="U37" i="154"/>
  <c r="U44" i="154" s="1"/>
  <c r="T37" i="154"/>
  <c r="T44" i="154" s="1"/>
  <c r="S37" i="154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L44" i="154" s="1"/>
  <c r="K37" i="154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C37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X13" i="154"/>
  <c r="W13" i="154"/>
  <c r="W26" i="154" s="1"/>
  <c r="W45" i="154" s="1"/>
  <c r="V13" i="154"/>
  <c r="U13" i="154"/>
  <c r="U26" i="154" s="1"/>
  <c r="T13" i="154"/>
  <c r="T26" i="154" s="1"/>
  <c r="T45" i="154" s="1"/>
  <c r="S13" i="154"/>
  <c r="S26" i="154" s="1"/>
  <c r="R13" i="154"/>
  <c r="R26" i="154" s="1"/>
  <c r="Q13" i="154"/>
  <c r="Q26" i="154" s="1"/>
  <c r="P13" i="154"/>
  <c r="P26" i="154" s="1"/>
  <c r="O13" i="154"/>
  <c r="O26" i="154" s="1"/>
  <c r="O45" i="154" s="1"/>
  <c r="N13" i="154"/>
  <c r="M13" i="154"/>
  <c r="M26" i="154" s="1"/>
  <c r="L13" i="154"/>
  <c r="L26" i="154" s="1"/>
  <c r="K13" i="154"/>
  <c r="K26" i="154" s="1"/>
  <c r="J13" i="154"/>
  <c r="J26" i="154" s="1"/>
  <c r="I13" i="154"/>
  <c r="I26" i="154" s="1"/>
  <c r="I45" i="154" s="1"/>
  <c r="H13" i="154"/>
  <c r="H26" i="154" s="1"/>
  <c r="G13" i="154"/>
  <c r="G26" i="154" s="1"/>
  <c r="G45" i="154" s="1"/>
  <c r="F13" i="154"/>
  <c r="E13" i="154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W37" i="155"/>
  <c r="W44" i="155" s="1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Y45" i="155" s="1"/>
  <c r="X13" i="155"/>
  <c r="W13" i="155"/>
  <c r="W26" i="155" s="1"/>
  <c r="V13" i="155"/>
  <c r="U13" i="155"/>
  <c r="U26" i="155" s="1"/>
  <c r="U45" i="155" s="1"/>
  <c r="T13" i="155"/>
  <c r="T26" i="155" s="1"/>
  <c r="S13" i="155"/>
  <c r="S26" i="155" s="1"/>
  <c r="R13" i="155"/>
  <c r="R26" i="155" s="1"/>
  <c r="Q13" i="155"/>
  <c r="Q26" i="155" s="1"/>
  <c r="P13" i="155"/>
  <c r="P26" i="155" s="1"/>
  <c r="O13" i="155"/>
  <c r="O26" i="155" s="1"/>
  <c r="N13" i="155"/>
  <c r="M13" i="155"/>
  <c r="M26" i="155" s="1"/>
  <c r="M45" i="155" s="1"/>
  <c r="L13" i="155"/>
  <c r="L26" i="155" s="1"/>
  <c r="K13" i="155"/>
  <c r="K26" i="155" s="1"/>
  <c r="J13" i="155"/>
  <c r="J26" i="155" s="1"/>
  <c r="I13" i="155"/>
  <c r="I26" i="155" s="1"/>
  <c r="H13" i="155"/>
  <c r="H26" i="155" s="1"/>
  <c r="G13" i="155"/>
  <c r="G26" i="155" s="1"/>
  <c r="F13" i="155"/>
  <c r="E13" i="155"/>
  <c r="E26" i="155" s="1"/>
  <c r="E45" i="155" s="1"/>
  <c r="D13" i="155"/>
  <c r="D26" i="155" s="1"/>
  <c r="D45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I44" i="156"/>
  <c r="D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Y37" i="156"/>
  <c r="Y44" i="156" s="1"/>
  <c r="X37" i="156"/>
  <c r="Z37" i="156" s="1"/>
  <c r="W37" i="156"/>
  <c r="W44" i="156" s="1"/>
  <c r="V37" i="156"/>
  <c r="V44" i="156" s="1"/>
  <c r="U37" i="156"/>
  <c r="T37" i="156"/>
  <c r="S37" i="156"/>
  <c r="R37" i="156"/>
  <c r="Q37" i="156"/>
  <c r="Q44" i="156" s="1"/>
  <c r="P37" i="156"/>
  <c r="O37" i="156"/>
  <c r="O44" i="156" s="1"/>
  <c r="N37" i="156"/>
  <c r="N44" i="156" s="1"/>
  <c r="M37" i="156"/>
  <c r="L37" i="156"/>
  <c r="K37" i="156"/>
  <c r="J37" i="156"/>
  <c r="I37" i="156"/>
  <c r="H37" i="156"/>
  <c r="G37" i="156"/>
  <c r="G44" i="156" s="1"/>
  <c r="F37" i="156"/>
  <c r="F44" i="156" s="1"/>
  <c r="E37" i="156"/>
  <c r="D37" i="156"/>
  <c r="C37" i="156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Y45" i="156" s="1"/>
  <c r="X13" i="156"/>
  <c r="W13" i="156"/>
  <c r="W26" i="156" s="1"/>
  <c r="W45" i="156" s="1"/>
  <c r="V13" i="156"/>
  <c r="V26" i="156" s="1"/>
  <c r="V45" i="156" s="1"/>
  <c r="U13" i="156"/>
  <c r="U26" i="156" s="1"/>
  <c r="T13" i="156"/>
  <c r="T26" i="156" s="1"/>
  <c r="S13" i="156"/>
  <c r="S26" i="156" s="1"/>
  <c r="R13" i="156"/>
  <c r="R26" i="156" s="1"/>
  <c r="Q13" i="156"/>
  <c r="Q26" i="156" s="1"/>
  <c r="P13" i="156"/>
  <c r="P26" i="156" s="1"/>
  <c r="O13" i="156"/>
  <c r="O26" i="156" s="1"/>
  <c r="O45" i="156" s="1"/>
  <c r="N13" i="156"/>
  <c r="N26" i="156" s="1"/>
  <c r="N45" i="156" s="1"/>
  <c r="M13" i="156"/>
  <c r="M26" i="156" s="1"/>
  <c r="L13" i="156"/>
  <c r="L26" i="156" s="1"/>
  <c r="K13" i="156"/>
  <c r="K26" i="156" s="1"/>
  <c r="J13" i="156"/>
  <c r="J26" i="156" s="1"/>
  <c r="I13" i="156"/>
  <c r="I26" i="156" s="1"/>
  <c r="H13" i="156"/>
  <c r="H26" i="156" s="1"/>
  <c r="G13" i="156"/>
  <c r="G26" i="156" s="1"/>
  <c r="G45" i="156" s="1"/>
  <c r="F13" i="156"/>
  <c r="F26" i="156" s="1"/>
  <c r="F45" i="156" s="1"/>
  <c r="E13" i="156"/>
  <c r="E26" i="156" s="1"/>
  <c r="D13" i="156"/>
  <c r="D26" i="156" s="1"/>
  <c r="C13" i="156"/>
  <c r="C26" i="156" s="1"/>
  <c r="AA50" i="157"/>
  <c r="Z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G37" i="157"/>
  <c r="G44" i="157" s="1"/>
  <c r="F37" i="157"/>
  <c r="F44" i="157" s="1"/>
  <c r="E37" i="157"/>
  <c r="E44" i="157" s="1"/>
  <c r="D37" i="157"/>
  <c r="C37" i="157"/>
  <c r="C44" i="157" s="1"/>
  <c r="D26" i="157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X13" i="157"/>
  <c r="W13" i="157"/>
  <c r="V13" i="157"/>
  <c r="V26" i="157" s="1"/>
  <c r="V45" i="157" s="1"/>
  <c r="U13" i="157"/>
  <c r="U26" i="157" s="1"/>
  <c r="T13" i="157"/>
  <c r="T26" i="157" s="1"/>
  <c r="S13" i="157"/>
  <c r="S26" i="157" s="1"/>
  <c r="R13" i="157"/>
  <c r="R26" i="157" s="1"/>
  <c r="Q13" i="157"/>
  <c r="Q26" i="157" s="1"/>
  <c r="P13" i="157"/>
  <c r="P26" i="157" s="1"/>
  <c r="O13" i="157"/>
  <c r="N13" i="157"/>
  <c r="N26" i="157" s="1"/>
  <c r="N45" i="157" s="1"/>
  <c r="M13" i="157"/>
  <c r="M26" i="157" s="1"/>
  <c r="L13" i="157"/>
  <c r="L26" i="157" s="1"/>
  <c r="K13" i="157"/>
  <c r="K26" i="157" s="1"/>
  <c r="J13" i="157"/>
  <c r="J26" i="157" s="1"/>
  <c r="I13" i="157"/>
  <c r="I26" i="157" s="1"/>
  <c r="H13" i="157"/>
  <c r="H26" i="157" s="1"/>
  <c r="G13" i="157"/>
  <c r="F13" i="157"/>
  <c r="F26" i="157" s="1"/>
  <c r="F45" i="157" s="1"/>
  <c r="E13" i="157"/>
  <c r="E26" i="157" s="1"/>
  <c r="D13" i="157"/>
  <c r="C13" i="157"/>
  <c r="C26" i="157" s="1"/>
  <c r="C45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X44" i="158"/>
  <c r="Z44" i="158" s="1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Y37" i="158"/>
  <c r="Y44" i="158" s="1"/>
  <c r="X37" i="158"/>
  <c r="W37" i="158"/>
  <c r="W44" i="158" s="1"/>
  <c r="V37" i="158"/>
  <c r="U37" i="158"/>
  <c r="T37" i="158"/>
  <c r="T44" i="158" s="1"/>
  <c r="S37" i="158"/>
  <c r="R37" i="158"/>
  <c r="R44" i="158" s="1"/>
  <c r="Q37" i="158"/>
  <c r="Q44" i="158" s="1"/>
  <c r="P37" i="158"/>
  <c r="P44" i="158" s="1"/>
  <c r="O37" i="158"/>
  <c r="O44" i="158" s="1"/>
  <c r="N37" i="158"/>
  <c r="M37" i="158"/>
  <c r="L37" i="158"/>
  <c r="L44" i="158" s="1"/>
  <c r="K37" i="158"/>
  <c r="J37" i="158"/>
  <c r="J44" i="158" s="1"/>
  <c r="I37" i="158"/>
  <c r="I44" i="158" s="1"/>
  <c r="H37" i="158"/>
  <c r="H44" i="158" s="1"/>
  <c r="G37" i="158"/>
  <c r="G44" i="158" s="1"/>
  <c r="F37" i="158"/>
  <c r="E37" i="158"/>
  <c r="D37" i="158"/>
  <c r="D44" i="158" s="1"/>
  <c r="C37" i="158"/>
  <c r="G26" i="158"/>
  <c r="G45" i="158" s="1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W26" i="158" s="1"/>
  <c r="W45" i="158" s="1"/>
  <c r="V13" i="158"/>
  <c r="V26" i="158" s="1"/>
  <c r="U13" i="158"/>
  <c r="U26" i="158" s="1"/>
  <c r="T13" i="158"/>
  <c r="T26" i="158" s="1"/>
  <c r="S13" i="158"/>
  <c r="R13" i="158"/>
  <c r="R26" i="158" s="1"/>
  <c r="Q13" i="158"/>
  <c r="Q26" i="158" s="1"/>
  <c r="P13" i="158"/>
  <c r="P26" i="158" s="1"/>
  <c r="O13" i="158"/>
  <c r="N13" i="158"/>
  <c r="N26" i="158" s="1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F13" i="158"/>
  <c r="F26" i="158" s="1"/>
  <c r="E13" i="158"/>
  <c r="E26" i="158" s="1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Y44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X37" i="159"/>
  <c r="Z37" i="159" s="1"/>
  <c r="W37" i="159"/>
  <c r="V37" i="159"/>
  <c r="V44" i="159" s="1"/>
  <c r="U37" i="159"/>
  <c r="T37" i="159"/>
  <c r="S37" i="159"/>
  <c r="S44" i="159" s="1"/>
  <c r="R37" i="159"/>
  <c r="Q37" i="159"/>
  <c r="Q44" i="159" s="1"/>
  <c r="P37" i="159"/>
  <c r="P44" i="159" s="1"/>
  <c r="O37" i="159"/>
  <c r="N37" i="159"/>
  <c r="N44" i="159" s="1"/>
  <c r="M37" i="159"/>
  <c r="L37" i="159"/>
  <c r="K37" i="159"/>
  <c r="K44" i="159" s="1"/>
  <c r="J37" i="159"/>
  <c r="I37" i="159"/>
  <c r="I44" i="159" s="1"/>
  <c r="H37" i="159"/>
  <c r="H44" i="159" s="1"/>
  <c r="G37" i="159"/>
  <c r="F37" i="159"/>
  <c r="F44" i="159" s="1"/>
  <c r="E37" i="159"/>
  <c r="D37" i="159"/>
  <c r="C37" i="159"/>
  <c r="C44" i="159" s="1"/>
  <c r="K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Y13" i="159"/>
  <c r="Y26" i="159" s="1"/>
  <c r="X13" i="159"/>
  <c r="W13" i="159"/>
  <c r="W26" i="159" s="1"/>
  <c r="V13" i="159"/>
  <c r="V26" i="159" s="1"/>
  <c r="U13" i="159"/>
  <c r="U26" i="159" s="1"/>
  <c r="T13" i="159"/>
  <c r="T26" i="159" s="1"/>
  <c r="S13" i="159"/>
  <c r="S26" i="159" s="1"/>
  <c r="R13" i="159"/>
  <c r="R26" i="159" s="1"/>
  <c r="Q13" i="159"/>
  <c r="Q26" i="159" s="1"/>
  <c r="P13" i="159"/>
  <c r="P26" i="159" s="1"/>
  <c r="O13" i="159"/>
  <c r="O26" i="159" s="1"/>
  <c r="N13" i="159"/>
  <c r="N26" i="159" s="1"/>
  <c r="M13" i="159"/>
  <c r="M26" i="159" s="1"/>
  <c r="L13" i="159"/>
  <c r="L26" i="159" s="1"/>
  <c r="K13" i="159"/>
  <c r="J13" i="159"/>
  <c r="J26" i="159" s="1"/>
  <c r="I13" i="159"/>
  <c r="I26" i="159" s="1"/>
  <c r="H13" i="159"/>
  <c r="H26" i="159" s="1"/>
  <c r="G13" i="159"/>
  <c r="G26" i="159" s="1"/>
  <c r="F13" i="159"/>
  <c r="F26" i="159" s="1"/>
  <c r="E13" i="159"/>
  <c r="E26" i="159" s="1"/>
  <c r="D13" i="159"/>
  <c r="D26" i="159" s="1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W37" i="160"/>
  <c r="W44" i="160" s="1"/>
  <c r="V37" i="160"/>
  <c r="V44" i="160" s="1"/>
  <c r="U37" i="160"/>
  <c r="T37" i="160"/>
  <c r="S37" i="160"/>
  <c r="S44" i="160" s="1"/>
  <c r="R37" i="160"/>
  <c r="Q37" i="160"/>
  <c r="Q44" i="160" s="1"/>
  <c r="P37" i="160"/>
  <c r="P44" i="160" s="1"/>
  <c r="O37" i="160"/>
  <c r="O44" i="160" s="1"/>
  <c r="N37" i="160"/>
  <c r="N44" i="160" s="1"/>
  <c r="M37" i="160"/>
  <c r="L37" i="160"/>
  <c r="K37" i="160"/>
  <c r="K44" i="160" s="1"/>
  <c r="J37" i="160"/>
  <c r="I37" i="160"/>
  <c r="I44" i="160" s="1"/>
  <c r="H37" i="160"/>
  <c r="H44" i="160" s="1"/>
  <c r="G37" i="160"/>
  <c r="G44" i="160" s="1"/>
  <c r="F37" i="160"/>
  <c r="F44" i="160" s="1"/>
  <c r="E37" i="160"/>
  <c r="D37" i="160"/>
  <c r="C37" i="160"/>
  <c r="C44" i="160" s="1"/>
  <c r="AA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X13" i="160"/>
  <c r="Z13" i="160" s="1"/>
  <c r="W13" i="160"/>
  <c r="W26" i="160" s="1"/>
  <c r="V13" i="160"/>
  <c r="U13" i="160"/>
  <c r="T13" i="160"/>
  <c r="T26" i="160" s="1"/>
  <c r="S13" i="160"/>
  <c r="S26" i="160" s="1"/>
  <c r="R13" i="160"/>
  <c r="Q13" i="160"/>
  <c r="P13" i="160"/>
  <c r="P26" i="160" s="1"/>
  <c r="O13" i="160"/>
  <c r="O26" i="160" s="1"/>
  <c r="N13" i="160"/>
  <c r="M13" i="160"/>
  <c r="L13" i="160"/>
  <c r="L26" i="160" s="1"/>
  <c r="K13" i="160"/>
  <c r="K26" i="160" s="1"/>
  <c r="J13" i="160"/>
  <c r="I13" i="160"/>
  <c r="H13" i="160"/>
  <c r="H26" i="160" s="1"/>
  <c r="G13" i="160"/>
  <c r="G26" i="160" s="1"/>
  <c r="F13" i="160"/>
  <c r="E13" i="160"/>
  <c r="D13" i="160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W37" i="161"/>
  <c r="W44" i="161" s="1"/>
  <c r="V37" i="161"/>
  <c r="U37" i="161"/>
  <c r="U44" i="161" s="1"/>
  <c r="T37" i="161"/>
  <c r="T44" i="161" s="1"/>
  <c r="S37" i="161"/>
  <c r="R37" i="161"/>
  <c r="R44" i="161" s="1"/>
  <c r="Q37" i="161"/>
  <c r="Q44" i="161" s="1"/>
  <c r="P37" i="161"/>
  <c r="P44" i="161" s="1"/>
  <c r="O37" i="161"/>
  <c r="O44" i="161" s="1"/>
  <c r="N37" i="161"/>
  <c r="M37" i="161"/>
  <c r="L37" i="161"/>
  <c r="L44" i="161" s="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D37" i="161"/>
  <c r="D44" i="161" s="1"/>
  <c r="C37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W13" i="161"/>
  <c r="V13" i="161"/>
  <c r="V26" i="161" s="1"/>
  <c r="U13" i="161"/>
  <c r="T13" i="161"/>
  <c r="T26" i="161" s="1"/>
  <c r="S13" i="161"/>
  <c r="S26" i="161" s="1"/>
  <c r="R13" i="161"/>
  <c r="R26" i="161" s="1"/>
  <c r="Q13" i="161"/>
  <c r="P13" i="161"/>
  <c r="P26" i="161" s="1"/>
  <c r="O13" i="161"/>
  <c r="N13" i="161"/>
  <c r="N26" i="161" s="1"/>
  <c r="M13" i="161"/>
  <c r="L13" i="161"/>
  <c r="L26" i="161" s="1"/>
  <c r="K13" i="161"/>
  <c r="K26" i="161" s="1"/>
  <c r="K45" i="161" s="1"/>
  <c r="J13" i="161"/>
  <c r="J26" i="161" s="1"/>
  <c r="I13" i="161"/>
  <c r="H13" i="161"/>
  <c r="G13" i="161"/>
  <c r="G26" i="161" s="1"/>
  <c r="G45" i="161" s="1"/>
  <c r="F13" i="161"/>
  <c r="F26" i="161" s="1"/>
  <c r="E13" i="161"/>
  <c r="D13" i="161"/>
  <c r="D26" i="161" s="1"/>
  <c r="C13" i="16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E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V37" i="162"/>
  <c r="U37" i="162"/>
  <c r="U44" i="162" s="1"/>
  <c r="T37" i="162"/>
  <c r="S37" i="162"/>
  <c r="S44" i="162" s="1"/>
  <c r="R37" i="162"/>
  <c r="Q37" i="162"/>
  <c r="P37" i="162"/>
  <c r="P44" i="162" s="1"/>
  <c r="O37" i="162"/>
  <c r="N37" i="162"/>
  <c r="M37" i="162"/>
  <c r="M44" i="162" s="1"/>
  <c r="L37" i="162"/>
  <c r="K37" i="162"/>
  <c r="K44" i="162" s="1"/>
  <c r="J37" i="162"/>
  <c r="I37" i="162"/>
  <c r="I44" i="162" s="1"/>
  <c r="H37" i="162"/>
  <c r="H44" i="162" s="1"/>
  <c r="G37" i="162"/>
  <c r="F37" i="162"/>
  <c r="E37" i="162"/>
  <c r="D37" i="162"/>
  <c r="C37" i="162"/>
  <c r="C44" i="162" s="1"/>
  <c r="O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Y13" i="162"/>
  <c r="Y26" i="162" s="1"/>
  <c r="X13" i="162"/>
  <c r="X26" i="162" s="1"/>
  <c r="W13" i="162"/>
  <c r="V13" i="162"/>
  <c r="V26" i="162" s="1"/>
  <c r="U13" i="162"/>
  <c r="T13" i="162"/>
  <c r="T26" i="162" s="1"/>
  <c r="S13" i="162"/>
  <c r="S26" i="162" s="1"/>
  <c r="R13" i="162"/>
  <c r="R26" i="162" s="1"/>
  <c r="Q13" i="162"/>
  <c r="Q26" i="162" s="1"/>
  <c r="P13" i="162"/>
  <c r="P26" i="162" s="1"/>
  <c r="O13" i="162"/>
  <c r="N13" i="162"/>
  <c r="N26" i="162" s="1"/>
  <c r="M13" i="162"/>
  <c r="L13" i="162"/>
  <c r="L26" i="162" s="1"/>
  <c r="K13" i="162"/>
  <c r="K26" i="162" s="1"/>
  <c r="J13" i="162"/>
  <c r="J26" i="162" s="1"/>
  <c r="I13" i="162"/>
  <c r="I26" i="162" s="1"/>
  <c r="H13" i="162"/>
  <c r="H26" i="162" s="1"/>
  <c r="G13" i="162"/>
  <c r="F13" i="162"/>
  <c r="F26" i="162" s="1"/>
  <c r="E13" i="162"/>
  <c r="D13" i="162"/>
  <c r="D26" i="162" s="1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Y37" i="163"/>
  <c r="Y44" i="163" s="1"/>
  <c r="X37" i="163"/>
  <c r="Z37" i="163" s="1"/>
  <c r="W37" i="163"/>
  <c r="W44" i="163" s="1"/>
  <c r="V37" i="163"/>
  <c r="U37" i="163"/>
  <c r="T37" i="163"/>
  <c r="T44" i="163" s="1"/>
  <c r="S37" i="163"/>
  <c r="R37" i="163"/>
  <c r="Q37" i="163"/>
  <c r="Q44" i="163" s="1"/>
  <c r="P37" i="163"/>
  <c r="P44" i="163" s="1"/>
  <c r="O37" i="163"/>
  <c r="O44" i="163" s="1"/>
  <c r="N37" i="163"/>
  <c r="M37" i="163"/>
  <c r="M44" i="163" s="1"/>
  <c r="L37" i="163"/>
  <c r="L44" i="163" s="1"/>
  <c r="K37" i="163"/>
  <c r="J37" i="163"/>
  <c r="I37" i="163"/>
  <c r="I44" i="163" s="1"/>
  <c r="H37" i="163"/>
  <c r="H44" i="163" s="1"/>
  <c r="G37" i="163"/>
  <c r="G44" i="163" s="1"/>
  <c r="F37" i="163"/>
  <c r="E37" i="163"/>
  <c r="E44" i="163" s="1"/>
  <c r="D37" i="163"/>
  <c r="D44" i="163" s="1"/>
  <c r="C37" i="163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W13" i="163"/>
  <c r="W26" i="163" s="1"/>
  <c r="W45" i="163" s="1"/>
  <c r="V13" i="163"/>
  <c r="V26" i="163" s="1"/>
  <c r="U13" i="163"/>
  <c r="U26" i="163" s="1"/>
  <c r="T13" i="163"/>
  <c r="T26" i="163" s="1"/>
  <c r="S13" i="163"/>
  <c r="S26" i="163" s="1"/>
  <c r="R13" i="163"/>
  <c r="R26" i="163" s="1"/>
  <c r="Q13" i="163"/>
  <c r="Q26" i="163" s="1"/>
  <c r="P13" i="163"/>
  <c r="P26" i="163" s="1"/>
  <c r="P45" i="163" s="1"/>
  <c r="O13" i="163"/>
  <c r="O26" i="163" s="1"/>
  <c r="O45" i="163" s="1"/>
  <c r="N13" i="163"/>
  <c r="N26" i="163" s="1"/>
  <c r="M13" i="163"/>
  <c r="M26" i="163" s="1"/>
  <c r="L13" i="163"/>
  <c r="L26" i="163" s="1"/>
  <c r="K13" i="163"/>
  <c r="K26" i="163" s="1"/>
  <c r="J13" i="163"/>
  <c r="J26" i="163" s="1"/>
  <c r="I13" i="163"/>
  <c r="I26" i="163" s="1"/>
  <c r="H13" i="163"/>
  <c r="H26" i="163" s="1"/>
  <c r="H45" i="163" s="1"/>
  <c r="G13" i="163"/>
  <c r="G26" i="163" s="1"/>
  <c r="G45" i="163" s="1"/>
  <c r="F13" i="163"/>
  <c r="F26" i="163" s="1"/>
  <c r="E13" i="163"/>
  <c r="E26" i="163" s="1"/>
  <c r="D13" i="163"/>
  <c r="D26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M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Y44" i="164" s="1"/>
  <c r="X37" i="164"/>
  <c r="W37" i="164"/>
  <c r="V37" i="164"/>
  <c r="U37" i="164"/>
  <c r="U44" i="164" s="1"/>
  <c r="T37" i="164"/>
  <c r="S37" i="164"/>
  <c r="S44" i="164" s="1"/>
  <c r="R37" i="164"/>
  <c r="Q37" i="164"/>
  <c r="Q44" i="164" s="1"/>
  <c r="P37" i="164"/>
  <c r="P44" i="164" s="1"/>
  <c r="O37" i="164"/>
  <c r="N37" i="164"/>
  <c r="M37" i="164"/>
  <c r="L37" i="164"/>
  <c r="K37" i="164"/>
  <c r="K44" i="164" s="1"/>
  <c r="J37" i="164"/>
  <c r="J44" i="164" s="1"/>
  <c r="I37" i="164"/>
  <c r="I44" i="164" s="1"/>
  <c r="H37" i="164"/>
  <c r="H44" i="164" s="1"/>
  <c r="G37" i="164"/>
  <c r="F37" i="164"/>
  <c r="E37" i="164"/>
  <c r="E44" i="164" s="1"/>
  <c r="D37" i="164"/>
  <c r="C37" i="164"/>
  <c r="C44" i="164" s="1"/>
  <c r="T26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X13" i="164"/>
  <c r="W13" i="164"/>
  <c r="W26" i="164" s="1"/>
  <c r="V13" i="164"/>
  <c r="V26" i="164" s="1"/>
  <c r="U13" i="164"/>
  <c r="T13" i="164"/>
  <c r="S13" i="164"/>
  <c r="S26" i="164" s="1"/>
  <c r="R13" i="164"/>
  <c r="R26" i="164" s="1"/>
  <c r="Q13" i="164"/>
  <c r="P13" i="164"/>
  <c r="O13" i="164"/>
  <c r="N13" i="164"/>
  <c r="N26" i="164" s="1"/>
  <c r="M13" i="164"/>
  <c r="L13" i="164"/>
  <c r="L26" i="164" s="1"/>
  <c r="K13" i="164"/>
  <c r="K26" i="164" s="1"/>
  <c r="J13" i="164"/>
  <c r="J26" i="164" s="1"/>
  <c r="I13" i="164"/>
  <c r="H13" i="164"/>
  <c r="G13" i="164"/>
  <c r="G26" i="164" s="1"/>
  <c r="F13" i="164"/>
  <c r="F26" i="164" s="1"/>
  <c r="E13" i="164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Z43" i="165"/>
  <c r="Y43" i="165"/>
  <c r="X43" i="165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X13" i="165"/>
  <c r="W13" i="165"/>
  <c r="V13" i="165"/>
  <c r="V26" i="165" s="1"/>
  <c r="U13" i="165"/>
  <c r="U26" i="165" s="1"/>
  <c r="T13" i="165"/>
  <c r="T26" i="165" s="1"/>
  <c r="S13" i="165"/>
  <c r="R13" i="165"/>
  <c r="R26" i="165" s="1"/>
  <c r="Q13" i="165"/>
  <c r="P13" i="165"/>
  <c r="P26" i="165" s="1"/>
  <c r="P45" i="165" s="1"/>
  <c r="O13" i="165"/>
  <c r="O26" i="165" s="1"/>
  <c r="O45" i="165" s="1"/>
  <c r="N13" i="165"/>
  <c r="N26" i="165" s="1"/>
  <c r="M13" i="165"/>
  <c r="M26" i="165" s="1"/>
  <c r="L13" i="165"/>
  <c r="L26" i="165" s="1"/>
  <c r="K13" i="165"/>
  <c r="J13" i="165"/>
  <c r="J26" i="165" s="1"/>
  <c r="I13" i="165"/>
  <c r="H13" i="165"/>
  <c r="H26" i="165" s="1"/>
  <c r="H45" i="165" s="1"/>
  <c r="G13" i="165"/>
  <c r="F13" i="165"/>
  <c r="F26" i="165" s="1"/>
  <c r="E13" i="165"/>
  <c r="E26" i="165" s="1"/>
  <c r="D13" i="165"/>
  <c r="D26" i="165" s="1"/>
  <c r="C13" i="165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W37" i="166"/>
  <c r="W44" i="166" s="1"/>
  <c r="V37" i="166"/>
  <c r="V44" i="166" s="1"/>
  <c r="U37" i="166"/>
  <c r="U44" i="166" s="1"/>
  <c r="T37" i="166"/>
  <c r="T44" i="166" s="1"/>
  <c r="S37" i="166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J37" i="166"/>
  <c r="J44" i="166" s="1"/>
  <c r="I37" i="166"/>
  <c r="I44" i="166" s="1"/>
  <c r="H37" i="166"/>
  <c r="H44" i="166" s="1"/>
  <c r="G37" i="166"/>
  <c r="G44" i="166" s="1"/>
  <c r="F37" i="166"/>
  <c r="E37" i="166"/>
  <c r="E44" i="166" s="1"/>
  <c r="D37" i="166"/>
  <c r="D44" i="166" s="1"/>
  <c r="C37" i="166"/>
  <c r="H26" i="166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X26" i="166" s="1"/>
  <c r="W13" i="166"/>
  <c r="W26" i="166" s="1"/>
  <c r="V13" i="166"/>
  <c r="U13" i="166"/>
  <c r="U26" i="166" s="1"/>
  <c r="T13" i="166"/>
  <c r="S13" i="166"/>
  <c r="S26" i="166" s="1"/>
  <c r="R13" i="166"/>
  <c r="Q13" i="166"/>
  <c r="P13" i="166"/>
  <c r="P26" i="166" s="1"/>
  <c r="O13" i="166"/>
  <c r="O26" i="166" s="1"/>
  <c r="N13" i="166"/>
  <c r="M13" i="166"/>
  <c r="M26" i="166" s="1"/>
  <c r="L13" i="166"/>
  <c r="K13" i="166"/>
  <c r="K26" i="166" s="1"/>
  <c r="J13" i="166"/>
  <c r="I13" i="166"/>
  <c r="H13" i="166"/>
  <c r="G13" i="166"/>
  <c r="G26" i="166" s="1"/>
  <c r="F13" i="166"/>
  <c r="E13" i="166"/>
  <c r="E26" i="166" s="1"/>
  <c r="E45" i="166" s="1"/>
  <c r="D13" i="166"/>
  <c r="C13" i="166"/>
  <c r="C26" i="166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R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Y44" i="167" s="1"/>
  <c r="X37" i="167"/>
  <c r="W37" i="167"/>
  <c r="W44" i="167" s="1"/>
  <c r="V37" i="167"/>
  <c r="V44" i="167" s="1"/>
  <c r="U37" i="167"/>
  <c r="U44" i="167" s="1"/>
  <c r="T37" i="167"/>
  <c r="T44" i="167" s="1"/>
  <c r="S37" i="167"/>
  <c r="R37" i="167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L44" i="167" s="1"/>
  <c r="K37" i="167"/>
  <c r="J37" i="167"/>
  <c r="J44" i="167" s="1"/>
  <c r="I37" i="167"/>
  <c r="I44" i="167" s="1"/>
  <c r="H37" i="167"/>
  <c r="H44" i="167" s="1"/>
  <c r="G37" i="167"/>
  <c r="G44" i="167" s="1"/>
  <c r="F37" i="167"/>
  <c r="E37" i="167"/>
  <c r="E44" i="167" s="1"/>
  <c r="D37" i="167"/>
  <c r="D44" i="167" s="1"/>
  <c r="C37" i="167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Y45" i="167" s="1"/>
  <c r="X13" i="167"/>
  <c r="X26" i="167" s="1"/>
  <c r="W13" i="167"/>
  <c r="W26" i="167" s="1"/>
  <c r="V13" i="167"/>
  <c r="U13" i="167"/>
  <c r="U26" i="167" s="1"/>
  <c r="T13" i="167"/>
  <c r="T26" i="167" s="1"/>
  <c r="S13" i="167"/>
  <c r="S26" i="167" s="1"/>
  <c r="R13" i="167"/>
  <c r="Q13" i="167"/>
  <c r="P13" i="167"/>
  <c r="P26" i="167" s="1"/>
  <c r="O13" i="167"/>
  <c r="O26" i="167" s="1"/>
  <c r="N13" i="167"/>
  <c r="M13" i="167"/>
  <c r="L13" i="167"/>
  <c r="L26" i="167" s="1"/>
  <c r="K13" i="167"/>
  <c r="K26" i="167" s="1"/>
  <c r="J13" i="167"/>
  <c r="I13" i="167"/>
  <c r="H13" i="167"/>
  <c r="H26" i="167" s="1"/>
  <c r="H45" i="167" s="1"/>
  <c r="G13" i="167"/>
  <c r="G26" i="167" s="1"/>
  <c r="F13" i="167"/>
  <c r="E13" i="167"/>
  <c r="E26" i="167" s="1"/>
  <c r="D13" i="167"/>
  <c r="D26" i="167" s="1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Y44" i="168" s="1"/>
  <c r="X37" i="168"/>
  <c r="W37" i="168"/>
  <c r="W44" i="168" s="1"/>
  <c r="V37" i="168"/>
  <c r="V44" i="168" s="1"/>
  <c r="U37" i="168"/>
  <c r="U44" i="168" s="1"/>
  <c r="T37" i="168"/>
  <c r="T44" i="168" s="1"/>
  <c r="S37" i="168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L44" i="168" s="1"/>
  <c r="K37" i="168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D44" i="168" s="1"/>
  <c r="C37" i="168"/>
  <c r="P26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W13" i="168"/>
  <c r="V13" i="168"/>
  <c r="U13" i="168"/>
  <c r="U26" i="168" s="1"/>
  <c r="T13" i="168"/>
  <c r="T26" i="168" s="1"/>
  <c r="T45" i="168" s="1"/>
  <c r="S13" i="168"/>
  <c r="R13" i="168"/>
  <c r="R26" i="168" s="1"/>
  <c r="Q13" i="168"/>
  <c r="P13" i="168"/>
  <c r="O13" i="168"/>
  <c r="N13" i="168"/>
  <c r="M13" i="168"/>
  <c r="M26" i="168" s="1"/>
  <c r="L13" i="168"/>
  <c r="L26" i="168" s="1"/>
  <c r="L45" i="168" s="1"/>
  <c r="K13" i="168"/>
  <c r="J13" i="168"/>
  <c r="J26" i="168" s="1"/>
  <c r="I13" i="168"/>
  <c r="I26" i="168" s="1"/>
  <c r="H13" i="168"/>
  <c r="H26" i="168" s="1"/>
  <c r="G13" i="168"/>
  <c r="F13" i="168"/>
  <c r="E13" i="168"/>
  <c r="E26" i="168" s="1"/>
  <c r="D13" i="168"/>
  <c r="D26" i="168" s="1"/>
  <c r="C13" i="168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Y37" i="169"/>
  <c r="Y44" i="169" s="1"/>
  <c r="X37" i="169"/>
  <c r="W37" i="169"/>
  <c r="W44" i="169" s="1"/>
  <c r="V37" i="169"/>
  <c r="U37" i="169"/>
  <c r="U44" i="169" s="1"/>
  <c r="T37" i="169"/>
  <c r="T44" i="169" s="1"/>
  <c r="S37" i="169"/>
  <c r="R37" i="169"/>
  <c r="R44" i="169" s="1"/>
  <c r="Q37" i="169"/>
  <c r="Q44" i="169" s="1"/>
  <c r="P37" i="169"/>
  <c r="P44" i="169" s="1"/>
  <c r="O37" i="169"/>
  <c r="O44" i="169" s="1"/>
  <c r="N37" i="169"/>
  <c r="M37" i="169"/>
  <c r="M44" i="169" s="1"/>
  <c r="L37" i="169"/>
  <c r="L44" i="169" s="1"/>
  <c r="L45" i="169" s="1"/>
  <c r="K37" i="169"/>
  <c r="J37" i="169"/>
  <c r="J44" i="169" s="1"/>
  <c r="I37" i="169"/>
  <c r="I44" i="169" s="1"/>
  <c r="H37" i="169"/>
  <c r="H44" i="169" s="1"/>
  <c r="G37" i="169"/>
  <c r="G44" i="169" s="1"/>
  <c r="F37" i="169"/>
  <c r="E37" i="169"/>
  <c r="E44" i="169" s="1"/>
  <c r="D37" i="169"/>
  <c r="D44" i="169" s="1"/>
  <c r="C37" i="169"/>
  <c r="AA25" i="169"/>
  <c r="Y25" i="169"/>
  <c r="X25" i="169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Z13" i="169"/>
  <c r="Y13" i="169"/>
  <c r="X13" i="169"/>
  <c r="W13" i="169"/>
  <c r="W26" i="169" s="1"/>
  <c r="V13" i="169"/>
  <c r="U13" i="169"/>
  <c r="T13" i="169"/>
  <c r="T26" i="169" s="1"/>
  <c r="S13" i="169"/>
  <c r="S26" i="169" s="1"/>
  <c r="R13" i="169"/>
  <c r="R26" i="169" s="1"/>
  <c r="R45" i="169" s="1"/>
  <c r="Q13" i="169"/>
  <c r="P13" i="169"/>
  <c r="O13" i="169"/>
  <c r="O26" i="169" s="1"/>
  <c r="N13" i="169"/>
  <c r="M13" i="169"/>
  <c r="L13" i="169"/>
  <c r="L26" i="169" s="1"/>
  <c r="K13" i="169"/>
  <c r="K26" i="169" s="1"/>
  <c r="J13" i="169"/>
  <c r="J26" i="169" s="1"/>
  <c r="J45" i="169" s="1"/>
  <c r="I13" i="169"/>
  <c r="H13" i="169"/>
  <c r="G13" i="169"/>
  <c r="G26" i="169" s="1"/>
  <c r="F13" i="169"/>
  <c r="E13" i="169"/>
  <c r="D13" i="169"/>
  <c r="D26" i="169" s="1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E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Y44" i="170" s="1"/>
  <c r="X37" i="170"/>
  <c r="W37" i="170"/>
  <c r="W44" i="170" s="1"/>
  <c r="V37" i="170"/>
  <c r="U37" i="170"/>
  <c r="U44" i="170" s="1"/>
  <c r="T37" i="170"/>
  <c r="T44" i="170" s="1"/>
  <c r="S37" i="170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L44" i="170" s="1"/>
  <c r="K37" i="170"/>
  <c r="J37" i="170"/>
  <c r="I37" i="170"/>
  <c r="I44" i="170" s="1"/>
  <c r="H37" i="170"/>
  <c r="H44" i="170" s="1"/>
  <c r="G37" i="170"/>
  <c r="G44" i="170" s="1"/>
  <c r="F37" i="170"/>
  <c r="E37" i="170"/>
  <c r="D37" i="170"/>
  <c r="D44" i="170" s="1"/>
  <c r="C37" i="170"/>
  <c r="AA25" i="170"/>
  <c r="Y25" i="170"/>
  <c r="X25" i="170"/>
  <c r="Z25" i="170" s="1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X13" i="170"/>
  <c r="X26" i="170" s="1"/>
  <c r="W13" i="170"/>
  <c r="W26" i="170" s="1"/>
  <c r="V13" i="170"/>
  <c r="U13" i="170"/>
  <c r="U26" i="170" s="1"/>
  <c r="U45" i="170" s="1"/>
  <c r="T13" i="170"/>
  <c r="T26" i="170" s="1"/>
  <c r="T45" i="170" s="1"/>
  <c r="S13" i="170"/>
  <c r="R13" i="170"/>
  <c r="Q13" i="170"/>
  <c r="P13" i="170"/>
  <c r="P26" i="170" s="1"/>
  <c r="O13" i="170"/>
  <c r="O26" i="170" s="1"/>
  <c r="N13" i="170"/>
  <c r="M13" i="170"/>
  <c r="M26" i="170" s="1"/>
  <c r="L13" i="170"/>
  <c r="L26" i="170" s="1"/>
  <c r="L45" i="170" s="1"/>
  <c r="K13" i="170"/>
  <c r="J13" i="170"/>
  <c r="I13" i="170"/>
  <c r="H13" i="170"/>
  <c r="H26" i="170" s="1"/>
  <c r="G13" i="170"/>
  <c r="G26" i="170" s="1"/>
  <c r="F13" i="170"/>
  <c r="E13" i="170"/>
  <c r="E26" i="170" s="1"/>
  <c r="D13" i="170"/>
  <c r="D26" i="170" s="1"/>
  <c r="C13" i="170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Y44" i="171" s="1"/>
  <c r="X37" i="171"/>
  <c r="W37" i="171"/>
  <c r="W44" i="171" s="1"/>
  <c r="V37" i="171"/>
  <c r="U37" i="171"/>
  <c r="U44" i="171" s="1"/>
  <c r="T37" i="171"/>
  <c r="T44" i="171" s="1"/>
  <c r="S37" i="17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L44" i="171" s="1"/>
  <c r="K37" i="171"/>
  <c r="J37" i="171"/>
  <c r="J44" i="171" s="1"/>
  <c r="I37" i="171"/>
  <c r="I44" i="171" s="1"/>
  <c r="H37" i="171"/>
  <c r="H44" i="171" s="1"/>
  <c r="G37" i="171"/>
  <c r="G44" i="171" s="1"/>
  <c r="F37" i="171"/>
  <c r="E37" i="171"/>
  <c r="E44" i="171" s="1"/>
  <c r="D37" i="171"/>
  <c r="D44" i="171" s="1"/>
  <c r="C37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Y13" i="171"/>
  <c r="Y26" i="171" s="1"/>
  <c r="Y45" i="171" s="1"/>
  <c r="X13" i="171"/>
  <c r="X26" i="171" s="1"/>
  <c r="W13" i="171"/>
  <c r="W26" i="171" s="1"/>
  <c r="V13" i="171"/>
  <c r="U13" i="171"/>
  <c r="T13" i="171"/>
  <c r="S13" i="171"/>
  <c r="R13" i="171"/>
  <c r="Q13" i="171"/>
  <c r="P13" i="171"/>
  <c r="P26" i="171" s="1"/>
  <c r="O13" i="171"/>
  <c r="O26" i="171" s="1"/>
  <c r="N13" i="171"/>
  <c r="M13" i="171"/>
  <c r="L13" i="171"/>
  <c r="K13" i="171"/>
  <c r="J13" i="171"/>
  <c r="I13" i="171"/>
  <c r="H13" i="171"/>
  <c r="H26" i="171" s="1"/>
  <c r="G13" i="171"/>
  <c r="G26" i="171" s="1"/>
  <c r="F13" i="171"/>
  <c r="E13" i="171"/>
  <c r="D13" i="171"/>
  <c r="C13" i="17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Y37" i="172"/>
  <c r="Y44" i="172" s="1"/>
  <c r="X37" i="172"/>
  <c r="W37" i="172"/>
  <c r="W44" i="172" s="1"/>
  <c r="V37" i="172"/>
  <c r="V44" i="172" s="1"/>
  <c r="U37" i="172"/>
  <c r="U44" i="172" s="1"/>
  <c r="T37" i="172"/>
  <c r="S37" i="172"/>
  <c r="R37" i="172"/>
  <c r="R44" i="172" s="1"/>
  <c r="Q37" i="172"/>
  <c r="Q44" i="172" s="1"/>
  <c r="P37" i="172"/>
  <c r="P44" i="172" s="1"/>
  <c r="O37" i="172"/>
  <c r="O44" i="172" s="1"/>
  <c r="N37" i="172"/>
  <c r="N44" i="172" s="1"/>
  <c r="M37" i="172"/>
  <c r="M44" i="172" s="1"/>
  <c r="M45" i="172" s="1"/>
  <c r="L37" i="172"/>
  <c r="L44" i="172" s="1"/>
  <c r="K37" i="172"/>
  <c r="J37" i="172"/>
  <c r="J44" i="172" s="1"/>
  <c r="I37" i="172"/>
  <c r="I44" i="172" s="1"/>
  <c r="H37" i="172"/>
  <c r="H44" i="172" s="1"/>
  <c r="G37" i="172"/>
  <c r="G44" i="172" s="1"/>
  <c r="F37" i="172"/>
  <c r="E37" i="172"/>
  <c r="E44" i="172" s="1"/>
  <c r="D37" i="172"/>
  <c r="D44" i="172" s="1"/>
  <c r="C37" i="172"/>
  <c r="E26" i="172"/>
  <c r="AA25" i="172"/>
  <c r="Y25" i="172"/>
  <c r="X25" i="172"/>
  <c r="Z25" i="172" s="1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X13" i="172"/>
  <c r="X26" i="172" s="1"/>
  <c r="W13" i="172"/>
  <c r="W26" i="172" s="1"/>
  <c r="V13" i="172"/>
  <c r="U13" i="172"/>
  <c r="U26" i="172" s="1"/>
  <c r="T13" i="172"/>
  <c r="S13" i="172"/>
  <c r="R13" i="172"/>
  <c r="Q13" i="172"/>
  <c r="P13" i="172"/>
  <c r="P26" i="172" s="1"/>
  <c r="O13" i="172"/>
  <c r="O26" i="172" s="1"/>
  <c r="N13" i="172"/>
  <c r="M13" i="172"/>
  <c r="M26" i="172" s="1"/>
  <c r="L13" i="172"/>
  <c r="K13" i="172"/>
  <c r="K26" i="172" s="1"/>
  <c r="J13" i="172"/>
  <c r="I13" i="172"/>
  <c r="H13" i="172"/>
  <c r="H26" i="172" s="1"/>
  <c r="G13" i="172"/>
  <c r="G26" i="172" s="1"/>
  <c r="F13" i="172"/>
  <c r="E13" i="172"/>
  <c r="D13" i="172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J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W37" i="173"/>
  <c r="W44" i="173" s="1"/>
  <c r="V37" i="173"/>
  <c r="V44" i="173" s="1"/>
  <c r="U37" i="173"/>
  <c r="U44" i="173" s="1"/>
  <c r="T37" i="173"/>
  <c r="S37" i="173"/>
  <c r="R37" i="173"/>
  <c r="R44" i="173" s="1"/>
  <c r="Q37" i="173"/>
  <c r="Q44" i="173" s="1"/>
  <c r="P37" i="173"/>
  <c r="P44" i="173" s="1"/>
  <c r="O37" i="173"/>
  <c r="O44" i="173" s="1"/>
  <c r="N37" i="173"/>
  <c r="M37" i="173"/>
  <c r="M44" i="173" s="1"/>
  <c r="L37" i="173"/>
  <c r="K37" i="173"/>
  <c r="J37" i="173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D44" i="173" s="1"/>
  <c r="D45" i="173" s="1"/>
  <c r="C37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Y45" i="173" s="1"/>
  <c r="X13" i="173"/>
  <c r="W13" i="173"/>
  <c r="W26" i="173" s="1"/>
  <c r="W45" i="173" s="1"/>
  <c r="V13" i="173"/>
  <c r="U13" i="173"/>
  <c r="T13" i="173"/>
  <c r="T26" i="173" s="1"/>
  <c r="S13" i="173"/>
  <c r="S26" i="173" s="1"/>
  <c r="R13" i="173"/>
  <c r="Q13" i="173"/>
  <c r="P13" i="173"/>
  <c r="P26" i="173" s="1"/>
  <c r="P45" i="173" s="1"/>
  <c r="O13" i="173"/>
  <c r="O26" i="173" s="1"/>
  <c r="O45" i="173" s="1"/>
  <c r="N13" i="173"/>
  <c r="M13" i="173"/>
  <c r="L13" i="173"/>
  <c r="L26" i="173" s="1"/>
  <c r="K13" i="173"/>
  <c r="K26" i="173" s="1"/>
  <c r="J13" i="173"/>
  <c r="I13" i="173"/>
  <c r="I26" i="173" s="1"/>
  <c r="I45" i="173" s="1"/>
  <c r="H13" i="173"/>
  <c r="H26" i="173" s="1"/>
  <c r="H45" i="173" s="1"/>
  <c r="G13" i="173"/>
  <c r="G26" i="173" s="1"/>
  <c r="G45" i="173" s="1"/>
  <c r="F13" i="173"/>
  <c r="E13" i="173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W37" i="174"/>
  <c r="W44" i="174" s="1"/>
  <c r="V37" i="174"/>
  <c r="U37" i="174"/>
  <c r="U44" i="174" s="1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M37" i="174"/>
  <c r="M44" i="174" s="1"/>
  <c r="L37" i="174"/>
  <c r="L44" i="174" s="1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D44" i="174" s="1"/>
  <c r="C37" i="174"/>
  <c r="C44" i="174" s="1"/>
  <c r="U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X26" i="174" s="1"/>
  <c r="W13" i="174"/>
  <c r="W26" i="174" s="1"/>
  <c r="V13" i="174"/>
  <c r="U13" i="174"/>
  <c r="T13" i="174"/>
  <c r="T26" i="174" s="1"/>
  <c r="S13" i="174"/>
  <c r="S26" i="174" s="1"/>
  <c r="R13" i="174"/>
  <c r="Q13" i="174"/>
  <c r="P13" i="174"/>
  <c r="O13" i="174"/>
  <c r="O26" i="174" s="1"/>
  <c r="N13" i="174"/>
  <c r="M13" i="174"/>
  <c r="M26" i="174" s="1"/>
  <c r="L13" i="174"/>
  <c r="L26" i="174" s="1"/>
  <c r="L45" i="174" s="1"/>
  <c r="K13" i="174"/>
  <c r="K26" i="174" s="1"/>
  <c r="J13" i="174"/>
  <c r="I13" i="174"/>
  <c r="I26" i="174" s="1"/>
  <c r="H13" i="174"/>
  <c r="H26" i="174" s="1"/>
  <c r="H45" i="174" s="1"/>
  <c r="G13" i="174"/>
  <c r="G26" i="174" s="1"/>
  <c r="F13" i="174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Y44" i="175" s="1"/>
  <c r="X37" i="175"/>
  <c r="W37" i="175"/>
  <c r="W44" i="175" s="1"/>
  <c r="V37" i="175"/>
  <c r="V44" i="175" s="1"/>
  <c r="U37" i="175"/>
  <c r="U44" i="175" s="1"/>
  <c r="T37" i="175"/>
  <c r="T44" i="175" s="1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M37" i="175"/>
  <c r="M44" i="175" s="1"/>
  <c r="L37" i="175"/>
  <c r="L44" i="175" s="1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E37" i="175"/>
  <c r="E44" i="175" s="1"/>
  <c r="D37" i="175"/>
  <c r="D44" i="175" s="1"/>
  <c r="C37" i="175"/>
  <c r="C44" i="175" s="1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Y45" i="175" s="1"/>
  <c r="X13" i="175"/>
  <c r="X26" i="175" s="1"/>
  <c r="W13" i="175"/>
  <c r="W26" i="175" s="1"/>
  <c r="W45" i="175" s="1"/>
  <c r="V13" i="175"/>
  <c r="U13" i="175"/>
  <c r="U26" i="175" s="1"/>
  <c r="U45" i="175" s="1"/>
  <c r="T13" i="175"/>
  <c r="T26" i="175" s="1"/>
  <c r="S13" i="175"/>
  <c r="R13" i="175"/>
  <c r="Q13" i="175"/>
  <c r="P13" i="175"/>
  <c r="P26" i="175" s="1"/>
  <c r="P45" i="175" s="1"/>
  <c r="O13" i="175"/>
  <c r="O26" i="175" s="1"/>
  <c r="O45" i="175" s="1"/>
  <c r="N13" i="175"/>
  <c r="M13" i="175"/>
  <c r="M26" i="175" s="1"/>
  <c r="L13" i="175"/>
  <c r="L26" i="175" s="1"/>
  <c r="K13" i="175"/>
  <c r="J13" i="175"/>
  <c r="I13" i="175"/>
  <c r="I26" i="175" s="1"/>
  <c r="I45" i="175" s="1"/>
  <c r="H13" i="175"/>
  <c r="H26" i="175" s="1"/>
  <c r="H45" i="175" s="1"/>
  <c r="G13" i="175"/>
  <c r="G26" i="175" s="1"/>
  <c r="G45" i="175" s="1"/>
  <c r="F13" i="175"/>
  <c r="E13" i="175"/>
  <c r="E26" i="175" s="1"/>
  <c r="D13" i="175"/>
  <c r="D26" i="175" s="1"/>
  <c r="C13" i="175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W44" i="176" s="1"/>
  <c r="V37" i="176"/>
  <c r="U37" i="176"/>
  <c r="U44" i="176" s="1"/>
  <c r="T37" i="176"/>
  <c r="T44" i="176" s="1"/>
  <c r="S37" i="176"/>
  <c r="S44" i="176" s="1"/>
  <c r="R37" i="176"/>
  <c r="R44" i="176" s="1"/>
  <c r="Q37" i="176"/>
  <c r="Q44" i="176" s="1"/>
  <c r="P37" i="176"/>
  <c r="P44" i="176" s="1"/>
  <c r="O37" i="176"/>
  <c r="O44" i="176" s="1"/>
  <c r="N37" i="176"/>
  <c r="N44" i="176" s="1"/>
  <c r="M37" i="176"/>
  <c r="M44" i="176" s="1"/>
  <c r="L37" i="176"/>
  <c r="L44" i="176" s="1"/>
  <c r="K37" i="176"/>
  <c r="K44" i="176" s="1"/>
  <c r="J37" i="176"/>
  <c r="J44" i="176" s="1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Z13" i="176"/>
  <c r="Y13" i="176"/>
  <c r="X13" i="176"/>
  <c r="W13" i="176"/>
  <c r="W26" i="176" s="1"/>
  <c r="V13" i="176"/>
  <c r="U13" i="176"/>
  <c r="T13" i="176"/>
  <c r="S13" i="176"/>
  <c r="S26" i="176" s="1"/>
  <c r="S45" i="176" s="1"/>
  <c r="R13" i="176"/>
  <c r="Q13" i="176"/>
  <c r="P13" i="176"/>
  <c r="O13" i="176"/>
  <c r="O26" i="176" s="1"/>
  <c r="N13" i="176"/>
  <c r="M13" i="176"/>
  <c r="L13" i="176"/>
  <c r="K13" i="176"/>
  <c r="K26" i="176" s="1"/>
  <c r="K45" i="176" s="1"/>
  <c r="J13" i="176"/>
  <c r="I13" i="176"/>
  <c r="H13" i="176"/>
  <c r="H26" i="176" s="1"/>
  <c r="G13" i="176"/>
  <c r="G26" i="176" s="1"/>
  <c r="F13" i="176"/>
  <c r="E13" i="176"/>
  <c r="E26" i="176" s="1"/>
  <c r="D13" i="176"/>
  <c r="C13" i="176"/>
  <c r="C26" i="176" s="1"/>
  <c r="C45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U44" i="177"/>
  <c r="R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W44" i="177" s="1"/>
  <c r="V37" i="177"/>
  <c r="U37" i="177"/>
  <c r="T37" i="177"/>
  <c r="T44" i="177" s="1"/>
  <c r="S37" i="177"/>
  <c r="S44" i="177" s="1"/>
  <c r="R37" i="177"/>
  <c r="Q37" i="177"/>
  <c r="Q44" i="177" s="1"/>
  <c r="P37" i="177"/>
  <c r="P44" i="177" s="1"/>
  <c r="O37" i="177"/>
  <c r="O44" i="177" s="1"/>
  <c r="N37" i="177"/>
  <c r="N44" i="177" s="1"/>
  <c r="M37" i="177"/>
  <c r="M44" i="177" s="1"/>
  <c r="L37" i="177"/>
  <c r="L44" i="177" s="1"/>
  <c r="K37" i="177"/>
  <c r="K44" i="177" s="1"/>
  <c r="J37" i="177"/>
  <c r="J44" i="177" s="1"/>
  <c r="I37" i="177"/>
  <c r="I44" i="177" s="1"/>
  <c r="H37" i="177"/>
  <c r="H44" i="177" s="1"/>
  <c r="G37" i="177"/>
  <c r="G44" i="177" s="1"/>
  <c r="F37" i="177"/>
  <c r="E37" i="177"/>
  <c r="E44" i="177" s="1"/>
  <c r="D37" i="177"/>
  <c r="D44" i="177" s="1"/>
  <c r="C37" i="177"/>
  <c r="C44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AA45" i="177" s="1"/>
  <c r="Y13" i="177"/>
  <c r="X13" i="177"/>
  <c r="W13" i="177"/>
  <c r="V13" i="177"/>
  <c r="U13" i="177"/>
  <c r="U26" i="177" s="1"/>
  <c r="T13" i="177"/>
  <c r="T26" i="177" s="1"/>
  <c r="S13" i="177"/>
  <c r="S26" i="177" s="1"/>
  <c r="R13" i="177"/>
  <c r="R26" i="177" s="1"/>
  <c r="Q13" i="177"/>
  <c r="Q26" i="177" s="1"/>
  <c r="Q45" i="177" s="1"/>
  <c r="P13" i="177"/>
  <c r="P26" i="177" s="1"/>
  <c r="O13" i="177"/>
  <c r="N13" i="177"/>
  <c r="M13" i="177"/>
  <c r="M26" i="177" s="1"/>
  <c r="L13" i="177"/>
  <c r="L26" i="177" s="1"/>
  <c r="K13" i="177"/>
  <c r="K26" i="177" s="1"/>
  <c r="J13" i="177"/>
  <c r="J26" i="177" s="1"/>
  <c r="I13" i="177"/>
  <c r="H13" i="177"/>
  <c r="H26" i="177" s="1"/>
  <c r="G13" i="177"/>
  <c r="F13" i="177"/>
  <c r="E13" i="177"/>
  <c r="E26" i="177" s="1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Y44" i="178" s="1"/>
  <c r="X37" i="178"/>
  <c r="W37" i="178"/>
  <c r="W44" i="178" s="1"/>
  <c r="V37" i="178"/>
  <c r="V44" i="178" s="1"/>
  <c r="U37" i="178"/>
  <c r="U44" i="178" s="1"/>
  <c r="T37" i="178"/>
  <c r="T44" i="178" s="1"/>
  <c r="S37" i="178"/>
  <c r="S44" i="178" s="1"/>
  <c r="R37" i="178"/>
  <c r="R44" i="178" s="1"/>
  <c r="Q37" i="178"/>
  <c r="Q44" i="178" s="1"/>
  <c r="P37" i="178"/>
  <c r="P44" i="178" s="1"/>
  <c r="O37" i="178"/>
  <c r="O44" i="178" s="1"/>
  <c r="N37" i="178"/>
  <c r="N44" i="178" s="1"/>
  <c r="M37" i="178"/>
  <c r="M44" i="178" s="1"/>
  <c r="L37" i="178"/>
  <c r="L44" i="178" s="1"/>
  <c r="K37" i="178"/>
  <c r="K44" i="178" s="1"/>
  <c r="J37" i="178"/>
  <c r="J44" i="178" s="1"/>
  <c r="I37" i="178"/>
  <c r="I44" i="178" s="1"/>
  <c r="H37" i="178"/>
  <c r="G37" i="178"/>
  <c r="G44" i="178" s="1"/>
  <c r="F37" i="178"/>
  <c r="F44" i="178" s="1"/>
  <c r="E37" i="178"/>
  <c r="E44" i="178" s="1"/>
  <c r="D37" i="178"/>
  <c r="D44" i="178" s="1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Y45" i="178" s="1"/>
  <c r="X13" i="178"/>
  <c r="X26" i="178" s="1"/>
  <c r="W13" i="178"/>
  <c r="W26" i="178" s="1"/>
  <c r="V13" i="178"/>
  <c r="U13" i="178"/>
  <c r="U26" i="178" s="1"/>
  <c r="U45" i="178" s="1"/>
  <c r="T13" i="178"/>
  <c r="S13" i="178"/>
  <c r="S26" i="178" s="1"/>
  <c r="R13" i="178"/>
  <c r="R26" i="178" s="1"/>
  <c r="Q13" i="178"/>
  <c r="P13" i="178"/>
  <c r="P26" i="178" s="1"/>
  <c r="O13" i="178"/>
  <c r="O26" i="178" s="1"/>
  <c r="N13" i="178"/>
  <c r="M13" i="178"/>
  <c r="M26" i="178" s="1"/>
  <c r="M45" i="178" s="1"/>
  <c r="L13" i="178"/>
  <c r="K13" i="178"/>
  <c r="K26" i="178" s="1"/>
  <c r="J13" i="178"/>
  <c r="J26" i="178" s="1"/>
  <c r="I13" i="178"/>
  <c r="I26" i="178" s="1"/>
  <c r="I45" i="178" s="1"/>
  <c r="H13" i="178"/>
  <c r="H26" i="178" s="1"/>
  <c r="G13" i="178"/>
  <c r="G26" i="178" s="1"/>
  <c r="F13" i="178"/>
  <c r="E13" i="178"/>
  <c r="E26" i="178" s="1"/>
  <c r="D13" i="178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N44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W37" i="179"/>
  <c r="W44" i="179" s="1"/>
  <c r="V37" i="179"/>
  <c r="V44" i="179" s="1"/>
  <c r="U37" i="179"/>
  <c r="U44" i="179" s="1"/>
  <c r="T37" i="179"/>
  <c r="T44" i="179" s="1"/>
  <c r="S37" i="179"/>
  <c r="S44" i="179" s="1"/>
  <c r="R37" i="179"/>
  <c r="R44" i="179" s="1"/>
  <c r="Q37" i="179"/>
  <c r="Q44" i="179" s="1"/>
  <c r="P37" i="179"/>
  <c r="P44" i="179" s="1"/>
  <c r="O37" i="179"/>
  <c r="O44" i="179" s="1"/>
  <c r="N37" i="179"/>
  <c r="M37" i="179"/>
  <c r="M44" i="179" s="1"/>
  <c r="L37" i="179"/>
  <c r="L44" i="179" s="1"/>
  <c r="K37" i="179"/>
  <c r="K44" i="179" s="1"/>
  <c r="J37" i="179"/>
  <c r="J44" i="179" s="1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U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W13" i="179"/>
  <c r="V13" i="179"/>
  <c r="U13" i="179"/>
  <c r="T13" i="179"/>
  <c r="T26" i="179" s="1"/>
  <c r="T45" i="179" s="1"/>
  <c r="S13" i="179"/>
  <c r="S26" i="179" s="1"/>
  <c r="R13" i="179"/>
  <c r="Q13" i="179"/>
  <c r="P13" i="179"/>
  <c r="P26" i="179" s="1"/>
  <c r="O13" i="179"/>
  <c r="N13" i="179"/>
  <c r="M13" i="179"/>
  <c r="M26" i="179" s="1"/>
  <c r="M45" i="179" s="1"/>
  <c r="L13" i="179"/>
  <c r="L26" i="179" s="1"/>
  <c r="L45" i="179" s="1"/>
  <c r="K13" i="179"/>
  <c r="K26" i="179" s="1"/>
  <c r="J13" i="179"/>
  <c r="I13" i="179"/>
  <c r="H13" i="179"/>
  <c r="H26" i="179" s="1"/>
  <c r="G13" i="179"/>
  <c r="F13" i="179"/>
  <c r="E13" i="179"/>
  <c r="E26" i="179" s="1"/>
  <c r="E45" i="179" s="1"/>
  <c r="D13" i="179"/>
  <c r="D26" i="179" s="1"/>
  <c r="D45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Z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W37" i="180"/>
  <c r="W44" i="180" s="1"/>
  <c r="V37" i="180"/>
  <c r="U37" i="180"/>
  <c r="U44" i="180" s="1"/>
  <c r="T37" i="180"/>
  <c r="T44" i="180" s="1"/>
  <c r="S37" i="180"/>
  <c r="R37" i="180"/>
  <c r="R44" i="180" s="1"/>
  <c r="Q37" i="180"/>
  <c r="Q44" i="180" s="1"/>
  <c r="P37" i="180"/>
  <c r="P44" i="180" s="1"/>
  <c r="O37" i="180"/>
  <c r="O44" i="180" s="1"/>
  <c r="N37" i="180"/>
  <c r="N44" i="180" s="1"/>
  <c r="M37" i="180"/>
  <c r="M44" i="180" s="1"/>
  <c r="L37" i="180"/>
  <c r="L44" i="180" s="1"/>
  <c r="K37" i="180"/>
  <c r="J37" i="180"/>
  <c r="J44" i="180" s="1"/>
  <c r="I37" i="180"/>
  <c r="I44" i="180" s="1"/>
  <c r="H37" i="180"/>
  <c r="H44" i="180" s="1"/>
  <c r="G37" i="180"/>
  <c r="G44" i="180" s="1"/>
  <c r="F37" i="180"/>
  <c r="E37" i="180"/>
  <c r="E44" i="180" s="1"/>
  <c r="D37" i="180"/>
  <c r="D44" i="180" s="1"/>
  <c r="C37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W13" i="180"/>
  <c r="V13" i="180"/>
  <c r="U13" i="180"/>
  <c r="U26" i="180" s="1"/>
  <c r="T13" i="180"/>
  <c r="T26" i="180" s="1"/>
  <c r="S13" i="180"/>
  <c r="S26" i="180" s="1"/>
  <c r="R13" i="180"/>
  <c r="Q13" i="180"/>
  <c r="P13" i="180"/>
  <c r="P26" i="180" s="1"/>
  <c r="O13" i="180"/>
  <c r="N13" i="180"/>
  <c r="M13" i="180"/>
  <c r="M26" i="180" s="1"/>
  <c r="L13" i="180"/>
  <c r="L26" i="180" s="1"/>
  <c r="L45" i="180" s="1"/>
  <c r="K13" i="180"/>
  <c r="K26" i="180" s="1"/>
  <c r="J13" i="180"/>
  <c r="I13" i="180"/>
  <c r="H13" i="180"/>
  <c r="H26" i="180" s="1"/>
  <c r="G13" i="180"/>
  <c r="F13" i="180"/>
  <c r="E13" i="180"/>
  <c r="E26" i="180" s="1"/>
  <c r="D13" i="180"/>
  <c r="D26" i="180" s="1"/>
  <c r="D45" i="180" s="1"/>
  <c r="C13" i="180"/>
  <c r="C26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W37" i="181"/>
  <c r="W44" i="181" s="1"/>
  <c r="V37" i="181"/>
  <c r="U37" i="181"/>
  <c r="U44" i="181" s="1"/>
  <c r="T37" i="181"/>
  <c r="T44" i="181" s="1"/>
  <c r="S37" i="181"/>
  <c r="R37" i="181"/>
  <c r="R44" i="181" s="1"/>
  <c r="Q37" i="181"/>
  <c r="Q44" i="181" s="1"/>
  <c r="P37" i="181"/>
  <c r="P44" i="181" s="1"/>
  <c r="O37" i="181"/>
  <c r="O44" i="181" s="1"/>
  <c r="N37" i="181"/>
  <c r="M37" i="181"/>
  <c r="M44" i="181" s="1"/>
  <c r="L37" i="181"/>
  <c r="L44" i="181" s="1"/>
  <c r="K37" i="181"/>
  <c r="J37" i="181"/>
  <c r="J44" i="181" s="1"/>
  <c r="I37" i="181"/>
  <c r="I44" i="181" s="1"/>
  <c r="H37" i="181"/>
  <c r="H44" i="181" s="1"/>
  <c r="G37" i="181"/>
  <c r="G44" i="181" s="1"/>
  <c r="F37" i="181"/>
  <c r="E37" i="181"/>
  <c r="E44" i="181" s="1"/>
  <c r="D37" i="181"/>
  <c r="D44" i="181" s="1"/>
  <c r="C37" i="181"/>
  <c r="Y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X13" i="181"/>
  <c r="X26" i="181" s="1"/>
  <c r="W13" i="181"/>
  <c r="V13" i="181"/>
  <c r="U13" i="181"/>
  <c r="U26" i="181" s="1"/>
  <c r="U45" i="181" s="1"/>
  <c r="T13" i="181"/>
  <c r="T26" i="181" s="1"/>
  <c r="S13" i="181"/>
  <c r="R13" i="181"/>
  <c r="Q13" i="181"/>
  <c r="P13" i="181"/>
  <c r="O13" i="181"/>
  <c r="N13" i="181"/>
  <c r="M13" i="181"/>
  <c r="M26" i="181" s="1"/>
  <c r="M45" i="181" s="1"/>
  <c r="L13" i="181"/>
  <c r="L26" i="181" s="1"/>
  <c r="K13" i="181"/>
  <c r="J13" i="181"/>
  <c r="I13" i="181"/>
  <c r="I26" i="181" s="1"/>
  <c r="H13" i="181"/>
  <c r="H26" i="181" s="1"/>
  <c r="H45" i="181" s="1"/>
  <c r="G13" i="181"/>
  <c r="F13" i="181"/>
  <c r="E13" i="181"/>
  <c r="E26" i="181" s="1"/>
  <c r="D13" i="181"/>
  <c r="D26" i="181" s="1"/>
  <c r="D45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R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Y44" i="182" s="1"/>
  <c r="X37" i="182"/>
  <c r="W37" i="182"/>
  <c r="W44" i="182" s="1"/>
  <c r="V37" i="182"/>
  <c r="V44" i="182" s="1"/>
  <c r="U37" i="182"/>
  <c r="U44" i="182" s="1"/>
  <c r="T37" i="182"/>
  <c r="T44" i="182" s="1"/>
  <c r="S37" i="182"/>
  <c r="R37" i="182"/>
  <c r="Q37" i="182"/>
  <c r="Q44" i="182" s="1"/>
  <c r="P37" i="182"/>
  <c r="P44" i="182" s="1"/>
  <c r="O37" i="182"/>
  <c r="O44" i="182" s="1"/>
  <c r="N37" i="182"/>
  <c r="M37" i="182"/>
  <c r="L37" i="182"/>
  <c r="L44" i="182" s="1"/>
  <c r="K37" i="182"/>
  <c r="J37" i="182"/>
  <c r="J44" i="182" s="1"/>
  <c r="I37" i="182"/>
  <c r="I44" i="182" s="1"/>
  <c r="H37" i="182"/>
  <c r="H44" i="182" s="1"/>
  <c r="G37" i="182"/>
  <c r="G44" i="182" s="1"/>
  <c r="F37" i="182"/>
  <c r="E37" i="182"/>
  <c r="E44" i="182" s="1"/>
  <c r="D37" i="182"/>
  <c r="D44" i="182" s="1"/>
  <c r="C37" i="182"/>
  <c r="AA25" i="182"/>
  <c r="Y25" i="182"/>
  <c r="X25" i="182"/>
  <c r="Z25" i="182" s="1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Y45" i="182" s="1"/>
  <c r="X13" i="182"/>
  <c r="W13" i="182"/>
  <c r="V13" i="182"/>
  <c r="V26" i="182" s="1"/>
  <c r="U13" i="182"/>
  <c r="U26" i="182" s="1"/>
  <c r="T13" i="182"/>
  <c r="S13" i="182"/>
  <c r="R13" i="182"/>
  <c r="Q13" i="182"/>
  <c r="P13" i="182"/>
  <c r="P26" i="182" s="1"/>
  <c r="P45" i="182" s="1"/>
  <c r="O13" i="182"/>
  <c r="N13" i="182"/>
  <c r="N26" i="182" s="1"/>
  <c r="M13" i="182"/>
  <c r="M26" i="182" s="1"/>
  <c r="L13" i="182"/>
  <c r="K13" i="182"/>
  <c r="J13" i="182"/>
  <c r="I13" i="182"/>
  <c r="I26" i="182" s="1"/>
  <c r="I45" i="182" s="1"/>
  <c r="H13" i="182"/>
  <c r="H26" i="182" s="1"/>
  <c r="H45" i="182" s="1"/>
  <c r="G13" i="182"/>
  <c r="F13" i="182"/>
  <c r="F26" i="182" s="1"/>
  <c r="E13" i="182"/>
  <c r="E26" i="182" s="1"/>
  <c r="D13" i="182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W37" i="183"/>
  <c r="W44" i="183" s="1"/>
  <c r="V37" i="183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E37" i="183"/>
  <c r="E44" i="183" s="1"/>
  <c r="D37" i="183"/>
  <c r="D44" i="183" s="1"/>
  <c r="C37" i="183"/>
  <c r="C44" i="183" s="1"/>
  <c r="U26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W13" i="183"/>
  <c r="W26" i="183" s="1"/>
  <c r="V13" i="183"/>
  <c r="U13" i="183"/>
  <c r="T13" i="183"/>
  <c r="S13" i="183"/>
  <c r="S26" i="183" s="1"/>
  <c r="S45" i="183" s="1"/>
  <c r="R13" i="183"/>
  <c r="Q13" i="183"/>
  <c r="P13" i="183"/>
  <c r="O13" i="183"/>
  <c r="O26" i="183" s="1"/>
  <c r="N13" i="183"/>
  <c r="M13" i="183"/>
  <c r="M26" i="183" s="1"/>
  <c r="L13" i="183"/>
  <c r="K13" i="183"/>
  <c r="K26" i="183" s="1"/>
  <c r="K45" i="183" s="1"/>
  <c r="J13" i="183"/>
  <c r="I13" i="183"/>
  <c r="H13" i="183"/>
  <c r="G13" i="183"/>
  <c r="G26" i="183" s="1"/>
  <c r="F13" i="183"/>
  <c r="E13" i="183"/>
  <c r="E26" i="183" s="1"/>
  <c r="E45" i="183" s="1"/>
  <c r="D13" i="183"/>
  <c r="C13" i="183"/>
  <c r="C26" i="183" s="1"/>
  <c r="C45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W37" i="184"/>
  <c r="W44" i="184" s="1"/>
  <c r="V37" i="184"/>
  <c r="U37" i="184"/>
  <c r="U44" i="184" s="1"/>
  <c r="T37" i="184"/>
  <c r="T44" i="184" s="1"/>
  <c r="S37" i="184"/>
  <c r="S44" i="184" s="1"/>
  <c r="R37" i="184"/>
  <c r="R44" i="184" s="1"/>
  <c r="Q37" i="184"/>
  <c r="Q44" i="184" s="1"/>
  <c r="P37" i="184"/>
  <c r="P44" i="184" s="1"/>
  <c r="O37" i="184"/>
  <c r="O44" i="184" s="1"/>
  <c r="N37" i="184"/>
  <c r="M37" i="184"/>
  <c r="M44" i="184" s="1"/>
  <c r="L37" i="184"/>
  <c r="L44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E37" i="184"/>
  <c r="E44" i="184" s="1"/>
  <c r="D37" i="184"/>
  <c r="D44" i="184" s="1"/>
  <c r="C37" i="184"/>
  <c r="C44" i="184" s="1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W13" i="184"/>
  <c r="V13" i="184"/>
  <c r="U13" i="184"/>
  <c r="U26" i="184" s="1"/>
  <c r="T13" i="184"/>
  <c r="S13" i="184"/>
  <c r="R13" i="184"/>
  <c r="R26" i="184" s="1"/>
  <c r="Q13" i="184"/>
  <c r="Q26" i="184" s="1"/>
  <c r="Q45" i="184" s="1"/>
  <c r="P13" i="184"/>
  <c r="P26" i="184" s="1"/>
  <c r="P45" i="184" s="1"/>
  <c r="O13" i="184"/>
  <c r="N13" i="184"/>
  <c r="M13" i="184"/>
  <c r="M26" i="184" s="1"/>
  <c r="L13" i="184"/>
  <c r="K13" i="184"/>
  <c r="J13" i="184"/>
  <c r="J26" i="184" s="1"/>
  <c r="I13" i="184"/>
  <c r="H13" i="184"/>
  <c r="H26" i="184" s="1"/>
  <c r="H45" i="184" s="1"/>
  <c r="G13" i="184"/>
  <c r="F13" i="184"/>
  <c r="E13" i="184"/>
  <c r="E26" i="184" s="1"/>
  <c r="E45" i="184" s="1"/>
  <c r="D13" i="184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W37" i="185"/>
  <c r="W44" i="185" s="1"/>
  <c r="V37" i="185"/>
  <c r="V44" i="185" s="1"/>
  <c r="U37" i="185"/>
  <c r="U44" i="185" s="1"/>
  <c r="T37" i="185"/>
  <c r="T44" i="185" s="1"/>
  <c r="S37" i="185"/>
  <c r="S44" i="185" s="1"/>
  <c r="R37" i="185"/>
  <c r="R44" i="185" s="1"/>
  <c r="Q37" i="185"/>
  <c r="Q44" i="185" s="1"/>
  <c r="P37" i="185"/>
  <c r="P44" i="185" s="1"/>
  <c r="O37" i="185"/>
  <c r="N37" i="185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D44" i="185" s="1"/>
  <c r="C37" i="185"/>
  <c r="C44" i="185" s="1"/>
  <c r="M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Z13" i="185" s="1"/>
  <c r="W13" i="185"/>
  <c r="V13" i="185"/>
  <c r="U13" i="185"/>
  <c r="U26" i="185" s="1"/>
  <c r="U45" i="185" s="1"/>
  <c r="T13" i="185"/>
  <c r="T26" i="185" s="1"/>
  <c r="S13" i="185"/>
  <c r="S26" i="185" s="1"/>
  <c r="R13" i="185"/>
  <c r="Q13" i="185"/>
  <c r="P13" i="185"/>
  <c r="P26" i="185" s="1"/>
  <c r="O13" i="185"/>
  <c r="N13" i="185"/>
  <c r="N26" i="185" s="1"/>
  <c r="M13" i="185"/>
  <c r="L13" i="185"/>
  <c r="L26" i="185" s="1"/>
  <c r="K13" i="185"/>
  <c r="K26" i="185" s="1"/>
  <c r="J13" i="185"/>
  <c r="I13" i="185"/>
  <c r="I26" i="185" s="1"/>
  <c r="H13" i="185"/>
  <c r="H26" i="185" s="1"/>
  <c r="G13" i="185"/>
  <c r="F13" i="185"/>
  <c r="F26" i="185" s="1"/>
  <c r="E13" i="185"/>
  <c r="E26" i="185" s="1"/>
  <c r="E45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W37" i="186"/>
  <c r="W44" i="186" s="1"/>
  <c r="V37" i="186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L44" i="186" s="1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X26" i="186" s="1"/>
  <c r="W13" i="186"/>
  <c r="W26" i="186" s="1"/>
  <c r="V13" i="186"/>
  <c r="U13" i="186"/>
  <c r="U26" i="186" s="1"/>
  <c r="T13" i="186"/>
  <c r="T26" i="186" s="1"/>
  <c r="T45" i="186" s="1"/>
  <c r="S13" i="186"/>
  <c r="R13" i="186"/>
  <c r="Q13" i="186"/>
  <c r="P13" i="186"/>
  <c r="P26" i="186" s="1"/>
  <c r="O13" i="186"/>
  <c r="O26" i="186" s="1"/>
  <c r="N13" i="186"/>
  <c r="M13" i="186"/>
  <c r="M26" i="186" s="1"/>
  <c r="L13" i="186"/>
  <c r="L26" i="186" s="1"/>
  <c r="L45" i="186" s="1"/>
  <c r="K13" i="186"/>
  <c r="J13" i="186"/>
  <c r="I13" i="186"/>
  <c r="H13" i="186"/>
  <c r="H26" i="186" s="1"/>
  <c r="G13" i="186"/>
  <c r="G26" i="186" s="1"/>
  <c r="F13" i="186"/>
  <c r="E13" i="186"/>
  <c r="E26" i="186" s="1"/>
  <c r="E45" i="186" s="1"/>
  <c r="D13" i="186"/>
  <c r="D26" i="186" s="1"/>
  <c r="D45" i="186" s="1"/>
  <c r="C13" i="186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W37" i="187"/>
  <c r="W44" i="187" s="1"/>
  <c r="V37" i="187"/>
  <c r="U37" i="187"/>
  <c r="U44" i="187" s="1"/>
  <c r="T37" i="187"/>
  <c r="T44" i="187" s="1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L44" i="187" s="1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E37" i="187"/>
  <c r="E44" i="187" s="1"/>
  <c r="D37" i="187"/>
  <c r="D44" i="187" s="1"/>
  <c r="C37" i="187"/>
  <c r="C44" i="187" s="1"/>
  <c r="AA25" i="187"/>
  <c r="Z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X13" i="187"/>
  <c r="X26" i="187" s="1"/>
  <c r="W13" i="187"/>
  <c r="W26" i="187" s="1"/>
  <c r="V13" i="187"/>
  <c r="U13" i="187"/>
  <c r="T13" i="187"/>
  <c r="T26" i="187" s="1"/>
  <c r="S13" i="187"/>
  <c r="S26" i="187" s="1"/>
  <c r="S45" i="187" s="1"/>
  <c r="R13" i="187"/>
  <c r="Q13" i="187"/>
  <c r="P13" i="187"/>
  <c r="P26" i="187" s="1"/>
  <c r="O13" i="187"/>
  <c r="O26" i="187" s="1"/>
  <c r="N13" i="187"/>
  <c r="M13" i="187"/>
  <c r="L13" i="187"/>
  <c r="L26" i="187" s="1"/>
  <c r="L45" i="187" s="1"/>
  <c r="K13" i="187"/>
  <c r="K26" i="187" s="1"/>
  <c r="K45" i="187" s="1"/>
  <c r="J13" i="187"/>
  <c r="I13" i="187"/>
  <c r="H13" i="187"/>
  <c r="H26" i="187" s="1"/>
  <c r="G13" i="187"/>
  <c r="G26" i="187" s="1"/>
  <c r="F13" i="187"/>
  <c r="E13" i="187"/>
  <c r="D13" i="187"/>
  <c r="D26" i="187" s="1"/>
  <c r="D45" i="187" s="1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W37" i="188"/>
  <c r="W44" i="188" s="1"/>
  <c r="V37" i="188"/>
  <c r="V44" i="188" s="1"/>
  <c r="U37" i="188"/>
  <c r="U44" i="188" s="1"/>
  <c r="T37" i="188"/>
  <c r="T44" i="188" s="1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L44" i="188" s="1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D44" i="188" s="1"/>
  <c r="C37" i="188"/>
  <c r="C44" i="188" s="1"/>
  <c r="AA25" i="188"/>
  <c r="Y25" i="188"/>
  <c r="Z25" i="188" s="1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X13" i="188"/>
  <c r="X26" i="188" s="1"/>
  <c r="W13" i="188"/>
  <c r="W26" i="188" s="1"/>
  <c r="V13" i="188"/>
  <c r="U13" i="188"/>
  <c r="U26" i="188" s="1"/>
  <c r="U45" i="188" s="1"/>
  <c r="T13" i="188"/>
  <c r="T26" i="188" s="1"/>
  <c r="S13" i="188"/>
  <c r="S26" i="188" s="1"/>
  <c r="R13" i="188"/>
  <c r="Q13" i="188"/>
  <c r="P13" i="188"/>
  <c r="P26" i="188" s="1"/>
  <c r="O13" i="188"/>
  <c r="O26" i="188" s="1"/>
  <c r="N13" i="188"/>
  <c r="M13" i="188"/>
  <c r="M26" i="188" s="1"/>
  <c r="M45" i="188" s="1"/>
  <c r="L13" i="188"/>
  <c r="L26" i="188" s="1"/>
  <c r="K13" i="188"/>
  <c r="K26" i="188" s="1"/>
  <c r="J13" i="188"/>
  <c r="I13" i="188"/>
  <c r="H13" i="188"/>
  <c r="H26" i="188" s="1"/>
  <c r="H45" i="188" s="1"/>
  <c r="G13" i="188"/>
  <c r="G26" i="188" s="1"/>
  <c r="F13" i="188"/>
  <c r="E13" i="188"/>
  <c r="E26" i="188" s="1"/>
  <c r="D13" i="188"/>
  <c r="D26" i="188" s="1"/>
  <c r="D45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W37" i="189"/>
  <c r="W44" i="189" s="1"/>
  <c r="V37" i="189"/>
  <c r="V44" i="189" s="1"/>
  <c r="U37" i="189"/>
  <c r="U44" i="189" s="1"/>
  <c r="T37" i="189"/>
  <c r="T44" i="189" s="1"/>
  <c r="S37" i="189"/>
  <c r="S44" i="189" s="1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H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Y26" i="189" s="1"/>
  <c r="X13" i="189"/>
  <c r="X26" i="189" s="1"/>
  <c r="W13" i="189"/>
  <c r="W26" i="189" s="1"/>
  <c r="W45" i="189" s="1"/>
  <c r="V13" i="189"/>
  <c r="U13" i="189"/>
  <c r="T13" i="189"/>
  <c r="T26" i="189" s="1"/>
  <c r="T45" i="189" s="1"/>
  <c r="S13" i="189"/>
  <c r="R13" i="189"/>
  <c r="Q13" i="189"/>
  <c r="P13" i="189"/>
  <c r="P26" i="189" s="1"/>
  <c r="O13" i="189"/>
  <c r="O26" i="189" s="1"/>
  <c r="O45" i="189" s="1"/>
  <c r="N13" i="189"/>
  <c r="M13" i="189"/>
  <c r="L13" i="189"/>
  <c r="L26" i="189" s="1"/>
  <c r="L45" i="189" s="1"/>
  <c r="K13" i="189"/>
  <c r="J13" i="189"/>
  <c r="I13" i="189"/>
  <c r="H13" i="189"/>
  <c r="G13" i="189"/>
  <c r="G26" i="189" s="1"/>
  <c r="G45" i="189" s="1"/>
  <c r="F13" i="189"/>
  <c r="E13" i="189"/>
  <c r="D13" i="189"/>
  <c r="D26" i="189" s="1"/>
  <c r="D45" i="189" s="1"/>
  <c r="C13" i="189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W37" i="190"/>
  <c r="W44" i="190" s="1"/>
  <c r="V37" i="190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E37" i="190"/>
  <c r="E44" i="190" s="1"/>
  <c r="D37" i="190"/>
  <c r="D44" i="190" s="1"/>
  <c r="C37" i="190"/>
  <c r="C44" i="190" s="1"/>
  <c r="AA25" i="190"/>
  <c r="Y25" i="190"/>
  <c r="Y26" i="190" s="1"/>
  <c r="Y45" i="190" s="1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I26" i="190" s="1"/>
  <c r="I45" i="190" s="1"/>
  <c r="H25" i="190"/>
  <c r="G25" i="190"/>
  <c r="F25" i="190"/>
  <c r="E25" i="190"/>
  <c r="D25" i="190"/>
  <c r="C25" i="190"/>
  <c r="AA13" i="190"/>
  <c r="AA26" i="190" s="1"/>
  <c r="AA45" i="190" s="1"/>
  <c r="Z13" i="190"/>
  <c r="Y13" i="190"/>
  <c r="X13" i="190"/>
  <c r="X26" i="190" s="1"/>
  <c r="W13" i="190"/>
  <c r="W26" i="190" s="1"/>
  <c r="V13" i="190"/>
  <c r="U13" i="190"/>
  <c r="U26" i="190" s="1"/>
  <c r="T13" i="190"/>
  <c r="T26" i="190" s="1"/>
  <c r="S13" i="190"/>
  <c r="S26" i="190" s="1"/>
  <c r="S45" i="190" s="1"/>
  <c r="R13" i="190"/>
  <c r="Q13" i="190"/>
  <c r="P13" i="190"/>
  <c r="P26" i="190" s="1"/>
  <c r="O13" i="190"/>
  <c r="O26" i="190" s="1"/>
  <c r="N13" i="190"/>
  <c r="M13" i="190"/>
  <c r="M26" i="190" s="1"/>
  <c r="M45" i="190" s="1"/>
  <c r="L13" i="190"/>
  <c r="L26" i="190" s="1"/>
  <c r="L45" i="190" s="1"/>
  <c r="K13" i="190"/>
  <c r="K26" i="190" s="1"/>
  <c r="K45" i="190" s="1"/>
  <c r="J13" i="190"/>
  <c r="I13" i="190"/>
  <c r="H13" i="190"/>
  <c r="H26" i="190" s="1"/>
  <c r="G13" i="190"/>
  <c r="G26" i="190" s="1"/>
  <c r="F13" i="190"/>
  <c r="E13" i="190"/>
  <c r="E26" i="190" s="1"/>
  <c r="E45" i="190" s="1"/>
  <c r="D13" i="190"/>
  <c r="D26" i="190" s="1"/>
  <c r="D45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X37" i="191"/>
  <c r="W37" i="191"/>
  <c r="W44" i="191" s="1"/>
  <c r="V37" i="191"/>
  <c r="V44" i="191" s="1"/>
  <c r="U37" i="191"/>
  <c r="U44" i="191" s="1"/>
  <c r="T37" i="191"/>
  <c r="S37" i="191"/>
  <c r="R37" i="191"/>
  <c r="R44" i="191" s="1"/>
  <c r="Q37" i="191"/>
  <c r="P37" i="191"/>
  <c r="P44" i="191" s="1"/>
  <c r="O37" i="191"/>
  <c r="O44" i="191" s="1"/>
  <c r="N37" i="191"/>
  <c r="N44" i="191" s="1"/>
  <c r="M37" i="191"/>
  <c r="M44" i="191" s="1"/>
  <c r="L37" i="191"/>
  <c r="K37" i="191"/>
  <c r="K44" i="191" s="1"/>
  <c r="J37" i="191"/>
  <c r="J44" i="191" s="1"/>
  <c r="I37" i="19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X13" i="191"/>
  <c r="W13" i="191"/>
  <c r="W26" i="191" s="1"/>
  <c r="V13" i="191"/>
  <c r="V26" i="191" s="1"/>
  <c r="U13" i="191"/>
  <c r="U26" i="191" s="1"/>
  <c r="T13" i="191"/>
  <c r="S13" i="191"/>
  <c r="S26" i="191" s="1"/>
  <c r="R13" i="191"/>
  <c r="Q13" i="191"/>
  <c r="P13" i="191"/>
  <c r="P26" i="191" s="1"/>
  <c r="P45" i="191" s="1"/>
  <c r="O13" i="191"/>
  <c r="N13" i="191"/>
  <c r="N26" i="191" s="1"/>
  <c r="M13" i="191"/>
  <c r="M26" i="191" s="1"/>
  <c r="L13" i="191"/>
  <c r="K13" i="191"/>
  <c r="K26" i="191" s="1"/>
  <c r="J13" i="191"/>
  <c r="I13" i="191"/>
  <c r="H13" i="191"/>
  <c r="H26" i="191" s="1"/>
  <c r="G13" i="191"/>
  <c r="G26" i="191" s="1"/>
  <c r="F13" i="191"/>
  <c r="F26" i="191" s="1"/>
  <c r="E13" i="191"/>
  <c r="E26" i="191" s="1"/>
  <c r="D13" i="19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X37" i="192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P37" i="192"/>
  <c r="P44" i="192" s="1"/>
  <c r="O37" i="192"/>
  <c r="O44" i="192" s="1"/>
  <c r="N37" i="192"/>
  <c r="M37" i="192"/>
  <c r="M44" i="192" s="1"/>
  <c r="L37" i="192"/>
  <c r="L44" i="192" s="1"/>
  <c r="K37" i="192"/>
  <c r="K44" i="192" s="1"/>
  <c r="J37" i="192"/>
  <c r="J44" i="192" s="1"/>
  <c r="I37" i="192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V26" i="192"/>
  <c r="Q26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Y26" i="192" s="1"/>
  <c r="X13" i="192"/>
  <c r="Z13" i="192" s="1"/>
  <c r="W13" i="192"/>
  <c r="W26" i="192" s="1"/>
  <c r="W45" i="192" s="1"/>
  <c r="V13" i="192"/>
  <c r="U13" i="192"/>
  <c r="U26" i="192" s="1"/>
  <c r="T13" i="192"/>
  <c r="S13" i="192"/>
  <c r="R13" i="192"/>
  <c r="R26" i="192" s="1"/>
  <c r="Q13" i="192"/>
  <c r="P13" i="192"/>
  <c r="P26" i="192" s="1"/>
  <c r="O13" i="192"/>
  <c r="O26" i="192" s="1"/>
  <c r="N13" i="192"/>
  <c r="N26" i="192" s="1"/>
  <c r="M13" i="192"/>
  <c r="M26" i="192" s="1"/>
  <c r="L13" i="192"/>
  <c r="K13" i="192"/>
  <c r="J13" i="192"/>
  <c r="J26" i="192" s="1"/>
  <c r="I13" i="192"/>
  <c r="I26" i="192" s="1"/>
  <c r="H13" i="192"/>
  <c r="H26" i="192" s="1"/>
  <c r="G13" i="192"/>
  <c r="G26" i="192" s="1"/>
  <c r="G45" i="192" s="1"/>
  <c r="F13" i="192"/>
  <c r="F26" i="192" s="1"/>
  <c r="E13" i="192"/>
  <c r="E26" i="192" s="1"/>
  <c r="D13" i="192"/>
  <c r="C13" i="192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X37" i="193"/>
  <c r="W37" i="193"/>
  <c r="W44" i="193" s="1"/>
  <c r="V37" i="193"/>
  <c r="U37" i="193"/>
  <c r="U44" i="193" s="1"/>
  <c r="T37" i="193"/>
  <c r="T44" i="193" s="1"/>
  <c r="S37" i="193"/>
  <c r="S44" i="193" s="1"/>
  <c r="R37" i="193"/>
  <c r="R44" i="193" s="1"/>
  <c r="Q37" i="193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H37" i="193"/>
  <c r="H44" i="193" s="1"/>
  <c r="G37" i="193"/>
  <c r="G44" i="193" s="1"/>
  <c r="F37" i="193"/>
  <c r="E37" i="193"/>
  <c r="E44" i="193" s="1"/>
  <c r="D37" i="193"/>
  <c r="D44" i="193" s="1"/>
  <c r="C37" i="193"/>
  <c r="C44" i="193" s="1"/>
  <c r="AA25" i="193"/>
  <c r="Z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X13" i="193"/>
  <c r="Z13" i="193" s="1"/>
  <c r="W13" i="193"/>
  <c r="W26" i="193" s="1"/>
  <c r="V13" i="193"/>
  <c r="V26" i="193" s="1"/>
  <c r="U13" i="193"/>
  <c r="U26" i="193" s="1"/>
  <c r="T13" i="193"/>
  <c r="S13" i="193"/>
  <c r="S26" i="193" s="1"/>
  <c r="S45" i="193" s="1"/>
  <c r="R13" i="193"/>
  <c r="Q13" i="193"/>
  <c r="Q26" i="193" s="1"/>
  <c r="P13" i="193"/>
  <c r="P26" i="193" s="1"/>
  <c r="O13" i="193"/>
  <c r="O26" i="193" s="1"/>
  <c r="N13" i="193"/>
  <c r="N26" i="193" s="1"/>
  <c r="M13" i="193"/>
  <c r="M26" i="193" s="1"/>
  <c r="L13" i="193"/>
  <c r="K13" i="193"/>
  <c r="K26" i="193" s="1"/>
  <c r="K45" i="193" s="1"/>
  <c r="J13" i="193"/>
  <c r="I13" i="193"/>
  <c r="I26" i="193" s="1"/>
  <c r="H13" i="193"/>
  <c r="H26" i="193" s="1"/>
  <c r="G13" i="193"/>
  <c r="G26" i="193" s="1"/>
  <c r="F13" i="193"/>
  <c r="F26" i="193" s="1"/>
  <c r="E13" i="193"/>
  <c r="E26" i="193" s="1"/>
  <c r="D13" i="193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U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Y37" i="194"/>
  <c r="X37" i="194"/>
  <c r="W37" i="194"/>
  <c r="W44" i="194" s="1"/>
  <c r="V37" i="194"/>
  <c r="U37" i="194"/>
  <c r="T37" i="194"/>
  <c r="T44" i="194" s="1"/>
  <c r="S37" i="194"/>
  <c r="S44" i="194" s="1"/>
  <c r="R37" i="194"/>
  <c r="R44" i="194" s="1"/>
  <c r="Q37" i="194"/>
  <c r="P37" i="194"/>
  <c r="P44" i="194" s="1"/>
  <c r="O37" i="194"/>
  <c r="O44" i="194" s="1"/>
  <c r="N37" i="194"/>
  <c r="M37" i="194"/>
  <c r="M44" i="194" s="1"/>
  <c r="L37" i="194"/>
  <c r="L44" i="194" s="1"/>
  <c r="K37" i="194"/>
  <c r="K44" i="194" s="1"/>
  <c r="J37" i="194"/>
  <c r="J44" i="194" s="1"/>
  <c r="I37" i="194"/>
  <c r="H37" i="194"/>
  <c r="H44" i="194" s="1"/>
  <c r="G37" i="194"/>
  <c r="G44" i="194" s="1"/>
  <c r="F37" i="194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X13" i="194"/>
  <c r="W13" i="194"/>
  <c r="W26" i="194" s="1"/>
  <c r="W45" i="194" s="1"/>
  <c r="V13" i="194"/>
  <c r="V26" i="194" s="1"/>
  <c r="U13" i="194"/>
  <c r="U26" i="194" s="1"/>
  <c r="U45" i="194" s="1"/>
  <c r="T13" i="194"/>
  <c r="S13" i="194"/>
  <c r="S26" i="194" s="1"/>
  <c r="R13" i="194"/>
  <c r="Q13" i="194"/>
  <c r="Q26" i="194" s="1"/>
  <c r="P13" i="194"/>
  <c r="P26" i="194" s="1"/>
  <c r="P45" i="194" s="1"/>
  <c r="O13" i="194"/>
  <c r="O26" i="194" s="1"/>
  <c r="O45" i="194" s="1"/>
  <c r="N13" i="194"/>
  <c r="N26" i="194" s="1"/>
  <c r="M13" i="194"/>
  <c r="M26" i="194" s="1"/>
  <c r="M45" i="194" s="1"/>
  <c r="L13" i="194"/>
  <c r="K13" i="194"/>
  <c r="K26" i="194" s="1"/>
  <c r="J13" i="194"/>
  <c r="I13" i="194"/>
  <c r="H13" i="194"/>
  <c r="H26" i="194" s="1"/>
  <c r="G13" i="194"/>
  <c r="G26" i="194" s="1"/>
  <c r="G45" i="194" s="1"/>
  <c r="F13" i="194"/>
  <c r="F26" i="194" s="1"/>
  <c r="E13" i="194"/>
  <c r="E26" i="194" s="1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4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X37" i="195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X13" i="195"/>
  <c r="W13" i="195"/>
  <c r="W26" i="195" s="1"/>
  <c r="W45" i="195" s="1"/>
  <c r="V13" i="195"/>
  <c r="V26" i="195" s="1"/>
  <c r="V45" i="195" s="1"/>
  <c r="U13" i="195"/>
  <c r="U26" i="195" s="1"/>
  <c r="T13" i="195"/>
  <c r="S13" i="195"/>
  <c r="S26" i="195" s="1"/>
  <c r="R13" i="195"/>
  <c r="R26" i="195" s="1"/>
  <c r="R45" i="195" s="1"/>
  <c r="Q13" i="195"/>
  <c r="P13" i="195"/>
  <c r="P26" i="195" s="1"/>
  <c r="O13" i="195"/>
  <c r="O26" i="195" s="1"/>
  <c r="N13" i="195"/>
  <c r="N26" i="195" s="1"/>
  <c r="N45" i="195" s="1"/>
  <c r="M13" i="195"/>
  <c r="M26" i="195" s="1"/>
  <c r="L13" i="195"/>
  <c r="K13" i="195"/>
  <c r="K26" i="195" s="1"/>
  <c r="J13" i="195"/>
  <c r="J26" i="195" s="1"/>
  <c r="J45" i="195" s="1"/>
  <c r="I13" i="195"/>
  <c r="H13" i="195"/>
  <c r="G13" i="195"/>
  <c r="G26" i="195" s="1"/>
  <c r="G45" i="195" s="1"/>
  <c r="F13" i="195"/>
  <c r="F26" i="195" s="1"/>
  <c r="F45" i="195" s="1"/>
  <c r="E13" i="195"/>
  <c r="E26" i="195" s="1"/>
  <c r="D13" i="195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M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X37" i="196"/>
  <c r="W37" i="196"/>
  <c r="W44" i="196" s="1"/>
  <c r="V37" i="196"/>
  <c r="U37" i="196"/>
  <c r="U44" i="196" s="1"/>
  <c r="T37" i="196"/>
  <c r="T44" i="196" s="1"/>
  <c r="S37" i="196"/>
  <c r="S44" i="196" s="1"/>
  <c r="R37" i="196"/>
  <c r="R44" i="196" s="1"/>
  <c r="Q37" i="196"/>
  <c r="P37" i="196"/>
  <c r="P44" i="196" s="1"/>
  <c r="O37" i="196"/>
  <c r="O44" i="196" s="1"/>
  <c r="N37" i="196"/>
  <c r="N44" i="196" s="1"/>
  <c r="M37" i="196"/>
  <c r="L37" i="196"/>
  <c r="L44" i="196" s="1"/>
  <c r="K37" i="196"/>
  <c r="K44" i="196" s="1"/>
  <c r="J37" i="196"/>
  <c r="J44" i="196" s="1"/>
  <c r="I37" i="196"/>
  <c r="H37" i="196"/>
  <c r="H44" i="196" s="1"/>
  <c r="G37" i="196"/>
  <c r="G44" i="196" s="1"/>
  <c r="F37" i="196"/>
  <c r="E37" i="196"/>
  <c r="E44" i="196" s="1"/>
  <c r="D37" i="196"/>
  <c r="D44" i="196" s="1"/>
  <c r="C37" i="196"/>
  <c r="C44" i="196" s="1"/>
  <c r="F26" i="196"/>
  <c r="AA25" i="196"/>
  <c r="Z25" i="196"/>
  <c r="Y25" i="196"/>
  <c r="X25" i="196"/>
  <c r="W25" i="196"/>
  <c r="V25" i="196"/>
  <c r="U25" i="196"/>
  <c r="T25" i="196"/>
  <c r="T26" i="196" s="1"/>
  <c r="T45" i="196" s="1"/>
  <c r="S25" i="196"/>
  <c r="R25" i="196"/>
  <c r="Q25" i="196"/>
  <c r="P25" i="196"/>
  <c r="O25" i="196"/>
  <c r="N25" i="196"/>
  <c r="M25" i="196"/>
  <c r="L25" i="196"/>
  <c r="L26" i="196" s="1"/>
  <c r="L45" i="196" s="1"/>
  <c r="K25" i="196"/>
  <c r="J25" i="196"/>
  <c r="I25" i="196"/>
  <c r="H25" i="196"/>
  <c r="G25" i="196"/>
  <c r="F25" i="196"/>
  <c r="E25" i="196"/>
  <c r="D25" i="196"/>
  <c r="D26" i="196" s="1"/>
  <c r="D45" i="196" s="1"/>
  <c r="C25" i="196"/>
  <c r="AA13" i="196"/>
  <c r="Y13" i="196"/>
  <c r="X13" i="196"/>
  <c r="Z13" i="196" s="1"/>
  <c r="W13" i="196"/>
  <c r="W26" i="196" s="1"/>
  <c r="V13" i="196"/>
  <c r="U13" i="196"/>
  <c r="U26" i="196" s="1"/>
  <c r="T13" i="196"/>
  <c r="S13" i="196"/>
  <c r="R13" i="196"/>
  <c r="Q13" i="196"/>
  <c r="P13" i="196"/>
  <c r="O13" i="196"/>
  <c r="O26" i="196" s="1"/>
  <c r="N13" i="196"/>
  <c r="M13" i="196"/>
  <c r="M26" i="196" s="1"/>
  <c r="M45" i="196" s="1"/>
  <c r="L13" i="196"/>
  <c r="K13" i="196"/>
  <c r="J13" i="196"/>
  <c r="I13" i="196"/>
  <c r="H13" i="196"/>
  <c r="G13" i="196"/>
  <c r="G26" i="196" s="1"/>
  <c r="F13" i="196"/>
  <c r="E13" i="196"/>
  <c r="E26" i="196" s="1"/>
  <c r="E45" i="196" s="1"/>
  <c r="D13" i="196"/>
  <c r="C13" i="196"/>
  <c r="AA50" i="197"/>
  <c r="Z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M44" i="197"/>
  <c r="K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X37" i="197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P37" i="197"/>
  <c r="P44" i="197" s="1"/>
  <c r="O37" i="197"/>
  <c r="O44" i="197" s="1"/>
  <c r="N37" i="197"/>
  <c r="N44" i="197" s="1"/>
  <c r="M37" i="197"/>
  <c r="L37" i="197"/>
  <c r="L44" i="197" s="1"/>
  <c r="K37" i="197"/>
  <c r="J37" i="197"/>
  <c r="J44" i="197" s="1"/>
  <c r="I37" i="197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Y26" i="197"/>
  <c r="X26" i="197"/>
  <c r="I26" i="197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Z13" i="197" s="1"/>
  <c r="X13" i="197"/>
  <c r="W13" i="197"/>
  <c r="W26" i="197" s="1"/>
  <c r="V13" i="197"/>
  <c r="V26" i="197" s="1"/>
  <c r="U13" i="197"/>
  <c r="U26" i="197" s="1"/>
  <c r="T13" i="197"/>
  <c r="S13" i="197"/>
  <c r="S26" i="197" s="1"/>
  <c r="R13" i="197"/>
  <c r="Q13" i="197"/>
  <c r="Q26" i="197" s="1"/>
  <c r="P13" i="197"/>
  <c r="P26" i="197" s="1"/>
  <c r="O13" i="197"/>
  <c r="O26" i="197" s="1"/>
  <c r="N13" i="197"/>
  <c r="N26" i="197" s="1"/>
  <c r="M13" i="197"/>
  <c r="M26" i="197" s="1"/>
  <c r="L13" i="197"/>
  <c r="K13" i="197"/>
  <c r="K26" i="197" s="1"/>
  <c r="J13" i="197"/>
  <c r="I13" i="197"/>
  <c r="H13" i="197"/>
  <c r="H26" i="197" s="1"/>
  <c r="G13" i="197"/>
  <c r="G26" i="197" s="1"/>
  <c r="F13" i="197"/>
  <c r="F26" i="197" s="1"/>
  <c r="F45" i="197" s="1"/>
  <c r="E13" i="197"/>
  <c r="E26" i="197" s="1"/>
  <c r="D13" i="197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X37" i="198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R44" i="198" s="1"/>
  <c r="Q37" i="198"/>
  <c r="P37" i="198"/>
  <c r="P44" i="198" s="1"/>
  <c r="O37" i="198"/>
  <c r="O44" i="198" s="1"/>
  <c r="N37" i="198"/>
  <c r="N44" i="198" s="1"/>
  <c r="M37" i="198"/>
  <c r="L37" i="198"/>
  <c r="L44" i="198" s="1"/>
  <c r="K37" i="198"/>
  <c r="K44" i="198" s="1"/>
  <c r="J37" i="198"/>
  <c r="J44" i="198" s="1"/>
  <c r="I37" i="198"/>
  <c r="H37" i="198"/>
  <c r="H44" i="198" s="1"/>
  <c r="G37" i="198"/>
  <c r="F37" i="198"/>
  <c r="F44" i="198" s="1"/>
  <c r="E37" i="198"/>
  <c r="D37" i="198"/>
  <c r="D44" i="198" s="1"/>
  <c r="C37" i="198"/>
  <c r="C44" i="198" s="1"/>
  <c r="W26" i="198"/>
  <c r="G26" i="198"/>
  <c r="AA25" i="198"/>
  <c r="Y25" i="198"/>
  <c r="X25" i="198"/>
  <c r="Z25" i="198" s="1"/>
  <c r="W25" i="198"/>
  <c r="V25" i="198"/>
  <c r="U25" i="198"/>
  <c r="T25" i="198"/>
  <c r="T26" i="198" s="1"/>
  <c r="S25" i="198"/>
  <c r="R25" i="198"/>
  <c r="Q25" i="198"/>
  <c r="P25" i="198"/>
  <c r="O25" i="198"/>
  <c r="N25" i="198"/>
  <c r="M25" i="198"/>
  <c r="L25" i="198"/>
  <c r="L26" i="198" s="1"/>
  <c r="L45" i="198" s="1"/>
  <c r="K25" i="198"/>
  <c r="J25" i="198"/>
  <c r="I25" i="198"/>
  <c r="H25" i="198"/>
  <c r="G25" i="198"/>
  <c r="F25" i="198"/>
  <c r="E25" i="198"/>
  <c r="D25" i="198"/>
  <c r="D26" i="198" s="1"/>
  <c r="C25" i="198"/>
  <c r="AA13" i="198"/>
  <c r="AA26" i="198" s="1"/>
  <c r="Y13" i="198"/>
  <c r="X13" i="198"/>
  <c r="Z13" i="198" s="1"/>
  <c r="W13" i="198"/>
  <c r="V13" i="198"/>
  <c r="V26" i="198" s="1"/>
  <c r="U13" i="198"/>
  <c r="T13" i="198"/>
  <c r="S13" i="198"/>
  <c r="S26" i="198" s="1"/>
  <c r="R13" i="198"/>
  <c r="Q13" i="198"/>
  <c r="Q26" i="198" s="1"/>
  <c r="P13" i="198"/>
  <c r="O13" i="198"/>
  <c r="O26" i="198" s="1"/>
  <c r="N13" i="198"/>
  <c r="N26" i="198" s="1"/>
  <c r="M13" i="198"/>
  <c r="L13" i="198"/>
  <c r="K13" i="198"/>
  <c r="K26" i="198" s="1"/>
  <c r="J13" i="198"/>
  <c r="I13" i="198"/>
  <c r="H13" i="198"/>
  <c r="G13" i="198"/>
  <c r="F13" i="198"/>
  <c r="F26" i="198" s="1"/>
  <c r="E13" i="198"/>
  <c r="D13" i="198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X37" i="199"/>
  <c r="W37" i="199"/>
  <c r="W44" i="199" s="1"/>
  <c r="V37" i="199"/>
  <c r="V44" i="199" s="1"/>
  <c r="U37" i="199"/>
  <c r="T37" i="199"/>
  <c r="T44" i="199" s="1"/>
  <c r="S37" i="199"/>
  <c r="S44" i="199" s="1"/>
  <c r="R37" i="199"/>
  <c r="R44" i="199" s="1"/>
  <c r="Q37" i="199"/>
  <c r="P37" i="199"/>
  <c r="P44" i="199" s="1"/>
  <c r="O37" i="199"/>
  <c r="O44" i="199" s="1"/>
  <c r="N37" i="199"/>
  <c r="N44" i="199" s="1"/>
  <c r="M37" i="199"/>
  <c r="L37" i="199"/>
  <c r="L44" i="199" s="1"/>
  <c r="K37" i="199"/>
  <c r="K44" i="199" s="1"/>
  <c r="J37" i="199"/>
  <c r="J44" i="199" s="1"/>
  <c r="I37" i="199"/>
  <c r="H37" i="199"/>
  <c r="H44" i="199" s="1"/>
  <c r="G37" i="199"/>
  <c r="G44" i="199" s="1"/>
  <c r="F37" i="199"/>
  <c r="F44" i="199" s="1"/>
  <c r="E37" i="199"/>
  <c r="D37" i="199"/>
  <c r="D44" i="199" s="1"/>
  <c r="C37" i="199"/>
  <c r="C44" i="199" s="1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X13" i="199"/>
  <c r="Z13" i="199" s="1"/>
  <c r="W13" i="199"/>
  <c r="W26" i="199" s="1"/>
  <c r="V13" i="199"/>
  <c r="V26" i="199" s="1"/>
  <c r="U13" i="199"/>
  <c r="U26" i="199" s="1"/>
  <c r="T13" i="199"/>
  <c r="S13" i="199"/>
  <c r="R13" i="199"/>
  <c r="Q13" i="199"/>
  <c r="Q26" i="199" s="1"/>
  <c r="P13" i="199"/>
  <c r="P26" i="199" s="1"/>
  <c r="P45" i="199" s="1"/>
  <c r="O13" i="199"/>
  <c r="O26" i="199" s="1"/>
  <c r="O45" i="199" s="1"/>
  <c r="N13" i="199"/>
  <c r="M13" i="199"/>
  <c r="M26" i="199" s="1"/>
  <c r="L13" i="199"/>
  <c r="K13" i="199"/>
  <c r="J13" i="199"/>
  <c r="I13" i="199"/>
  <c r="I26" i="199" s="1"/>
  <c r="H13" i="199"/>
  <c r="G13" i="199"/>
  <c r="G26" i="199" s="1"/>
  <c r="F13" i="199"/>
  <c r="F26" i="199" s="1"/>
  <c r="F45" i="199" s="1"/>
  <c r="E13" i="199"/>
  <c r="E26" i="199" s="1"/>
  <c r="D13" i="199"/>
  <c r="C13" i="199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E44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X37" i="200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H37" i="200"/>
  <c r="H44" i="200" s="1"/>
  <c r="G37" i="200"/>
  <c r="G44" i="200" s="1"/>
  <c r="F37" i="200"/>
  <c r="F44" i="200" s="1"/>
  <c r="E37" i="200"/>
  <c r="D37" i="200"/>
  <c r="D44" i="200" s="1"/>
  <c r="C37" i="200"/>
  <c r="C44" i="200" s="1"/>
  <c r="N26" i="200"/>
  <c r="N45" i="200" s="1"/>
  <c r="AA25" i="200"/>
  <c r="Y25" i="200"/>
  <c r="X25" i="200"/>
  <c r="W25" i="200"/>
  <c r="V25" i="200"/>
  <c r="U25" i="200"/>
  <c r="T25" i="200"/>
  <c r="T26" i="200" s="1"/>
  <c r="T45" i="200" s="1"/>
  <c r="S25" i="200"/>
  <c r="R25" i="200"/>
  <c r="Q25" i="200"/>
  <c r="P25" i="200"/>
  <c r="O25" i="200"/>
  <c r="N25" i="200"/>
  <c r="M25" i="200"/>
  <c r="L25" i="200"/>
  <c r="L26" i="200" s="1"/>
  <c r="L45" i="200" s="1"/>
  <c r="K25" i="200"/>
  <c r="J25" i="200"/>
  <c r="I25" i="200"/>
  <c r="H25" i="200"/>
  <c r="G25" i="200"/>
  <c r="F25" i="200"/>
  <c r="E25" i="200"/>
  <c r="D25" i="200"/>
  <c r="D26" i="200" s="1"/>
  <c r="D45" i="200" s="1"/>
  <c r="C25" i="200"/>
  <c r="AA13" i="200"/>
  <c r="AA26" i="200" s="1"/>
  <c r="Y13" i="200"/>
  <c r="Y26" i="200" s="1"/>
  <c r="X13" i="200"/>
  <c r="Z13" i="200" s="1"/>
  <c r="W13" i="200"/>
  <c r="W26" i="200" s="1"/>
  <c r="V13" i="200"/>
  <c r="V26" i="200" s="1"/>
  <c r="U13" i="200"/>
  <c r="U26" i="200" s="1"/>
  <c r="U45" i="200" s="1"/>
  <c r="T13" i="200"/>
  <c r="S13" i="200"/>
  <c r="S26" i="200" s="1"/>
  <c r="R13" i="200"/>
  <c r="R26" i="200" s="1"/>
  <c r="Q13" i="200"/>
  <c r="Q26" i="200" s="1"/>
  <c r="P13" i="200"/>
  <c r="O13" i="200"/>
  <c r="O26" i="200" s="1"/>
  <c r="N13" i="200"/>
  <c r="M13" i="200"/>
  <c r="M26" i="200" s="1"/>
  <c r="L13" i="200"/>
  <c r="K13" i="200"/>
  <c r="K26" i="200" s="1"/>
  <c r="J13" i="200"/>
  <c r="J26" i="200" s="1"/>
  <c r="I13" i="200"/>
  <c r="I26" i="200" s="1"/>
  <c r="H13" i="200"/>
  <c r="G13" i="200"/>
  <c r="G26" i="200" s="1"/>
  <c r="F13" i="200"/>
  <c r="F26" i="200" s="1"/>
  <c r="E13" i="200"/>
  <c r="E26" i="200" s="1"/>
  <c r="D13" i="200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W37" i="201"/>
  <c r="W44" i="201" s="1"/>
  <c r="V37" i="201"/>
  <c r="V44" i="201" s="1"/>
  <c r="U37" i="20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L45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Z13" i="201" s="1"/>
  <c r="X13" i="201"/>
  <c r="W13" i="201"/>
  <c r="W26" i="201" s="1"/>
  <c r="V13" i="201"/>
  <c r="V26" i="201" s="1"/>
  <c r="U13" i="201"/>
  <c r="U26" i="201" s="1"/>
  <c r="T13" i="201"/>
  <c r="T26" i="201" s="1"/>
  <c r="S13" i="201"/>
  <c r="S26" i="201" s="1"/>
  <c r="R13" i="201"/>
  <c r="Q13" i="201"/>
  <c r="Q26" i="201" s="1"/>
  <c r="Q45" i="201" s="1"/>
  <c r="P13" i="201"/>
  <c r="O13" i="201"/>
  <c r="O26" i="201" s="1"/>
  <c r="N13" i="201"/>
  <c r="N26" i="201" s="1"/>
  <c r="M13" i="201"/>
  <c r="M26" i="201" s="1"/>
  <c r="L13" i="201"/>
  <c r="L26" i="201" s="1"/>
  <c r="K13" i="201"/>
  <c r="K26" i="201" s="1"/>
  <c r="J13" i="201"/>
  <c r="I13" i="201"/>
  <c r="I26" i="201" s="1"/>
  <c r="I45" i="201" s="1"/>
  <c r="H13" i="201"/>
  <c r="G13" i="201"/>
  <c r="G26" i="201" s="1"/>
  <c r="F13" i="201"/>
  <c r="F26" i="201" s="1"/>
  <c r="E13" i="201"/>
  <c r="E26" i="201" s="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W37" i="202"/>
  <c r="W44" i="202" s="1"/>
  <c r="V37" i="202"/>
  <c r="V44" i="202" s="1"/>
  <c r="U37" i="202"/>
  <c r="T37" i="202"/>
  <c r="T44" i="202" s="1"/>
  <c r="S37" i="202"/>
  <c r="S44" i="202" s="1"/>
  <c r="R37" i="202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H37" i="202"/>
  <c r="H44" i="202" s="1"/>
  <c r="G37" i="202"/>
  <c r="G44" i="202" s="1"/>
  <c r="F37" i="202"/>
  <c r="F44" i="202" s="1"/>
  <c r="E37" i="202"/>
  <c r="D37" i="202"/>
  <c r="D44" i="202" s="1"/>
  <c r="C37" i="202"/>
  <c r="C44" i="202" s="1"/>
  <c r="X26" i="202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Z13" i="202" s="1"/>
  <c r="X13" i="202"/>
  <c r="W13" i="202"/>
  <c r="W26" i="202" s="1"/>
  <c r="W45" i="202" s="1"/>
  <c r="V13" i="202"/>
  <c r="V26" i="202" s="1"/>
  <c r="U13" i="202"/>
  <c r="U26" i="202" s="1"/>
  <c r="T13" i="202"/>
  <c r="T26" i="202" s="1"/>
  <c r="S13" i="202"/>
  <c r="S26" i="202" s="1"/>
  <c r="R13" i="202"/>
  <c r="R26" i="202" s="1"/>
  <c r="Q13" i="202"/>
  <c r="Q26" i="202" s="1"/>
  <c r="P13" i="202"/>
  <c r="O13" i="202"/>
  <c r="O26" i="202" s="1"/>
  <c r="N13" i="202"/>
  <c r="N26" i="202" s="1"/>
  <c r="N45" i="202" s="1"/>
  <c r="M13" i="202"/>
  <c r="M26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G45" i="202" s="1"/>
  <c r="F13" i="202"/>
  <c r="F26" i="202" s="1"/>
  <c r="E13" i="202"/>
  <c r="E26" i="202" s="1"/>
  <c r="D13" i="202"/>
  <c r="D26" i="202" s="1"/>
  <c r="D45" i="202" s="1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W44" i="203" s="1"/>
  <c r="V37" i="203"/>
  <c r="V44" i="203" s="1"/>
  <c r="U37" i="203"/>
  <c r="T37" i="203"/>
  <c r="T44" i="203" s="1"/>
  <c r="S37" i="203"/>
  <c r="S44" i="203" s="1"/>
  <c r="R37" i="203"/>
  <c r="R44" i="203" s="1"/>
  <c r="Q37" i="203"/>
  <c r="Q44" i="203" s="1"/>
  <c r="P37" i="203"/>
  <c r="P44" i="203" s="1"/>
  <c r="O37" i="203"/>
  <c r="O44" i="203" s="1"/>
  <c r="N37" i="203"/>
  <c r="N44" i="203" s="1"/>
  <c r="M37" i="203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D37" i="203"/>
  <c r="D44" i="203" s="1"/>
  <c r="C37" i="203"/>
  <c r="C44" i="203" s="1"/>
  <c r="Q26" i="203"/>
  <c r="Q45" i="203" s="1"/>
  <c r="P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Y13" i="203"/>
  <c r="Z13" i="203" s="1"/>
  <c r="X13" i="203"/>
  <c r="X26" i="203" s="1"/>
  <c r="W13" i="203"/>
  <c r="W26" i="203" s="1"/>
  <c r="V13" i="203"/>
  <c r="V26" i="203" s="1"/>
  <c r="U13" i="203"/>
  <c r="U26" i="203" s="1"/>
  <c r="T13" i="203"/>
  <c r="T26" i="203" s="1"/>
  <c r="T45" i="203" s="1"/>
  <c r="S13" i="203"/>
  <c r="S26" i="203" s="1"/>
  <c r="S45" i="203" s="1"/>
  <c r="R13" i="203"/>
  <c r="Q13" i="203"/>
  <c r="P13" i="203"/>
  <c r="O13" i="203"/>
  <c r="O26" i="203" s="1"/>
  <c r="N13" i="203"/>
  <c r="N26" i="203" s="1"/>
  <c r="M13" i="203"/>
  <c r="M26" i="203" s="1"/>
  <c r="L13" i="203"/>
  <c r="L26" i="203" s="1"/>
  <c r="K13" i="203"/>
  <c r="J13" i="203"/>
  <c r="I13" i="203"/>
  <c r="I26" i="203" s="1"/>
  <c r="H13" i="203"/>
  <c r="H26" i="203" s="1"/>
  <c r="G13" i="203"/>
  <c r="G26" i="203" s="1"/>
  <c r="F13" i="203"/>
  <c r="F26" i="203" s="1"/>
  <c r="E13" i="203"/>
  <c r="E26" i="203" s="1"/>
  <c r="D13" i="203"/>
  <c r="D26" i="203" s="1"/>
  <c r="C13" i="203"/>
  <c r="C26" i="203" s="1"/>
  <c r="C45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V44" i="204" s="1"/>
  <c r="U37" i="204"/>
  <c r="T37" i="204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D37" i="204"/>
  <c r="D44" i="204" s="1"/>
  <c r="C37" i="204"/>
  <c r="C44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Y13" i="204"/>
  <c r="X13" i="204"/>
  <c r="X26" i="204" s="1"/>
  <c r="W13" i="204"/>
  <c r="W26" i="204" s="1"/>
  <c r="W45" i="204" s="1"/>
  <c r="V13" i="204"/>
  <c r="V26" i="204" s="1"/>
  <c r="U13" i="204"/>
  <c r="U26" i="204" s="1"/>
  <c r="T13" i="204"/>
  <c r="T26" i="204" s="1"/>
  <c r="S13" i="204"/>
  <c r="S26" i="204" s="1"/>
  <c r="S45" i="204" s="1"/>
  <c r="R13" i="204"/>
  <c r="Q13" i="204"/>
  <c r="Q26" i="204" s="1"/>
  <c r="P13" i="204"/>
  <c r="O13" i="204"/>
  <c r="O26" i="204" s="1"/>
  <c r="O45" i="204" s="1"/>
  <c r="N13" i="204"/>
  <c r="N26" i="204" s="1"/>
  <c r="M13" i="204"/>
  <c r="M26" i="204" s="1"/>
  <c r="M45" i="204" s="1"/>
  <c r="L13" i="204"/>
  <c r="L26" i="204" s="1"/>
  <c r="K13" i="204"/>
  <c r="K26" i="204" s="1"/>
  <c r="K45" i="204" s="1"/>
  <c r="J13" i="204"/>
  <c r="I13" i="204"/>
  <c r="I26" i="204" s="1"/>
  <c r="H13" i="204"/>
  <c r="G13" i="204"/>
  <c r="G26" i="204" s="1"/>
  <c r="G45" i="204" s="1"/>
  <c r="F13" i="204"/>
  <c r="F26" i="204" s="1"/>
  <c r="E13" i="204"/>
  <c r="E26" i="204" s="1"/>
  <c r="D13" i="204"/>
  <c r="D26" i="204" s="1"/>
  <c r="C13" i="204"/>
  <c r="C26" i="204" s="1"/>
  <c r="C45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W37" i="205"/>
  <c r="W44" i="205" s="1"/>
  <c r="V37" i="205"/>
  <c r="V44" i="205" s="1"/>
  <c r="U37" i="205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H26" i="205"/>
  <c r="G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AA45" i="205" s="1"/>
  <c r="Y13" i="205"/>
  <c r="X13" i="205"/>
  <c r="W13" i="205"/>
  <c r="W26" i="205" s="1"/>
  <c r="W45" i="205" s="1"/>
  <c r="V13" i="205"/>
  <c r="V26" i="205" s="1"/>
  <c r="U13" i="205"/>
  <c r="T13" i="205"/>
  <c r="S13" i="205"/>
  <c r="S26" i="205" s="1"/>
  <c r="S45" i="205" s="1"/>
  <c r="R13" i="205"/>
  <c r="Q13" i="205"/>
  <c r="P13" i="205"/>
  <c r="O13" i="205"/>
  <c r="O26" i="205" s="1"/>
  <c r="N13" i="205"/>
  <c r="N26" i="205" s="1"/>
  <c r="M13" i="205"/>
  <c r="L13" i="205"/>
  <c r="K13" i="205"/>
  <c r="K26" i="205" s="1"/>
  <c r="K45" i="205" s="1"/>
  <c r="J13" i="205"/>
  <c r="I13" i="205"/>
  <c r="H13" i="205"/>
  <c r="G13" i="205"/>
  <c r="F13" i="205"/>
  <c r="F26" i="205" s="1"/>
  <c r="E13" i="205"/>
  <c r="D13" i="205"/>
  <c r="C13" i="205"/>
  <c r="C26" i="205" s="1"/>
  <c r="C45" i="205" s="1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U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W37" i="206"/>
  <c r="W44" i="206" s="1"/>
  <c r="V37" i="206"/>
  <c r="V44" i="206" s="1"/>
  <c r="U37" i="206"/>
  <c r="T37" i="206"/>
  <c r="T44" i="206" s="1"/>
  <c r="S37" i="206"/>
  <c r="S44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AA45" i="206" s="1"/>
  <c r="Y13" i="206"/>
  <c r="Y26" i="206" s="1"/>
  <c r="X13" i="206"/>
  <c r="W13" i="206"/>
  <c r="W26" i="206" s="1"/>
  <c r="V13" i="206"/>
  <c r="V26" i="206" s="1"/>
  <c r="U13" i="206"/>
  <c r="U26" i="206" s="1"/>
  <c r="T13" i="206"/>
  <c r="T26" i="206" s="1"/>
  <c r="S13" i="206"/>
  <c r="R13" i="206"/>
  <c r="R26" i="206" s="1"/>
  <c r="R45" i="206" s="1"/>
  <c r="Q13" i="206"/>
  <c r="P13" i="206"/>
  <c r="O13" i="206"/>
  <c r="O26" i="206" s="1"/>
  <c r="N13" i="206"/>
  <c r="N26" i="206" s="1"/>
  <c r="M13" i="206"/>
  <c r="M26" i="206" s="1"/>
  <c r="L13" i="206"/>
  <c r="L26" i="206" s="1"/>
  <c r="K13" i="206"/>
  <c r="J13" i="206"/>
  <c r="J26" i="206" s="1"/>
  <c r="J45" i="206" s="1"/>
  <c r="I13" i="206"/>
  <c r="I26" i="206" s="1"/>
  <c r="H13" i="206"/>
  <c r="G13" i="206"/>
  <c r="G26" i="206" s="1"/>
  <c r="F13" i="206"/>
  <c r="F26" i="206" s="1"/>
  <c r="E13" i="206"/>
  <c r="E26" i="206" s="1"/>
  <c r="D13" i="206"/>
  <c r="D26" i="206" s="1"/>
  <c r="C13" i="206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L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W37" i="207"/>
  <c r="W44" i="207" s="1"/>
  <c r="V37" i="207"/>
  <c r="V44" i="207" s="1"/>
  <c r="U37" i="207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M44" i="207" s="1"/>
  <c r="M45" i="207" s="1"/>
  <c r="L37" i="207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X13" i="207"/>
  <c r="W13" i="207"/>
  <c r="W26" i="207" s="1"/>
  <c r="V13" i="207"/>
  <c r="V26" i="207" s="1"/>
  <c r="U13" i="207"/>
  <c r="U26" i="207" s="1"/>
  <c r="T13" i="207"/>
  <c r="T26" i="207" s="1"/>
  <c r="S13" i="207"/>
  <c r="S26" i="207" s="1"/>
  <c r="S45" i="207" s="1"/>
  <c r="R13" i="207"/>
  <c r="R26" i="207" s="1"/>
  <c r="R45" i="207" s="1"/>
  <c r="Q13" i="207"/>
  <c r="Q26" i="207" s="1"/>
  <c r="Q45" i="207" s="1"/>
  <c r="P13" i="207"/>
  <c r="O13" i="207"/>
  <c r="O26" i="207" s="1"/>
  <c r="N13" i="207"/>
  <c r="N26" i="207" s="1"/>
  <c r="M13" i="207"/>
  <c r="M26" i="207" s="1"/>
  <c r="L13" i="207"/>
  <c r="L26" i="207" s="1"/>
  <c r="K13" i="207"/>
  <c r="K26" i="207" s="1"/>
  <c r="K45" i="207" s="1"/>
  <c r="J13" i="207"/>
  <c r="J26" i="207" s="1"/>
  <c r="J45" i="207" s="1"/>
  <c r="I13" i="207"/>
  <c r="I26" i="207" s="1"/>
  <c r="I45" i="207" s="1"/>
  <c r="H13" i="207"/>
  <c r="G13" i="207"/>
  <c r="G26" i="207" s="1"/>
  <c r="F13" i="207"/>
  <c r="F26" i="207" s="1"/>
  <c r="E13" i="207"/>
  <c r="E26" i="207" s="1"/>
  <c r="D13" i="207"/>
  <c r="D26" i="207" s="1"/>
  <c r="D45" i="207" s="1"/>
  <c r="C13" i="207"/>
  <c r="C26" i="207" s="1"/>
  <c r="C45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W37" i="208"/>
  <c r="W44" i="208" s="1"/>
  <c r="V37" i="208"/>
  <c r="V44" i="208" s="1"/>
  <c r="U37" i="208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L37" i="208"/>
  <c r="L44" i="208" s="1"/>
  <c r="L45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D37" i="208"/>
  <c r="D44" i="208" s="1"/>
  <c r="D45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X13" i="208"/>
  <c r="W13" i="208"/>
  <c r="W26" i="208" s="1"/>
  <c r="W45" i="208" s="1"/>
  <c r="V13" i="208"/>
  <c r="V26" i="208" s="1"/>
  <c r="U13" i="208"/>
  <c r="U26" i="208" s="1"/>
  <c r="T13" i="208"/>
  <c r="T26" i="208" s="1"/>
  <c r="S13" i="208"/>
  <c r="S26" i="208" s="1"/>
  <c r="R13" i="208"/>
  <c r="Q13" i="208"/>
  <c r="Q26" i="208" s="1"/>
  <c r="P13" i="208"/>
  <c r="P26" i="208" s="1"/>
  <c r="O13" i="208"/>
  <c r="O26" i="208" s="1"/>
  <c r="O45" i="208" s="1"/>
  <c r="N13" i="208"/>
  <c r="N26" i="208" s="1"/>
  <c r="M13" i="208"/>
  <c r="M26" i="208" s="1"/>
  <c r="L13" i="208"/>
  <c r="L26" i="208" s="1"/>
  <c r="K13" i="208"/>
  <c r="K26" i="208" s="1"/>
  <c r="J13" i="208"/>
  <c r="I13" i="208"/>
  <c r="I26" i="208" s="1"/>
  <c r="H13" i="208"/>
  <c r="G13" i="208"/>
  <c r="G26" i="208" s="1"/>
  <c r="F13" i="208"/>
  <c r="F26" i="208" s="1"/>
  <c r="E13" i="208"/>
  <c r="E26" i="208" s="1"/>
  <c r="D13" i="208"/>
  <c r="D26" i="208" s="1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W44" i="209" s="1"/>
  <c r="V37" i="209"/>
  <c r="V44" i="209" s="1"/>
  <c r="U37" i="209"/>
  <c r="T37" i="209"/>
  <c r="T44" i="209" s="1"/>
  <c r="S37" i="209"/>
  <c r="S44" i="209" s="1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D37" i="209"/>
  <c r="D44" i="209" s="1"/>
  <c r="C37" i="209"/>
  <c r="C44" i="209" s="1"/>
  <c r="G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Y45" i="209" s="1"/>
  <c r="X13" i="209"/>
  <c r="W13" i="209"/>
  <c r="W26" i="209" s="1"/>
  <c r="V13" i="209"/>
  <c r="V26" i="209" s="1"/>
  <c r="U13" i="209"/>
  <c r="U26" i="209" s="1"/>
  <c r="T13" i="209"/>
  <c r="T26" i="209" s="1"/>
  <c r="S13" i="209"/>
  <c r="R13" i="209"/>
  <c r="R26" i="209" s="1"/>
  <c r="R45" i="209" s="1"/>
  <c r="Q13" i="209"/>
  <c r="P13" i="209"/>
  <c r="O13" i="209"/>
  <c r="O26" i="209" s="1"/>
  <c r="N13" i="209"/>
  <c r="N26" i="209" s="1"/>
  <c r="M13" i="209"/>
  <c r="M26" i="209" s="1"/>
  <c r="L13" i="209"/>
  <c r="L26" i="209" s="1"/>
  <c r="K13" i="209"/>
  <c r="J13" i="209"/>
  <c r="J26" i="209" s="1"/>
  <c r="J45" i="209" s="1"/>
  <c r="I13" i="209"/>
  <c r="I26" i="209" s="1"/>
  <c r="I45" i="209" s="1"/>
  <c r="H13" i="209"/>
  <c r="H26" i="209" s="1"/>
  <c r="H45" i="209" s="1"/>
  <c r="G13" i="209"/>
  <c r="F13" i="209"/>
  <c r="F26" i="209" s="1"/>
  <c r="E13" i="209"/>
  <c r="E26" i="209" s="1"/>
  <c r="D13" i="209"/>
  <c r="D26" i="209" s="1"/>
  <c r="D45" i="209" s="1"/>
  <c r="C13" i="209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T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W37" i="210"/>
  <c r="W44" i="210" s="1"/>
  <c r="V37" i="210"/>
  <c r="V44" i="210" s="1"/>
  <c r="U37" i="210"/>
  <c r="U44" i="210" s="1"/>
  <c r="T37" i="210"/>
  <c r="S37" i="210"/>
  <c r="S44" i="210" s="1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E44" i="210" s="1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Z13" i="210" s="1"/>
  <c r="W13" i="210"/>
  <c r="W26" i="210" s="1"/>
  <c r="V13" i="210"/>
  <c r="V26" i="210" s="1"/>
  <c r="U13" i="210"/>
  <c r="T13" i="210"/>
  <c r="T26" i="210" s="1"/>
  <c r="S13" i="210"/>
  <c r="S26" i="210" s="1"/>
  <c r="R13" i="210"/>
  <c r="R26" i="210" s="1"/>
  <c r="Q13" i="210"/>
  <c r="Q26" i="210" s="1"/>
  <c r="P13" i="210"/>
  <c r="O13" i="210"/>
  <c r="O26" i="210" s="1"/>
  <c r="N13" i="210"/>
  <c r="N26" i="210" s="1"/>
  <c r="M13" i="210"/>
  <c r="L13" i="210"/>
  <c r="L26" i="210" s="1"/>
  <c r="K13" i="210"/>
  <c r="K26" i="210" s="1"/>
  <c r="J13" i="210"/>
  <c r="J26" i="210" s="1"/>
  <c r="I13" i="210"/>
  <c r="I26" i="210" s="1"/>
  <c r="I45" i="210" s="1"/>
  <c r="H13" i="210"/>
  <c r="H26" i="210" s="1"/>
  <c r="H45" i="210" s="1"/>
  <c r="G13" i="210"/>
  <c r="G26" i="210" s="1"/>
  <c r="G45" i="210" s="1"/>
  <c r="F13" i="210"/>
  <c r="F26" i="210" s="1"/>
  <c r="E13" i="210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U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W37" i="211"/>
  <c r="W44" i="211" s="1"/>
  <c r="V37" i="211"/>
  <c r="V44" i="211" s="1"/>
  <c r="U37" i="211"/>
  <c r="T37" i="211"/>
  <c r="T44" i="211" s="1"/>
  <c r="S37" i="211"/>
  <c r="S44" i="211" s="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Z13" i="211"/>
  <c r="Y13" i="211"/>
  <c r="Y26" i="211" s="1"/>
  <c r="Y45" i="211" s="1"/>
  <c r="X13" i="211"/>
  <c r="W13" i="211"/>
  <c r="W26" i="211" s="1"/>
  <c r="V13" i="211"/>
  <c r="U13" i="211"/>
  <c r="U26" i="211" s="1"/>
  <c r="T13" i="211"/>
  <c r="S13" i="211"/>
  <c r="S26" i="211" s="1"/>
  <c r="R13" i="211"/>
  <c r="Q13" i="211"/>
  <c r="Q26" i="211" s="1"/>
  <c r="Q45" i="211" s="1"/>
  <c r="P13" i="211"/>
  <c r="O13" i="211"/>
  <c r="O26" i="211" s="1"/>
  <c r="O45" i="211" s="1"/>
  <c r="N13" i="211"/>
  <c r="M13" i="211"/>
  <c r="M26" i="211" s="1"/>
  <c r="L13" i="211"/>
  <c r="K13" i="211"/>
  <c r="K26" i="211" s="1"/>
  <c r="J13" i="211"/>
  <c r="I13" i="211"/>
  <c r="I26" i="211" s="1"/>
  <c r="I45" i="211" s="1"/>
  <c r="H13" i="211"/>
  <c r="G13" i="211"/>
  <c r="G26" i="211" s="1"/>
  <c r="F13" i="211"/>
  <c r="E13" i="211"/>
  <c r="E26" i="211" s="1"/>
  <c r="D13" i="211"/>
  <c r="C13" i="211"/>
  <c r="C26" i="211" s="1"/>
  <c r="AA50" i="212"/>
  <c r="Z50" i="212"/>
  <c r="Y50" i="212"/>
  <c r="X50" i="212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L44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W37" i="212"/>
  <c r="W44" i="212" s="1"/>
  <c r="V37" i="212"/>
  <c r="V44" i="212" s="1"/>
  <c r="U37" i="212"/>
  <c r="U44" i="212" s="1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L37" i="212"/>
  <c r="K37" i="212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E44" i="212" s="1"/>
  <c r="D37" i="212"/>
  <c r="D44" i="212" s="1"/>
  <c r="C37" i="212"/>
  <c r="C44" i="212" s="1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Y26" i="212" s="1"/>
  <c r="X13" i="212"/>
  <c r="Z13" i="212" s="1"/>
  <c r="W13" i="212"/>
  <c r="W26" i="212" s="1"/>
  <c r="V13" i="212"/>
  <c r="V26" i="212" s="1"/>
  <c r="U13" i="212"/>
  <c r="T13" i="212"/>
  <c r="T26" i="212" s="1"/>
  <c r="S13" i="212"/>
  <c r="S26" i="212" s="1"/>
  <c r="R13" i="212"/>
  <c r="Q13" i="212"/>
  <c r="Q26" i="212" s="1"/>
  <c r="P13" i="212"/>
  <c r="O13" i="212"/>
  <c r="O26" i="212" s="1"/>
  <c r="O45" i="212" s="1"/>
  <c r="N13" i="212"/>
  <c r="N26" i="212" s="1"/>
  <c r="M13" i="212"/>
  <c r="L13" i="212"/>
  <c r="L26" i="212" s="1"/>
  <c r="K13" i="212"/>
  <c r="K26" i="212" s="1"/>
  <c r="J13" i="212"/>
  <c r="I13" i="212"/>
  <c r="I26" i="212" s="1"/>
  <c r="H13" i="212"/>
  <c r="G13" i="212"/>
  <c r="G26" i="212" s="1"/>
  <c r="F13" i="212"/>
  <c r="F26" i="212" s="1"/>
  <c r="E13" i="212"/>
  <c r="D13" i="212"/>
  <c r="D26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W37" i="213"/>
  <c r="W44" i="213" s="1"/>
  <c r="V37" i="213"/>
  <c r="V44" i="213" s="1"/>
  <c r="U37" i="213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M44" i="213" s="1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D37" i="213"/>
  <c r="D44" i="213" s="1"/>
  <c r="C37" i="213"/>
  <c r="C44" i="213" s="1"/>
  <c r="AA25" i="213"/>
  <c r="Y25" i="213"/>
  <c r="X25" i="213"/>
  <c r="Z25" i="213" s="1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X13" i="213"/>
  <c r="X26" i="213" s="1"/>
  <c r="W13" i="213"/>
  <c r="W26" i="213" s="1"/>
  <c r="V13" i="213"/>
  <c r="V26" i="213" s="1"/>
  <c r="U13" i="213"/>
  <c r="U26" i="213" s="1"/>
  <c r="T13" i="213"/>
  <c r="T26" i="213" s="1"/>
  <c r="S13" i="213"/>
  <c r="S26" i="213" s="1"/>
  <c r="S45" i="213" s="1"/>
  <c r="R13" i="213"/>
  <c r="Q13" i="213"/>
  <c r="Q26" i="213" s="1"/>
  <c r="P13" i="213"/>
  <c r="O13" i="213"/>
  <c r="O26" i="213" s="1"/>
  <c r="N13" i="213"/>
  <c r="N26" i="213" s="1"/>
  <c r="M13" i="213"/>
  <c r="M26" i="213" s="1"/>
  <c r="L13" i="213"/>
  <c r="L26" i="213" s="1"/>
  <c r="K13" i="213"/>
  <c r="K26" i="213" s="1"/>
  <c r="K45" i="213" s="1"/>
  <c r="J13" i="213"/>
  <c r="I13" i="213"/>
  <c r="I26" i="213" s="1"/>
  <c r="H13" i="213"/>
  <c r="G13" i="213"/>
  <c r="G26" i="213" s="1"/>
  <c r="F13" i="213"/>
  <c r="F26" i="213" s="1"/>
  <c r="E13" i="213"/>
  <c r="E26" i="213" s="1"/>
  <c r="D13" i="213"/>
  <c r="D26" i="213" s="1"/>
  <c r="C13" i="213"/>
  <c r="C26" i="213" s="1"/>
  <c r="C45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M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V44" i="214" s="1"/>
  <c r="U37" i="214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F44" i="214" s="1"/>
  <c r="E37" i="214"/>
  <c r="D37" i="214"/>
  <c r="D44" i="214" s="1"/>
  <c r="C37" i="214"/>
  <c r="C44" i="214" s="1"/>
  <c r="O26" i="214"/>
  <c r="I26" i="214"/>
  <c r="AA25" i="214"/>
  <c r="Z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X13" i="214"/>
  <c r="X26" i="214" s="1"/>
  <c r="W13" i="214"/>
  <c r="W26" i="214" s="1"/>
  <c r="V13" i="214"/>
  <c r="V26" i="214" s="1"/>
  <c r="U13" i="214"/>
  <c r="U26" i="214" s="1"/>
  <c r="T13" i="214"/>
  <c r="T26" i="214" s="1"/>
  <c r="S13" i="214"/>
  <c r="S26" i="214" s="1"/>
  <c r="R13" i="214"/>
  <c r="Q13" i="214"/>
  <c r="Q26" i="214" s="1"/>
  <c r="P13" i="214"/>
  <c r="O13" i="214"/>
  <c r="N13" i="214"/>
  <c r="N26" i="214" s="1"/>
  <c r="M13" i="214"/>
  <c r="M26" i="214" s="1"/>
  <c r="L13" i="214"/>
  <c r="L26" i="214" s="1"/>
  <c r="L45" i="214" s="1"/>
  <c r="K13" i="214"/>
  <c r="K26" i="214" s="1"/>
  <c r="J13" i="214"/>
  <c r="I13" i="214"/>
  <c r="H13" i="214"/>
  <c r="G13" i="214"/>
  <c r="G26" i="214" s="1"/>
  <c r="F13" i="214"/>
  <c r="F26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W37" i="215"/>
  <c r="W44" i="215" s="1"/>
  <c r="V37" i="215"/>
  <c r="V44" i="215" s="1"/>
  <c r="U37" i="215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D37" i="215"/>
  <c r="D44" i="215" s="1"/>
  <c r="C37" i="215"/>
  <c r="C44" i="215" s="1"/>
  <c r="AA25" i="215"/>
  <c r="Y25" i="215"/>
  <c r="X25" i="215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X13" i="215"/>
  <c r="X26" i="215" s="1"/>
  <c r="W13" i="215"/>
  <c r="W26" i="215" s="1"/>
  <c r="W45" i="215" s="1"/>
  <c r="V13" i="215"/>
  <c r="V26" i="215" s="1"/>
  <c r="U13" i="215"/>
  <c r="U26" i="215" s="1"/>
  <c r="T13" i="215"/>
  <c r="T26" i="215" s="1"/>
  <c r="S13" i="215"/>
  <c r="S26" i="215" s="1"/>
  <c r="S45" i="215" s="1"/>
  <c r="R13" i="215"/>
  <c r="Q13" i="215"/>
  <c r="Q26" i="215" s="1"/>
  <c r="P13" i="215"/>
  <c r="O13" i="215"/>
  <c r="O26" i="215" s="1"/>
  <c r="O45" i="215" s="1"/>
  <c r="N13" i="215"/>
  <c r="N26" i="215" s="1"/>
  <c r="M13" i="215"/>
  <c r="M26" i="215" s="1"/>
  <c r="L13" i="215"/>
  <c r="L26" i="215" s="1"/>
  <c r="K13" i="215"/>
  <c r="K26" i="215" s="1"/>
  <c r="K45" i="215" s="1"/>
  <c r="J13" i="215"/>
  <c r="I13" i="215"/>
  <c r="I26" i="215" s="1"/>
  <c r="H13" i="215"/>
  <c r="G13" i="215"/>
  <c r="G26" i="215" s="1"/>
  <c r="G45" i="215" s="1"/>
  <c r="F13" i="215"/>
  <c r="F26" i="215" s="1"/>
  <c r="E13" i="215"/>
  <c r="E26" i="215" s="1"/>
  <c r="D13" i="215"/>
  <c r="D26" i="215" s="1"/>
  <c r="C13" i="215"/>
  <c r="C26" i="215" s="1"/>
  <c r="C45" i="215" s="1"/>
  <c r="AA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Z43" i="216"/>
  <c r="Y43" i="216"/>
  <c r="X43" i="216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Y44" i="216" s="1"/>
  <c r="X37" i="216"/>
  <c r="W37" i="216"/>
  <c r="W44" i="216" s="1"/>
  <c r="V37" i="216"/>
  <c r="V44" i="216" s="1"/>
  <c r="U37" i="216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L37" i="216"/>
  <c r="L44" i="216" s="1"/>
  <c r="K37" i="216"/>
  <c r="K44" i="216" s="1"/>
  <c r="K45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D37" i="216"/>
  <c r="D44" i="216" s="1"/>
  <c r="C37" i="216"/>
  <c r="C44" i="216" s="1"/>
  <c r="AA25" i="216"/>
  <c r="Y25" i="216"/>
  <c r="X25" i="216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Y45" i="216" s="1"/>
  <c r="X13" i="216"/>
  <c r="W13" i="216"/>
  <c r="W26" i="216" s="1"/>
  <c r="W45" i="216" s="1"/>
  <c r="V13" i="216"/>
  <c r="V26" i="216" s="1"/>
  <c r="U13" i="216"/>
  <c r="U26" i="216" s="1"/>
  <c r="T13" i="216"/>
  <c r="T26" i="216" s="1"/>
  <c r="S13" i="216"/>
  <c r="S26" i="216" s="1"/>
  <c r="R13" i="216"/>
  <c r="R26" i="216" s="1"/>
  <c r="Q13" i="216"/>
  <c r="Q26" i="216" s="1"/>
  <c r="P13" i="216"/>
  <c r="O13" i="216"/>
  <c r="O26" i="216" s="1"/>
  <c r="N13" i="216"/>
  <c r="N26" i="216" s="1"/>
  <c r="M13" i="216"/>
  <c r="M26" i="216" s="1"/>
  <c r="L13" i="216"/>
  <c r="L26" i="216" s="1"/>
  <c r="L45" i="216" s="1"/>
  <c r="K13" i="216"/>
  <c r="K26" i="216" s="1"/>
  <c r="J13" i="216"/>
  <c r="J26" i="216" s="1"/>
  <c r="I13" i="216"/>
  <c r="I26" i="216" s="1"/>
  <c r="H13" i="216"/>
  <c r="H26" i="216" s="1"/>
  <c r="H45" i="216" s="1"/>
  <c r="G13" i="216"/>
  <c r="G26" i="216" s="1"/>
  <c r="G45" i="216" s="1"/>
  <c r="F13" i="216"/>
  <c r="F26" i="216" s="1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Z37" i="217" s="1"/>
  <c r="W37" i="217"/>
  <c r="W44" i="217" s="1"/>
  <c r="V37" i="217"/>
  <c r="U37" i="217"/>
  <c r="T37" i="217"/>
  <c r="S37" i="217"/>
  <c r="S44" i="217" s="1"/>
  <c r="R37" i="217"/>
  <c r="Q37" i="217"/>
  <c r="Q44" i="217" s="1"/>
  <c r="P37" i="217"/>
  <c r="O37" i="217"/>
  <c r="O44" i="217" s="1"/>
  <c r="N37" i="217"/>
  <c r="M37" i="217"/>
  <c r="L37" i="217"/>
  <c r="L44" i="217" s="1"/>
  <c r="K37" i="217"/>
  <c r="K44" i="217" s="1"/>
  <c r="J37" i="217"/>
  <c r="J44" i="217" s="1"/>
  <c r="I37" i="217"/>
  <c r="I44" i="217" s="1"/>
  <c r="H37" i="217"/>
  <c r="G37" i="217"/>
  <c r="G44" i="217" s="1"/>
  <c r="F37" i="217"/>
  <c r="E37" i="217"/>
  <c r="E44" i="217" s="1"/>
  <c r="D37" i="217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Y45" i="217" s="1"/>
  <c r="X13" i="217"/>
  <c r="W13" i="217"/>
  <c r="V13" i="217"/>
  <c r="V26" i="217" s="1"/>
  <c r="U13" i="217"/>
  <c r="U26" i="217" s="1"/>
  <c r="T13" i="217"/>
  <c r="T26" i="217" s="1"/>
  <c r="S13" i="217"/>
  <c r="R13" i="217"/>
  <c r="R26" i="217" s="1"/>
  <c r="Q13" i="217"/>
  <c r="Q26" i="217" s="1"/>
  <c r="Q45" i="217" s="1"/>
  <c r="P13" i="217"/>
  <c r="P26" i="217" s="1"/>
  <c r="O13" i="217"/>
  <c r="N13" i="217"/>
  <c r="N26" i="217" s="1"/>
  <c r="M13" i="217"/>
  <c r="M26" i="217" s="1"/>
  <c r="L13" i="217"/>
  <c r="L26" i="217" s="1"/>
  <c r="K13" i="217"/>
  <c r="J13" i="217"/>
  <c r="J26" i="217" s="1"/>
  <c r="J45" i="217" s="1"/>
  <c r="I13" i="217"/>
  <c r="I26" i="217" s="1"/>
  <c r="I45" i="217" s="1"/>
  <c r="H13" i="217"/>
  <c r="H26" i="217" s="1"/>
  <c r="G13" i="217"/>
  <c r="F13" i="217"/>
  <c r="F26" i="217" s="1"/>
  <c r="E13" i="217"/>
  <c r="E26" i="217" s="1"/>
  <c r="D13" i="217"/>
  <c r="D26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G37" i="218"/>
  <c r="G44" i="218" s="1"/>
  <c r="F37" i="218"/>
  <c r="F44" i="218" s="1"/>
  <c r="E37" i="218"/>
  <c r="E44" i="218" s="1"/>
  <c r="D37" i="218"/>
  <c r="C37" i="218"/>
  <c r="C44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Y13" i="218"/>
  <c r="Y26" i="218" s="1"/>
  <c r="Y45" i="218" s="1"/>
  <c r="X13" i="218"/>
  <c r="W13" i="218"/>
  <c r="V13" i="218"/>
  <c r="V26" i="218" s="1"/>
  <c r="U13" i="218"/>
  <c r="U26" i="218" s="1"/>
  <c r="T13" i="218"/>
  <c r="T26" i="218" s="1"/>
  <c r="S13" i="218"/>
  <c r="R13" i="218"/>
  <c r="R26" i="218" s="1"/>
  <c r="R45" i="218" s="1"/>
  <c r="Q13" i="218"/>
  <c r="Q26" i="218" s="1"/>
  <c r="Q45" i="218" s="1"/>
  <c r="P13" i="218"/>
  <c r="P26" i="218" s="1"/>
  <c r="O13" i="218"/>
  <c r="N13" i="218"/>
  <c r="N26" i="218" s="1"/>
  <c r="M13" i="218"/>
  <c r="M26" i="218" s="1"/>
  <c r="L13" i="218"/>
  <c r="L26" i="218" s="1"/>
  <c r="K13" i="218"/>
  <c r="J13" i="218"/>
  <c r="J26" i="218" s="1"/>
  <c r="J45" i="218" s="1"/>
  <c r="I13" i="218"/>
  <c r="I26" i="218" s="1"/>
  <c r="I45" i="218" s="1"/>
  <c r="H13" i="218"/>
  <c r="H26" i="218" s="1"/>
  <c r="G13" i="218"/>
  <c r="F13" i="218"/>
  <c r="F26" i="218" s="1"/>
  <c r="E13" i="218"/>
  <c r="E26" i="218" s="1"/>
  <c r="D13" i="218"/>
  <c r="D26" i="218" s="1"/>
  <c r="C13" i="218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W37" i="219"/>
  <c r="W44" i="219" s="1"/>
  <c r="V37" i="219"/>
  <c r="V44" i="219" s="1"/>
  <c r="U37" i="219"/>
  <c r="U44" i="219" s="1"/>
  <c r="T37" i="219"/>
  <c r="S37" i="219"/>
  <c r="S44" i="219" s="1"/>
  <c r="R37" i="219"/>
  <c r="R44" i="219" s="1"/>
  <c r="Q37" i="219"/>
  <c r="Q44" i="219" s="1"/>
  <c r="P37" i="219"/>
  <c r="O37" i="219"/>
  <c r="O44" i="219" s="1"/>
  <c r="N37" i="219"/>
  <c r="N44" i="219" s="1"/>
  <c r="M37" i="219"/>
  <c r="M44" i="219" s="1"/>
  <c r="L37" i="219"/>
  <c r="K37" i="219"/>
  <c r="K44" i="219" s="1"/>
  <c r="J37" i="219"/>
  <c r="J44" i="219" s="1"/>
  <c r="I37" i="219"/>
  <c r="I44" i="219" s="1"/>
  <c r="H37" i="219"/>
  <c r="G37" i="219"/>
  <c r="G44" i="219" s="1"/>
  <c r="F37" i="219"/>
  <c r="F44" i="219" s="1"/>
  <c r="E37" i="219"/>
  <c r="E44" i="219" s="1"/>
  <c r="D37" i="219"/>
  <c r="C37" i="219"/>
  <c r="C44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Y13" i="219"/>
  <c r="X13" i="219"/>
  <c r="X26" i="219" s="1"/>
  <c r="W13" i="219"/>
  <c r="V13" i="219"/>
  <c r="V26" i="219" s="1"/>
  <c r="U13" i="219"/>
  <c r="U26" i="219" s="1"/>
  <c r="T13" i="219"/>
  <c r="T26" i="219" s="1"/>
  <c r="S13" i="219"/>
  <c r="R13" i="219"/>
  <c r="R26" i="219" s="1"/>
  <c r="R45" i="219" s="1"/>
  <c r="Q13" i="219"/>
  <c r="P13" i="219"/>
  <c r="P26" i="219" s="1"/>
  <c r="O13" i="219"/>
  <c r="N13" i="219"/>
  <c r="N26" i="219" s="1"/>
  <c r="N45" i="219" s="1"/>
  <c r="M13" i="219"/>
  <c r="M26" i="219" s="1"/>
  <c r="L13" i="219"/>
  <c r="L26" i="219" s="1"/>
  <c r="K13" i="219"/>
  <c r="J13" i="219"/>
  <c r="J26" i="219" s="1"/>
  <c r="J45" i="219" s="1"/>
  <c r="I13" i="219"/>
  <c r="H13" i="219"/>
  <c r="H26" i="219" s="1"/>
  <c r="G13" i="219"/>
  <c r="F13" i="219"/>
  <c r="F26" i="219" s="1"/>
  <c r="E13" i="219"/>
  <c r="E26" i="219" s="1"/>
  <c r="D13" i="219"/>
  <c r="D26" i="219" s="1"/>
  <c r="C13" i="219"/>
  <c r="AA50" i="220"/>
  <c r="Y50" i="220"/>
  <c r="Z50" i="220" s="1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W37" i="220"/>
  <c r="W44" i="220" s="1"/>
  <c r="V37" i="220"/>
  <c r="V44" i="220" s="1"/>
  <c r="U37" i="220"/>
  <c r="U44" i="220" s="1"/>
  <c r="T37" i="220"/>
  <c r="S37" i="220"/>
  <c r="S44" i="220" s="1"/>
  <c r="R37" i="220"/>
  <c r="R44" i="220" s="1"/>
  <c r="Q37" i="220"/>
  <c r="Q44" i="220" s="1"/>
  <c r="P37" i="220"/>
  <c r="O37" i="220"/>
  <c r="O44" i="220" s="1"/>
  <c r="N37" i="220"/>
  <c r="N44" i="220" s="1"/>
  <c r="M37" i="220"/>
  <c r="M44" i="220" s="1"/>
  <c r="L37" i="220"/>
  <c r="K37" i="220"/>
  <c r="K44" i="220" s="1"/>
  <c r="J37" i="220"/>
  <c r="J44" i="220" s="1"/>
  <c r="I37" i="220"/>
  <c r="I44" i="220" s="1"/>
  <c r="H37" i="220"/>
  <c r="G37" i="220"/>
  <c r="G44" i="220" s="1"/>
  <c r="F37" i="220"/>
  <c r="F44" i="220" s="1"/>
  <c r="E37" i="220"/>
  <c r="E44" i="220" s="1"/>
  <c r="D37" i="220"/>
  <c r="C37" i="220"/>
  <c r="C44" i="220" s="1"/>
  <c r="F26" i="220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W13" i="220"/>
  <c r="V13" i="220"/>
  <c r="V26" i="220" s="1"/>
  <c r="U13" i="220"/>
  <c r="U26" i="220" s="1"/>
  <c r="T13" i="220"/>
  <c r="T26" i="220" s="1"/>
  <c r="S13" i="220"/>
  <c r="R13" i="220"/>
  <c r="R26" i="220" s="1"/>
  <c r="R45" i="220" s="1"/>
  <c r="Q13" i="220"/>
  <c r="Q26" i="220" s="1"/>
  <c r="P13" i="220"/>
  <c r="O13" i="220"/>
  <c r="N13" i="220"/>
  <c r="N26" i="220" s="1"/>
  <c r="N45" i="220" s="1"/>
  <c r="M13" i="220"/>
  <c r="M26" i="220" s="1"/>
  <c r="L13" i="220"/>
  <c r="L26" i="220" s="1"/>
  <c r="K13" i="220"/>
  <c r="J13" i="220"/>
  <c r="J26" i="220" s="1"/>
  <c r="J45" i="220" s="1"/>
  <c r="I13" i="220"/>
  <c r="I26" i="220" s="1"/>
  <c r="H13" i="220"/>
  <c r="H26" i="220" s="1"/>
  <c r="G13" i="220"/>
  <c r="G26" i="220" s="1"/>
  <c r="G45" i="220" s="1"/>
  <c r="F13" i="220"/>
  <c r="E13" i="220"/>
  <c r="E26" i="220" s="1"/>
  <c r="D13" i="220"/>
  <c r="D26" i="220" s="1"/>
  <c r="C13" i="220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R44" i="221" s="1"/>
  <c r="Q37" i="221"/>
  <c r="Q44" i="221" s="1"/>
  <c r="P37" i="221"/>
  <c r="O37" i="221"/>
  <c r="O44" i="221" s="1"/>
  <c r="N37" i="221"/>
  <c r="N44" i="221" s="1"/>
  <c r="M37" i="221"/>
  <c r="M44" i="221" s="1"/>
  <c r="L37" i="221"/>
  <c r="K37" i="221"/>
  <c r="K44" i="221" s="1"/>
  <c r="J37" i="221"/>
  <c r="J44" i="221" s="1"/>
  <c r="I37" i="221"/>
  <c r="I44" i="221" s="1"/>
  <c r="H37" i="221"/>
  <c r="G37" i="221"/>
  <c r="G44" i="221" s="1"/>
  <c r="F37" i="221"/>
  <c r="F44" i="221" s="1"/>
  <c r="E37" i="221"/>
  <c r="E44" i="221" s="1"/>
  <c r="D37" i="22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Y13" i="221"/>
  <c r="Y26" i="221" s="1"/>
  <c r="X13" i="221"/>
  <c r="W13" i="221"/>
  <c r="V13" i="221"/>
  <c r="V26" i="221" s="1"/>
  <c r="U13" i="221"/>
  <c r="U26" i="221" s="1"/>
  <c r="T13" i="221"/>
  <c r="T26" i="221" s="1"/>
  <c r="S13" i="221"/>
  <c r="R13" i="221"/>
  <c r="R26" i="221" s="1"/>
  <c r="Q13" i="221"/>
  <c r="Q26" i="221" s="1"/>
  <c r="P13" i="221"/>
  <c r="P26" i="221" s="1"/>
  <c r="O13" i="221"/>
  <c r="N13" i="221"/>
  <c r="N26" i="221" s="1"/>
  <c r="M13" i="221"/>
  <c r="M26" i="221" s="1"/>
  <c r="L13" i="221"/>
  <c r="L26" i="221" s="1"/>
  <c r="K13" i="221"/>
  <c r="J13" i="221"/>
  <c r="J26" i="221" s="1"/>
  <c r="I13" i="221"/>
  <c r="I26" i="221" s="1"/>
  <c r="H13" i="221"/>
  <c r="H26" i="221" s="1"/>
  <c r="G13" i="221"/>
  <c r="G26" i="221" s="1"/>
  <c r="G45" i="221" s="1"/>
  <c r="F13" i="221"/>
  <c r="F26" i="221" s="1"/>
  <c r="F45" i="221" s="1"/>
  <c r="E13" i="221"/>
  <c r="E26" i="221" s="1"/>
  <c r="D13" i="221"/>
  <c r="D26" i="221" s="1"/>
  <c r="C13" i="22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U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Z37" i="222" s="1"/>
  <c r="W37" i="222"/>
  <c r="W44" i="222" s="1"/>
  <c r="V37" i="222"/>
  <c r="U37" i="222"/>
  <c r="T37" i="222"/>
  <c r="T44" i="222" s="1"/>
  <c r="S37" i="222"/>
  <c r="S44" i="222" s="1"/>
  <c r="R37" i="222"/>
  <c r="Q37" i="222"/>
  <c r="Q44" i="222" s="1"/>
  <c r="P37" i="222"/>
  <c r="O37" i="222"/>
  <c r="O44" i="222" s="1"/>
  <c r="N37" i="222"/>
  <c r="M37" i="222"/>
  <c r="M44" i="222" s="1"/>
  <c r="L37" i="222"/>
  <c r="K37" i="222"/>
  <c r="K44" i="222" s="1"/>
  <c r="J37" i="222"/>
  <c r="I37" i="222"/>
  <c r="I44" i="222" s="1"/>
  <c r="H37" i="222"/>
  <c r="G37" i="222"/>
  <c r="G44" i="222" s="1"/>
  <c r="F37" i="222"/>
  <c r="E37" i="222"/>
  <c r="D37" i="222"/>
  <c r="C37" i="222"/>
  <c r="C44" i="222" s="1"/>
  <c r="H26" i="222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Y13" i="222"/>
  <c r="Y26" i="222" s="1"/>
  <c r="X13" i="222"/>
  <c r="Z13" i="222" s="1"/>
  <c r="W13" i="222"/>
  <c r="V13" i="222"/>
  <c r="V26" i="222" s="1"/>
  <c r="U13" i="222"/>
  <c r="U26" i="222" s="1"/>
  <c r="U45" i="222" s="1"/>
  <c r="T13" i="222"/>
  <c r="T26" i="222" s="1"/>
  <c r="S13" i="222"/>
  <c r="R13" i="222"/>
  <c r="R26" i="222" s="1"/>
  <c r="Q13" i="222"/>
  <c r="Q26" i="222" s="1"/>
  <c r="P13" i="222"/>
  <c r="P26" i="222" s="1"/>
  <c r="O13" i="222"/>
  <c r="N13" i="222"/>
  <c r="N26" i="222" s="1"/>
  <c r="M13" i="222"/>
  <c r="M26" i="222" s="1"/>
  <c r="L13" i="222"/>
  <c r="L26" i="222" s="1"/>
  <c r="K13" i="222"/>
  <c r="J13" i="222"/>
  <c r="J26" i="222" s="1"/>
  <c r="I13" i="222"/>
  <c r="I26" i="222" s="1"/>
  <c r="H13" i="222"/>
  <c r="G13" i="222"/>
  <c r="G26" i="222" s="1"/>
  <c r="G45" i="222" s="1"/>
  <c r="F13" i="222"/>
  <c r="F26" i="222" s="1"/>
  <c r="E13" i="222"/>
  <c r="E26" i="222" s="1"/>
  <c r="D13" i="222"/>
  <c r="D26" i="222" s="1"/>
  <c r="C13" i="222"/>
  <c r="AA50" i="223"/>
  <c r="Z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4" i="223"/>
  <c r="S44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Y37" i="223"/>
  <c r="Y44" i="223" s="1"/>
  <c r="X37" i="223"/>
  <c r="Z37" i="223" s="1"/>
  <c r="W37" i="223"/>
  <c r="W44" i="223" s="1"/>
  <c r="V37" i="223"/>
  <c r="V44" i="223" s="1"/>
  <c r="U37" i="223"/>
  <c r="U44" i="223" s="1"/>
  <c r="T37" i="223"/>
  <c r="T44" i="223" s="1"/>
  <c r="S37" i="223"/>
  <c r="R37" i="223"/>
  <c r="R44" i="223" s="1"/>
  <c r="Q37" i="223"/>
  <c r="Q44" i="223" s="1"/>
  <c r="P37" i="223"/>
  <c r="O37" i="223"/>
  <c r="O44" i="223" s="1"/>
  <c r="N37" i="223"/>
  <c r="N44" i="223" s="1"/>
  <c r="M37" i="223"/>
  <c r="M44" i="223" s="1"/>
  <c r="L37" i="223"/>
  <c r="K37" i="223"/>
  <c r="K44" i="223" s="1"/>
  <c r="J37" i="223"/>
  <c r="J44" i="223" s="1"/>
  <c r="I37" i="223"/>
  <c r="I44" i="223" s="1"/>
  <c r="H37" i="223"/>
  <c r="G37" i="223"/>
  <c r="G44" i="223" s="1"/>
  <c r="F37" i="223"/>
  <c r="F44" i="223" s="1"/>
  <c r="E37" i="223"/>
  <c r="D37" i="223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Y13" i="223"/>
  <c r="Y26" i="223" s="1"/>
  <c r="X13" i="223"/>
  <c r="Z13" i="223" s="1"/>
  <c r="W13" i="223"/>
  <c r="V13" i="223"/>
  <c r="V26" i="223" s="1"/>
  <c r="U13" i="223"/>
  <c r="U26" i="223" s="1"/>
  <c r="T13" i="223"/>
  <c r="T26" i="223" s="1"/>
  <c r="T45" i="223" s="1"/>
  <c r="S13" i="223"/>
  <c r="R13" i="223"/>
  <c r="R26" i="223" s="1"/>
  <c r="Q13" i="223"/>
  <c r="Q26" i="223" s="1"/>
  <c r="P13" i="223"/>
  <c r="P26" i="223" s="1"/>
  <c r="O13" i="223"/>
  <c r="N13" i="223"/>
  <c r="N26" i="223" s="1"/>
  <c r="M13" i="223"/>
  <c r="M26" i="223" s="1"/>
  <c r="L13" i="223"/>
  <c r="L26" i="223" s="1"/>
  <c r="K13" i="223"/>
  <c r="J13" i="223"/>
  <c r="J26" i="223" s="1"/>
  <c r="J45" i="223" s="1"/>
  <c r="I13" i="223"/>
  <c r="I26" i="223" s="1"/>
  <c r="H13" i="223"/>
  <c r="H26" i="223" s="1"/>
  <c r="G13" i="223"/>
  <c r="G26" i="223" s="1"/>
  <c r="G45" i="223" s="1"/>
  <c r="F13" i="223"/>
  <c r="F26" i="223" s="1"/>
  <c r="F45" i="223" s="1"/>
  <c r="E13" i="223"/>
  <c r="E26" i="223" s="1"/>
  <c r="D13" i="223"/>
  <c r="D26" i="223" s="1"/>
  <c r="C13" i="223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T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V44" i="224" s="1"/>
  <c r="U37" i="224"/>
  <c r="U44" i="224" s="1"/>
  <c r="T37" i="224"/>
  <c r="S37" i="224"/>
  <c r="S44" i="224" s="1"/>
  <c r="R37" i="224"/>
  <c r="R44" i="224" s="1"/>
  <c r="Q37" i="224"/>
  <c r="Q44" i="224" s="1"/>
  <c r="P37" i="224"/>
  <c r="O37" i="224"/>
  <c r="O44" i="224" s="1"/>
  <c r="N37" i="224"/>
  <c r="N44" i="224" s="1"/>
  <c r="M37" i="224"/>
  <c r="M44" i="224" s="1"/>
  <c r="L37" i="224"/>
  <c r="K37" i="224"/>
  <c r="K44" i="224" s="1"/>
  <c r="J37" i="224"/>
  <c r="J44" i="224" s="1"/>
  <c r="I37" i="224"/>
  <c r="I44" i="224" s="1"/>
  <c r="H37" i="224"/>
  <c r="G37" i="224"/>
  <c r="G44" i="224" s="1"/>
  <c r="F37" i="224"/>
  <c r="F44" i="224" s="1"/>
  <c r="E37" i="224"/>
  <c r="E44" i="224" s="1"/>
  <c r="D37" i="224"/>
  <c r="C37" i="224"/>
  <c r="C44" i="224" s="1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Y13" i="224"/>
  <c r="X13" i="224"/>
  <c r="X26" i="224" s="1"/>
  <c r="W13" i="224"/>
  <c r="W26" i="224" s="1"/>
  <c r="W45" i="224" s="1"/>
  <c r="V13" i="224"/>
  <c r="V26" i="224" s="1"/>
  <c r="U13" i="224"/>
  <c r="U26" i="224" s="1"/>
  <c r="T13" i="224"/>
  <c r="T26" i="224" s="1"/>
  <c r="S13" i="224"/>
  <c r="R13" i="224"/>
  <c r="R26" i="224" s="1"/>
  <c r="Q13" i="224"/>
  <c r="P13" i="224"/>
  <c r="P26" i="224" s="1"/>
  <c r="O13" i="224"/>
  <c r="N13" i="224"/>
  <c r="N26" i="224" s="1"/>
  <c r="N45" i="224" s="1"/>
  <c r="M13" i="224"/>
  <c r="M26" i="224" s="1"/>
  <c r="L13" i="224"/>
  <c r="L26" i="224" s="1"/>
  <c r="K13" i="224"/>
  <c r="J13" i="224"/>
  <c r="J26" i="224" s="1"/>
  <c r="J45" i="224" s="1"/>
  <c r="I13" i="224"/>
  <c r="H13" i="224"/>
  <c r="H26" i="224" s="1"/>
  <c r="G13" i="224"/>
  <c r="G26" i="224" s="1"/>
  <c r="G45" i="224" s="1"/>
  <c r="F13" i="224"/>
  <c r="F26" i="224" s="1"/>
  <c r="F45" i="224" s="1"/>
  <c r="E13" i="224"/>
  <c r="E26" i="224" s="1"/>
  <c r="D13" i="224"/>
  <c r="D26" i="224" s="1"/>
  <c r="C13" i="224"/>
  <c r="AA50" i="225"/>
  <c r="Z50" i="225"/>
  <c r="Y50" i="225"/>
  <c r="X50" i="225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O37" i="225"/>
  <c r="O44" i="225" s="1"/>
  <c r="N37" i="225"/>
  <c r="N44" i="225" s="1"/>
  <c r="M37" i="225"/>
  <c r="M44" i="225" s="1"/>
  <c r="L37" i="225"/>
  <c r="K37" i="225"/>
  <c r="K44" i="225" s="1"/>
  <c r="J37" i="225"/>
  <c r="J44" i="225" s="1"/>
  <c r="I37" i="225"/>
  <c r="I44" i="225" s="1"/>
  <c r="H37" i="225"/>
  <c r="G37" i="225"/>
  <c r="G44" i="225" s="1"/>
  <c r="F37" i="225"/>
  <c r="F44" i="225" s="1"/>
  <c r="E37" i="225"/>
  <c r="E44" i="225" s="1"/>
  <c r="D37" i="225"/>
  <c r="C37" i="225"/>
  <c r="C44" i="225" s="1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Y13" i="225"/>
  <c r="X13" i="225"/>
  <c r="X26" i="225" s="1"/>
  <c r="W13" i="225"/>
  <c r="W26" i="225" s="1"/>
  <c r="W45" i="225" s="1"/>
  <c r="V13" i="225"/>
  <c r="V26" i="225" s="1"/>
  <c r="U13" i="225"/>
  <c r="T13" i="225"/>
  <c r="T26" i="225" s="1"/>
  <c r="S13" i="225"/>
  <c r="R13" i="225"/>
  <c r="R26" i="225" s="1"/>
  <c r="Q13" i="225"/>
  <c r="P13" i="225"/>
  <c r="O13" i="225"/>
  <c r="N13" i="225"/>
  <c r="N26" i="225" s="1"/>
  <c r="M13" i="225"/>
  <c r="L13" i="225"/>
  <c r="L26" i="225" s="1"/>
  <c r="K13" i="225"/>
  <c r="J13" i="225"/>
  <c r="J26" i="225" s="1"/>
  <c r="I13" i="225"/>
  <c r="H13" i="225"/>
  <c r="G13" i="225"/>
  <c r="G26" i="225" s="1"/>
  <c r="G45" i="225" s="1"/>
  <c r="F13" i="225"/>
  <c r="F26" i="225" s="1"/>
  <c r="E13" i="225"/>
  <c r="D13" i="225"/>
  <c r="D26" i="225" s="1"/>
  <c r="C13" i="225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G37" i="226"/>
  <c r="G44" i="226" s="1"/>
  <c r="F37" i="226"/>
  <c r="F44" i="226" s="1"/>
  <c r="E37" i="226"/>
  <c r="E44" i="226" s="1"/>
  <c r="D37" i="226"/>
  <c r="C37" i="226"/>
  <c r="C44" i="226" s="1"/>
  <c r="F26" i="226"/>
  <c r="F45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Y13" i="226"/>
  <c r="Y26" i="226" s="1"/>
  <c r="Y45" i="226" s="1"/>
  <c r="X13" i="226"/>
  <c r="W13" i="226"/>
  <c r="W26" i="226" s="1"/>
  <c r="V13" i="226"/>
  <c r="V26" i="226" s="1"/>
  <c r="V45" i="226" s="1"/>
  <c r="U13" i="226"/>
  <c r="U26" i="226" s="1"/>
  <c r="T13" i="226"/>
  <c r="T26" i="226" s="1"/>
  <c r="S13" i="226"/>
  <c r="R13" i="226"/>
  <c r="R26" i="226" s="1"/>
  <c r="Q13" i="226"/>
  <c r="Q26" i="226" s="1"/>
  <c r="Q45" i="226" s="1"/>
  <c r="P13" i="226"/>
  <c r="P26" i="226" s="1"/>
  <c r="O13" i="226"/>
  <c r="N13" i="226"/>
  <c r="N26" i="226" s="1"/>
  <c r="M13" i="226"/>
  <c r="M26" i="226" s="1"/>
  <c r="L13" i="226"/>
  <c r="L26" i="226" s="1"/>
  <c r="K13" i="226"/>
  <c r="J13" i="226"/>
  <c r="J26" i="226" s="1"/>
  <c r="I13" i="226"/>
  <c r="I26" i="226" s="1"/>
  <c r="I45" i="226" s="1"/>
  <c r="H13" i="226"/>
  <c r="G13" i="226"/>
  <c r="G26" i="226" s="1"/>
  <c r="F13" i="226"/>
  <c r="E13" i="226"/>
  <c r="E26" i="226" s="1"/>
  <c r="D13" i="226"/>
  <c r="D26" i="226" s="1"/>
  <c r="C13" i="226"/>
  <c r="AA50" i="227"/>
  <c r="Z50" i="227"/>
  <c r="Y50" i="227"/>
  <c r="X50" i="227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W37" i="227"/>
  <c r="W44" i="227" s="1"/>
  <c r="V37" i="227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E37" i="227"/>
  <c r="D37" i="227"/>
  <c r="C37" i="227"/>
  <c r="C44" i="227" s="1"/>
  <c r="AA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X13" i="227"/>
  <c r="Z13" i="227" s="1"/>
  <c r="W13" i="227"/>
  <c r="W26" i="227" s="1"/>
  <c r="V13" i="227"/>
  <c r="V26" i="227" s="1"/>
  <c r="U13" i="227"/>
  <c r="T13" i="227"/>
  <c r="S13" i="227"/>
  <c r="S26" i="227" s="1"/>
  <c r="R13" i="227"/>
  <c r="R26" i="227" s="1"/>
  <c r="R45" i="227" s="1"/>
  <c r="Q13" i="227"/>
  <c r="P13" i="227"/>
  <c r="O13" i="227"/>
  <c r="N13" i="227"/>
  <c r="N26" i="227" s="1"/>
  <c r="M13" i="227"/>
  <c r="M26" i="227" s="1"/>
  <c r="L13" i="227"/>
  <c r="K13" i="227"/>
  <c r="K26" i="227" s="1"/>
  <c r="J13" i="227"/>
  <c r="J26" i="227" s="1"/>
  <c r="J45" i="227" s="1"/>
  <c r="I13" i="227"/>
  <c r="H13" i="227"/>
  <c r="G13" i="227"/>
  <c r="G26" i="227" s="1"/>
  <c r="F13" i="227"/>
  <c r="F26" i="227" s="1"/>
  <c r="E13" i="227"/>
  <c r="E26" i="227" s="1"/>
  <c r="D13" i="227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Z37" i="228" s="1"/>
  <c r="W37" i="228"/>
  <c r="W44" i="228" s="1"/>
  <c r="V37" i="228"/>
  <c r="U37" i="228"/>
  <c r="U44" i="228" s="1"/>
  <c r="T37" i="228"/>
  <c r="T44" i="228" s="1"/>
  <c r="S37" i="228"/>
  <c r="S44" i="228" s="1"/>
  <c r="R37" i="228"/>
  <c r="Q37" i="228"/>
  <c r="Q44" i="228" s="1"/>
  <c r="P37" i="228"/>
  <c r="O37" i="228"/>
  <c r="O44" i="228" s="1"/>
  <c r="N37" i="228"/>
  <c r="M37" i="228"/>
  <c r="M44" i="228" s="1"/>
  <c r="L37" i="228"/>
  <c r="L44" i="228" s="1"/>
  <c r="K37" i="228"/>
  <c r="K44" i="228" s="1"/>
  <c r="J37" i="228"/>
  <c r="I37" i="228"/>
  <c r="I44" i="228" s="1"/>
  <c r="H37" i="228"/>
  <c r="G37" i="228"/>
  <c r="G44" i="228" s="1"/>
  <c r="F37" i="228"/>
  <c r="E37" i="228"/>
  <c r="D37" i="228"/>
  <c r="C37" i="228"/>
  <c r="C44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Y45" i="228" s="1"/>
  <c r="X13" i="228"/>
  <c r="Z13" i="228" s="1"/>
  <c r="W13" i="228"/>
  <c r="V13" i="228"/>
  <c r="V26" i="228" s="1"/>
  <c r="U13" i="228"/>
  <c r="U26" i="228" s="1"/>
  <c r="T13" i="228"/>
  <c r="T26" i="228" s="1"/>
  <c r="S13" i="228"/>
  <c r="S26" i="228" s="1"/>
  <c r="R13" i="228"/>
  <c r="R26" i="228" s="1"/>
  <c r="Q13" i="228"/>
  <c r="Q26" i="228" s="1"/>
  <c r="Q45" i="228" s="1"/>
  <c r="P13" i="228"/>
  <c r="P26" i="228" s="1"/>
  <c r="O13" i="228"/>
  <c r="N13" i="228"/>
  <c r="N26" i="228" s="1"/>
  <c r="M13" i="228"/>
  <c r="M26" i="228" s="1"/>
  <c r="L13" i="228"/>
  <c r="L26" i="228" s="1"/>
  <c r="K13" i="228"/>
  <c r="K26" i="228" s="1"/>
  <c r="J13" i="228"/>
  <c r="J26" i="228" s="1"/>
  <c r="I13" i="228"/>
  <c r="I26" i="228" s="1"/>
  <c r="I45" i="228" s="1"/>
  <c r="H13" i="228"/>
  <c r="G13" i="228"/>
  <c r="G26" i="228" s="1"/>
  <c r="F13" i="228"/>
  <c r="F26" i="228" s="1"/>
  <c r="E13" i="228"/>
  <c r="E26" i="228" s="1"/>
  <c r="D13" i="228"/>
  <c r="D26" i="228" s="1"/>
  <c r="C13" i="228"/>
  <c r="C26" i="228" s="1"/>
  <c r="AA50" i="229"/>
  <c r="Y50" i="229"/>
  <c r="Z50" i="229" s="1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K45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C37" i="229"/>
  <c r="C44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AA45" i="229" s="1"/>
  <c r="Y13" i="229"/>
  <c r="Y26" i="229" s="1"/>
  <c r="Y45" i="229" s="1"/>
  <c r="X13" i="229"/>
  <c r="W13" i="229"/>
  <c r="V13" i="229"/>
  <c r="V26" i="229" s="1"/>
  <c r="U13" i="229"/>
  <c r="U26" i="229" s="1"/>
  <c r="T13" i="229"/>
  <c r="T26" i="229" s="1"/>
  <c r="S13" i="229"/>
  <c r="S26" i="229" s="1"/>
  <c r="R13" i="229"/>
  <c r="R26" i="229" s="1"/>
  <c r="R45" i="229" s="1"/>
  <c r="Q13" i="229"/>
  <c r="Q26" i="229" s="1"/>
  <c r="Q45" i="229" s="1"/>
  <c r="P13" i="229"/>
  <c r="P26" i="229" s="1"/>
  <c r="P45" i="229" s="1"/>
  <c r="O13" i="229"/>
  <c r="N13" i="229"/>
  <c r="N26" i="229" s="1"/>
  <c r="M13" i="229"/>
  <c r="M26" i="229" s="1"/>
  <c r="L13" i="229"/>
  <c r="L26" i="229" s="1"/>
  <c r="K13" i="229"/>
  <c r="K26" i="229" s="1"/>
  <c r="J13" i="229"/>
  <c r="J26" i="229" s="1"/>
  <c r="J45" i="229" s="1"/>
  <c r="I13" i="229"/>
  <c r="I26" i="229" s="1"/>
  <c r="I45" i="229" s="1"/>
  <c r="H13" i="229"/>
  <c r="H26" i="229" s="1"/>
  <c r="H45" i="229" s="1"/>
  <c r="G13" i="229"/>
  <c r="F13" i="229"/>
  <c r="F26" i="229" s="1"/>
  <c r="E13" i="229"/>
  <c r="E26" i="229" s="1"/>
  <c r="D13" i="229"/>
  <c r="D26" i="229" s="1"/>
  <c r="C13" i="229"/>
  <c r="C26" i="229" s="1"/>
  <c r="AA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W37" i="230"/>
  <c r="W44" i="230" s="1"/>
  <c r="V37" i="230"/>
  <c r="V44" i="230" s="1"/>
  <c r="U37" i="230"/>
  <c r="U44" i="230" s="1"/>
  <c r="T37" i="230"/>
  <c r="T44" i="230" s="1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L44" i="230" s="1"/>
  <c r="K37" i="230"/>
  <c r="K44" i="230" s="1"/>
  <c r="J37" i="230"/>
  <c r="J44" i="230" s="1"/>
  <c r="I37" i="230"/>
  <c r="I44" i="230" s="1"/>
  <c r="H37" i="230"/>
  <c r="G37" i="230"/>
  <c r="G44" i="230" s="1"/>
  <c r="F37" i="230"/>
  <c r="F44" i="230" s="1"/>
  <c r="E37" i="230"/>
  <c r="E44" i="230" s="1"/>
  <c r="D37" i="230"/>
  <c r="C37" i="230"/>
  <c r="C44" i="230" s="1"/>
  <c r="N26" i="230"/>
  <c r="F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V13" i="230"/>
  <c r="V26" i="230" s="1"/>
  <c r="U13" i="230"/>
  <c r="U26" i="230" s="1"/>
  <c r="T13" i="230"/>
  <c r="S13" i="230"/>
  <c r="S26" i="230" s="1"/>
  <c r="S45" i="230" s="1"/>
  <c r="R13" i="230"/>
  <c r="R26" i="230" s="1"/>
  <c r="R45" i="230" s="1"/>
  <c r="Q13" i="230"/>
  <c r="Q26" i="230" s="1"/>
  <c r="P13" i="230"/>
  <c r="P26" i="230" s="1"/>
  <c r="O13" i="230"/>
  <c r="N13" i="230"/>
  <c r="M13" i="230"/>
  <c r="M26" i="230" s="1"/>
  <c r="L13" i="230"/>
  <c r="L26" i="230" s="1"/>
  <c r="K13" i="230"/>
  <c r="K26" i="230" s="1"/>
  <c r="J13" i="230"/>
  <c r="J26" i="230" s="1"/>
  <c r="J45" i="230" s="1"/>
  <c r="I13" i="230"/>
  <c r="I26" i="230" s="1"/>
  <c r="H13" i="230"/>
  <c r="H26" i="230" s="1"/>
  <c r="G13" i="230"/>
  <c r="F13" i="230"/>
  <c r="E13" i="230"/>
  <c r="E26" i="230" s="1"/>
  <c r="D13" i="230"/>
  <c r="D26" i="230" s="1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W37" i="231"/>
  <c r="W44" i="231" s="1"/>
  <c r="V37" i="231"/>
  <c r="V44" i="231" s="1"/>
  <c r="U37" i="231"/>
  <c r="U44" i="231" s="1"/>
  <c r="T37" i="23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C37" i="231"/>
  <c r="C44" i="231" s="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X13" i="231"/>
  <c r="X26" i="231" s="1"/>
  <c r="W13" i="231"/>
  <c r="V13" i="231"/>
  <c r="V26" i="231" s="1"/>
  <c r="U13" i="231"/>
  <c r="U26" i="231" s="1"/>
  <c r="T13" i="231"/>
  <c r="T26" i="231" s="1"/>
  <c r="S13" i="231"/>
  <c r="S26" i="231" s="1"/>
  <c r="R13" i="231"/>
  <c r="R26" i="231" s="1"/>
  <c r="Q13" i="231"/>
  <c r="P13" i="231"/>
  <c r="P26" i="231" s="1"/>
  <c r="P45" i="231" s="1"/>
  <c r="O13" i="231"/>
  <c r="N13" i="231"/>
  <c r="N26" i="231" s="1"/>
  <c r="N45" i="231" s="1"/>
  <c r="M13" i="231"/>
  <c r="M26" i="231" s="1"/>
  <c r="L13" i="231"/>
  <c r="L26" i="231" s="1"/>
  <c r="K13" i="231"/>
  <c r="K26" i="231" s="1"/>
  <c r="J13" i="231"/>
  <c r="J26" i="231" s="1"/>
  <c r="I13" i="231"/>
  <c r="H13" i="231"/>
  <c r="H26" i="231" s="1"/>
  <c r="H45" i="231" s="1"/>
  <c r="G13" i="231"/>
  <c r="F13" i="231"/>
  <c r="E13" i="231"/>
  <c r="E26" i="231" s="1"/>
  <c r="D13" i="231"/>
  <c r="D26" i="231" s="1"/>
  <c r="C13" i="231"/>
  <c r="C26" i="231" s="1"/>
  <c r="AA50" i="232"/>
  <c r="Y50" i="232"/>
  <c r="Z50" i="232" s="1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Z44" i="232" s="1"/>
  <c r="W37" i="232"/>
  <c r="W44" i="232" s="1"/>
  <c r="V37" i="232"/>
  <c r="V44" i="232" s="1"/>
  <c r="U37" i="232"/>
  <c r="U44" i="232" s="1"/>
  <c r="T37" i="232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K37" i="232"/>
  <c r="K44" i="232" s="1"/>
  <c r="K45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C37" i="232"/>
  <c r="C44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Y26" i="232" s="1"/>
  <c r="Y45" i="232" s="1"/>
  <c r="X13" i="232"/>
  <c r="W13" i="232"/>
  <c r="V13" i="232"/>
  <c r="V26" i="232" s="1"/>
  <c r="U13" i="232"/>
  <c r="U26" i="232" s="1"/>
  <c r="T13" i="232"/>
  <c r="T26" i="232" s="1"/>
  <c r="S13" i="232"/>
  <c r="S26" i="232" s="1"/>
  <c r="R13" i="232"/>
  <c r="R26" i="232" s="1"/>
  <c r="R45" i="232" s="1"/>
  <c r="Q13" i="232"/>
  <c r="Q26" i="232" s="1"/>
  <c r="Q45" i="232" s="1"/>
  <c r="P13" i="232"/>
  <c r="O13" i="232"/>
  <c r="N13" i="232"/>
  <c r="N26" i="232" s="1"/>
  <c r="N45" i="232" s="1"/>
  <c r="M13" i="232"/>
  <c r="M26" i="232" s="1"/>
  <c r="L13" i="232"/>
  <c r="L26" i="232" s="1"/>
  <c r="K13" i="232"/>
  <c r="K26" i="232" s="1"/>
  <c r="J13" i="232"/>
  <c r="J26" i="232" s="1"/>
  <c r="J45" i="232" s="1"/>
  <c r="I13" i="232"/>
  <c r="I26" i="232" s="1"/>
  <c r="I45" i="232" s="1"/>
  <c r="H13" i="232"/>
  <c r="H26" i="232" s="1"/>
  <c r="H45" i="232" s="1"/>
  <c r="G13" i="232"/>
  <c r="G26" i="232" s="1"/>
  <c r="G45" i="232" s="1"/>
  <c r="F13" i="232"/>
  <c r="F26" i="232" s="1"/>
  <c r="E13" i="232"/>
  <c r="E26" i="232" s="1"/>
  <c r="D13" i="232"/>
  <c r="D26" i="232" s="1"/>
  <c r="C13" i="232"/>
  <c r="C26" i="232" s="1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K37" i="233"/>
  <c r="K44" i="233" s="1"/>
  <c r="J37" i="233"/>
  <c r="J44" i="233" s="1"/>
  <c r="I37" i="233"/>
  <c r="H37" i="233"/>
  <c r="H44" i="233" s="1"/>
  <c r="G37" i="233"/>
  <c r="G44" i="233" s="1"/>
  <c r="F37" i="233"/>
  <c r="F44" i="233" s="1"/>
  <c r="E37" i="233"/>
  <c r="E44" i="233" s="1"/>
  <c r="D37" i="233"/>
  <c r="C37" i="233"/>
  <c r="C44" i="233" s="1"/>
  <c r="AA25" i="233"/>
  <c r="Y25" i="233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X26" i="233" s="1"/>
  <c r="W13" i="233"/>
  <c r="V13" i="233"/>
  <c r="V26" i="233" s="1"/>
  <c r="U13" i="233"/>
  <c r="U26" i="233" s="1"/>
  <c r="T13" i="233"/>
  <c r="T26" i="233" s="1"/>
  <c r="S13" i="233"/>
  <c r="S26" i="233" s="1"/>
  <c r="R13" i="233"/>
  <c r="R26" i="233" s="1"/>
  <c r="Q13" i="233"/>
  <c r="Q26" i="233" s="1"/>
  <c r="P13" i="233"/>
  <c r="P26" i="233" s="1"/>
  <c r="P45" i="233" s="1"/>
  <c r="O13" i="233"/>
  <c r="N13" i="233"/>
  <c r="N26" i="233" s="1"/>
  <c r="M13" i="233"/>
  <c r="M26" i="233" s="1"/>
  <c r="L13" i="233"/>
  <c r="L26" i="233" s="1"/>
  <c r="K13" i="233"/>
  <c r="K26" i="233" s="1"/>
  <c r="J13" i="233"/>
  <c r="J26" i="233" s="1"/>
  <c r="I13" i="233"/>
  <c r="I26" i="233" s="1"/>
  <c r="H13" i="233"/>
  <c r="H26" i="233" s="1"/>
  <c r="H45" i="233" s="1"/>
  <c r="G13" i="233"/>
  <c r="G26" i="233" s="1"/>
  <c r="F13" i="233"/>
  <c r="F26" i="233" s="1"/>
  <c r="E13" i="233"/>
  <c r="E26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T44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U37" i="234"/>
  <c r="U44" i="234" s="1"/>
  <c r="T37" i="234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C37" i="234"/>
  <c r="C44" i="234" s="1"/>
  <c r="H26" i="234"/>
  <c r="H45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Y13" i="234"/>
  <c r="X13" i="234"/>
  <c r="Z13" i="234" s="1"/>
  <c r="W13" i="234"/>
  <c r="W26" i="234" s="1"/>
  <c r="W45" i="234" s="1"/>
  <c r="V13" i="234"/>
  <c r="V26" i="234" s="1"/>
  <c r="U13" i="234"/>
  <c r="U26" i="234" s="1"/>
  <c r="T13" i="234"/>
  <c r="T26" i="234" s="1"/>
  <c r="S13" i="234"/>
  <c r="S26" i="234" s="1"/>
  <c r="R13" i="234"/>
  <c r="R26" i="234" s="1"/>
  <c r="Q13" i="234"/>
  <c r="P13" i="234"/>
  <c r="P26" i="234" s="1"/>
  <c r="P45" i="234" s="1"/>
  <c r="O13" i="234"/>
  <c r="N13" i="234"/>
  <c r="N26" i="234" s="1"/>
  <c r="N45" i="234" s="1"/>
  <c r="M13" i="234"/>
  <c r="M26" i="234" s="1"/>
  <c r="L13" i="234"/>
  <c r="L26" i="234" s="1"/>
  <c r="K13" i="234"/>
  <c r="K26" i="234" s="1"/>
  <c r="J13" i="234"/>
  <c r="J26" i="234" s="1"/>
  <c r="I13" i="234"/>
  <c r="H13" i="234"/>
  <c r="G13" i="234"/>
  <c r="G26" i="234" s="1"/>
  <c r="G45" i="234" s="1"/>
  <c r="F13" i="234"/>
  <c r="F26" i="234" s="1"/>
  <c r="E13" i="234"/>
  <c r="E26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N37" i="235"/>
  <c r="N44" i="235" s="1"/>
  <c r="M37" i="235"/>
  <c r="M44" i="235" s="1"/>
  <c r="L37" i="235"/>
  <c r="K37" i="235"/>
  <c r="K44" i="235" s="1"/>
  <c r="J37" i="235"/>
  <c r="J44" i="235" s="1"/>
  <c r="I37" i="235"/>
  <c r="I44" i="235" s="1"/>
  <c r="H37" i="235"/>
  <c r="H44" i="235" s="1"/>
  <c r="G37" i="235"/>
  <c r="F37" i="235"/>
  <c r="F44" i="235" s="1"/>
  <c r="E37" i="235"/>
  <c r="E44" i="235" s="1"/>
  <c r="D37" i="235"/>
  <c r="C37" i="235"/>
  <c r="C44" i="235" s="1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X13" i="235"/>
  <c r="X26" i="235" s="1"/>
  <c r="W13" i="235"/>
  <c r="W26" i="235" s="1"/>
  <c r="V13" i="235"/>
  <c r="V26" i="235" s="1"/>
  <c r="U13" i="235"/>
  <c r="T13" i="235"/>
  <c r="S13" i="235"/>
  <c r="S26" i="235" s="1"/>
  <c r="R13" i="235"/>
  <c r="R26" i="235" s="1"/>
  <c r="R45" i="235" s="1"/>
  <c r="Q13" i="235"/>
  <c r="P13" i="235"/>
  <c r="O13" i="235"/>
  <c r="N13" i="235"/>
  <c r="N26" i="235" s="1"/>
  <c r="M13" i="235"/>
  <c r="L13" i="235"/>
  <c r="K13" i="235"/>
  <c r="K26" i="235" s="1"/>
  <c r="J13" i="235"/>
  <c r="J26" i="235" s="1"/>
  <c r="J45" i="235" s="1"/>
  <c r="I13" i="235"/>
  <c r="H13" i="235"/>
  <c r="H26" i="235" s="1"/>
  <c r="G13" i="235"/>
  <c r="G26" i="235" s="1"/>
  <c r="F13" i="235"/>
  <c r="F26" i="235" s="1"/>
  <c r="E13" i="235"/>
  <c r="E26" i="235" s="1"/>
  <c r="D13" i="235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L45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C37" i="236"/>
  <c r="C44" i="236" s="1"/>
  <c r="P26" i="236"/>
  <c r="P45" i="236" s="1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Y45" i="236" s="1"/>
  <c r="X13" i="236"/>
  <c r="Z13" i="236" s="1"/>
  <c r="W13" i="236"/>
  <c r="W26" i="236" s="1"/>
  <c r="V13" i="236"/>
  <c r="V26" i="236" s="1"/>
  <c r="V45" i="236" s="1"/>
  <c r="U13" i="236"/>
  <c r="T13" i="236"/>
  <c r="T26" i="236" s="1"/>
  <c r="S13" i="236"/>
  <c r="S26" i="236" s="1"/>
  <c r="R13" i="236"/>
  <c r="R26" i="236" s="1"/>
  <c r="Q13" i="236"/>
  <c r="Q26" i="236" s="1"/>
  <c r="Q45" i="236" s="1"/>
  <c r="P13" i="236"/>
  <c r="O13" i="236"/>
  <c r="N13" i="236"/>
  <c r="N26" i="236" s="1"/>
  <c r="M13" i="236"/>
  <c r="L13" i="236"/>
  <c r="L26" i="236" s="1"/>
  <c r="K13" i="236"/>
  <c r="K26" i="236" s="1"/>
  <c r="J13" i="236"/>
  <c r="J26" i="236" s="1"/>
  <c r="I13" i="236"/>
  <c r="I26" i="236" s="1"/>
  <c r="I45" i="236" s="1"/>
  <c r="H13" i="236"/>
  <c r="G13" i="236"/>
  <c r="G26" i="236" s="1"/>
  <c r="F13" i="236"/>
  <c r="F26" i="236" s="1"/>
  <c r="F45" i="236" s="1"/>
  <c r="E13" i="236"/>
  <c r="D13" i="236"/>
  <c r="D26" i="236" s="1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Y37" i="237"/>
  <c r="Y44" i="237" s="1"/>
  <c r="X37" i="237"/>
  <c r="X44" i="237" s="1"/>
  <c r="Z44" i="237" s="1"/>
  <c r="W37" i="237"/>
  <c r="W44" i="237" s="1"/>
  <c r="V37" i="237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Y45" i="237" s="1"/>
  <c r="X13" i="237"/>
  <c r="W13" i="237"/>
  <c r="V13" i="237"/>
  <c r="V26" i="237" s="1"/>
  <c r="U13" i="237"/>
  <c r="U26" i="237" s="1"/>
  <c r="U45" i="237" s="1"/>
  <c r="T13" i="237"/>
  <c r="T26" i="237" s="1"/>
  <c r="S13" i="237"/>
  <c r="S26" i="237" s="1"/>
  <c r="R13" i="237"/>
  <c r="R26" i="237" s="1"/>
  <c r="Q13" i="237"/>
  <c r="Q26" i="237" s="1"/>
  <c r="Q45" i="237" s="1"/>
  <c r="P13" i="237"/>
  <c r="P26" i="237" s="1"/>
  <c r="P45" i="237" s="1"/>
  <c r="O13" i="237"/>
  <c r="N13" i="237"/>
  <c r="M13" i="237"/>
  <c r="L13" i="237"/>
  <c r="L26" i="237" s="1"/>
  <c r="K13" i="237"/>
  <c r="K26" i="237" s="1"/>
  <c r="J13" i="237"/>
  <c r="J26" i="237" s="1"/>
  <c r="J45" i="237" s="1"/>
  <c r="I13" i="237"/>
  <c r="I26" i="237" s="1"/>
  <c r="I45" i="237" s="1"/>
  <c r="H13" i="237"/>
  <c r="H26" i="237" s="1"/>
  <c r="H45" i="237" s="1"/>
  <c r="G13" i="237"/>
  <c r="F13" i="237"/>
  <c r="F26" i="237" s="1"/>
  <c r="E13" i="237"/>
  <c r="E26" i="237" s="1"/>
  <c r="D13" i="237"/>
  <c r="D26" i="237" s="1"/>
  <c r="C13" i="237"/>
  <c r="C26" i="237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W37" i="238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C37" i="238"/>
  <c r="C44" i="238" s="1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Y13" i="238"/>
  <c r="Y26" i="238" s="1"/>
  <c r="Y45" i="238" s="1"/>
  <c r="X13" i="238"/>
  <c r="W13" i="238"/>
  <c r="V13" i="238"/>
  <c r="V26" i="238" s="1"/>
  <c r="U13" i="238"/>
  <c r="U26" i="238" s="1"/>
  <c r="T13" i="238"/>
  <c r="T26" i="238" s="1"/>
  <c r="S13" i="238"/>
  <c r="S26" i="238" s="1"/>
  <c r="R13" i="238"/>
  <c r="R26" i="238" s="1"/>
  <c r="R45" i="238" s="1"/>
  <c r="Q13" i="238"/>
  <c r="Q26" i="238" s="1"/>
  <c r="Q45" i="238" s="1"/>
  <c r="P13" i="238"/>
  <c r="P26" i="238" s="1"/>
  <c r="O13" i="238"/>
  <c r="N13" i="238"/>
  <c r="N26" i="238" s="1"/>
  <c r="M13" i="238"/>
  <c r="M26" i="238" s="1"/>
  <c r="L13" i="238"/>
  <c r="L26" i="238" s="1"/>
  <c r="K13" i="238"/>
  <c r="K26" i="238" s="1"/>
  <c r="J13" i="238"/>
  <c r="J26" i="238" s="1"/>
  <c r="J45" i="238" s="1"/>
  <c r="I13" i="238"/>
  <c r="I26" i="238" s="1"/>
  <c r="I45" i="238" s="1"/>
  <c r="H13" i="238"/>
  <c r="H26" i="238" s="1"/>
  <c r="G13" i="238"/>
  <c r="F13" i="238"/>
  <c r="F26" i="238" s="1"/>
  <c r="E13" i="238"/>
  <c r="E26" i="238" s="1"/>
  <c r="D13" i="238"/>
  <c r="D26" i="238" s="1"/>
  <c r="C13" i="238"/>
  <c r="C26" i="238" s="1"/>
  <c r="AA50" i="239"/>
  <c r="Z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W37" i="239"/>
  <c r="W44" i="239" s="1"/>
  <c r="V37" i="239"/>
  <c r="V44" i="239" s="1"/>
  <c r="U37" i="239"/>
  <c r="U44" i="239" s="1"/>
  <c r="T37" i="239"/>
  <c r="T44" i="239" s="1"/>
  <c r="S37" i="239"/>
  <c r="R37" i="239"/>
  <c r="R44" i="239" s="1"/>
  <c r="Q37" i="239"/>
  <c r="Q44" i="239" s="1"/>
  <c r="P37" i="239"/>
  <c r="O37" i="239"/>
  <c r="O44" i="239" s="1"/>
  <c r="N37" i="239"/>
  <c r="N44" i="239" s="1"/>
  <c r="M37" i="239"/>
  <c r="M44" i="239" s="1"/>
  <c r="L37" i="239"/>
  <c r="K37" i="239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C37" i="239"/>
  <c r="C44" i="239" s="1"/>
  <c r="N26" i="239"/>
  <c r="F26" i="239"/>
  <c r="F45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W13" i="239"/>
  <c r="W26" i="239" s="1"/>
  <c r="W45" i="239" s="1"/>
  <c r="V13" i="239"/>
  <c r="V26" i="239" s="1"/>
  <c r="V45" i="239" s="1"/>
  <c r="U13" i="239"/>
  <c r="U26" i="239" s="1"/>
  <c r="T13" i="239"/>
  <c r="T26" i="239" s="1"/>
  <c r="S13" i="239"/>
  <c r="S26" i="239" s="1"/>
  <c r="R13" i="239"/>
  <c r="R26" i="239" s="1"/>
  <c r="Q13" i="239"/>
  <c r="Q26" i="239" s="1"/>
  <c r="P13" i="239"/>
  <c r="P26" i="239" s="1"/>
  <c r="O13" i="239"/>
  <c r="N13" i="239"/>
  <c r="M13" i="239"/>
  <c r="M26" i="239" s="1"/>
  <c r="L13" i="239"/>
  <c r="L26" i="239" s="1"/>
  <c r="K13" i="239"/>
  <c r="J13" i="239"/>
  <c r="J26" i="239" s="1"/>
  <c r="I13" i="239"/>
  <c r="I26" i="239" s="1"/>
  <c r="H13" i="239"/>
  <c r="H26" i="239" s="1"/>
  <c r="G13" i="239"/>
  <c r="F13" i="239"/>
  <c r="E13" i="239"/>
  <c r="E26" i="239" s="1"/>
  <c r="D13" i="239"/>
  <c r="D26" i="239" s="1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V37" i="240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AA45" i="240" s="1"/>
  <c r="Y13" i="240"/>
  <c r="Y26" i="240" s="1"/>
  <c r="X13" i="240"/>
  <c r="W13" i="240"/>
  <c r="V13" i="240"/>
  <c r="V26" i="240" s="1"/>
  <c r="U13" i="240"/>
  <c r="U26" i="240" s="1"/>
  <c r="T13" i="240"/>
  <c r="T26" i="240" s="1"/>
  <c r="S13" i="240"/>
  <c r="S26" i="240" s="1"/>
  <c r="R13" i="240"/>
  <c r="R26" i="240" s="1"/>
  <c r="R45" i="240" s="1"/>
  <c r="Q13" i="240"/>
  <c r="Q26" i="240" s="1"/>
  <c r="P13" i="240"/>
  <c r="P26" i="240" s="1"/>
  <c r="O13" i="240"/>
  <c r="O26" i="240" s="1"/>
  <c r="N13" i="240"/>
  <c r="N26" i="240" s="1"/>
  <c r="N45" i="240" s="1"/>
  <c r="M13" i="240"/>
  <c r="M26" i="240" s="1"/>
  <c r="L13" i="240"/>
  <c r="L26" i="240" s="1"/>
  <c r="K13" i="240"/>
  <c r="K26" i="240" s="1"/>
  <c r="J13" i="240"/>
  <c r="J26" i="240" s="1"/>
  <c r="I13" i="240"/>
  <c r="I26" i="240" s="1"/>
  <c r="H13" i="240"/>
  <c r="H26" i="240" s="1"/>
  <c r="G13" i="240"/>
  <c r="F13" i="240"/>
  <c r="F26" i="240" s="1"/>
  <c r="E13" i="240"/>
  <c r="E26" i="240" s="1"/>
  <c r="D13" i="240"/>
  <c r="D26" i="240" s="1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X37" i="241"/>
  <c r="X44" i="241" s="1"/>
  <c r="W37" i="241"/>
  <c r="W44" i="241" s="1"/>
  <c r="V37" i="241"/>
  <c r="V44" i="241" s="1"/>
  <c r="U37" i="241"/>
  <c r="U44" i="241" s="1"/>
  <c r="T37" i="241"/>
  <c r="S37" i="241"/>
  <c r="S44" i="241" s="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D37" i="241"/>
  <c r="C37" i="241"/>
  <c r="C44" i="241" s="1"/>
  <c r="N26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Y26" i="241" s="1"/>
  <c r="X13" i="241"/>
  <c r="W13" i="241"/>
  <c r="W26" i="241" s="1"/>
  <c r="V13" i="241"/>
  <c r="V26" i="241" s="1"/>
  <c r="U13" i="241"/>
  <c r="U26" i="241" s="1"/>
  <c r="T13" i="241"/>
  <c r="T26" i="241" s="1"/>
  <c r="S13" i="241"/>
  <c r="R13" i="241"/>
  <c r="R26" i="241" s="1"/>
  <c r="R45" i="241" s="1"/>
  <c r="Q13" i="241"/>
  <c r="Q26" i="241" s="1"/>
  <c r="P13" i="241"/>
  <c r="P26" i="241" s="1"/>
  <c r="O13" i="241"/>
  <c r="O26" i="241" s="1"/>
  <c r="O45" i="241" s="1"/>
  <c r="N13" i="241"/>
  <c r="M13" i="241"/>
  <c r="M26" i="241" s="1"/>
  <c r="L13" i="241"/>
  <c r="L26" i="241" s="1"/>
  <c r="K13" i="241"/>
  <c r="K26" i="241" s="1"/>
  <c r="J13" i="241"/>
  <c r="J26" i="241" s="1"/>
  <c r="J45" i="241" s="1"/>
  <c r="I13" i="241"/>
  <c r="I26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D26" i="241" s="1"/>
  <c r="C13" i="241"/>
  <c r="C26" i="241" s="1"/>
  <c r="AA50" i="242"/>
  <c r="Z50" i="242"/>
  <c r="Y50" i="242"/>
  <c r="X50" i="242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S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U37" i="242"/>
  <c r="U44" i="242" s="1"/>
  <c r="T37" i="242"/>
  <c r="T44" i="242" s="1"/>
  <c r="S37" i="242"/>
  <c r="R37" i="242"/>
  <c r="R44" i="242" s="1"/>
  <c r="Q37" i="242"/>
  <c r="Q44" i="242" s="1"/>
  <c r="P37" i="242"/>
  <c r="P44" i="242" s="1"/>
  <c r="O37" i="242"/>
  <c r="O44" i="242" s="1"/>
  <c r="N37" i="242"/>
  <c r="M37" i="242"/>
  <c r="M44" i="242" s="1"/>
  <c r="L37" i="242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Y13" i="242"/>
  <c r="Y26" i="242" s="1"/>
  <c r="Y45" i="242" s="1"/>
  <c r="X13" i="242"/>
  <c r="W13" i="242"/>
  <c r="W26" i="242" s="1"/>
  <c r="W45" i="242" s="1"/>
  <c r="V13" i="242"/>
  <c r="V26" i="242" s="1"/>
  <c r="U13" i="242"/>
  <c r="U26" i="242" s="1"/>
  <c r="T13" i="242"/>
  <c r="T26" i="242" s="1"/>
  <c r="S13" i="242"/>
  <c r="S26" i="242" s="1"/>
  <c r="R13" i="242"/>
  <c r="R26" i="242" s="1"/>
  <c r="R45" i="242" s="1"/>
  <c r="Q13" i="242"/>
  <c r="Q26" i="242" s="1"/>
  <c r="Q45" i="242" s="1"/>
  <c r="P13" i="242"/>
  <c r="P26" i="242" s="1"/>
  <c r="P45" i="242" s="1"/>
  <c r="O13" i="242"/>
  <c r="N13" i="242"/>
  <c r="N26" i="242" s="1"/>
  <c r="M13" i="242"/>
  <c r="M26" i="242" s="1"/>
  <c r="L13" i="242"/>
  <c r="L26" i="242" s="1"/>
  <c r="K13" i="242"/>
  <c r="K26" i="242" s="1"/>
  <c r="J13" i="242"/>
  <c r="J26" i="242" s="1"/>
  <c r="I13" i="242"/>
  <c r="I26" i="242" s="1"/>
  <c r="I45" i="242" s="1"/>
  <c r="H13" i="242"/>
  <c r="G13" i="242"/>
  <c r="F13" i="242"/>
  <c r="F26" i="242" s="1"/>
  <c r="F45" i="242" s="1"/>
  <c r="E13" i="242"/>
  <c r="E26" i="242" s="1"/>
  <c r="D13" i="242"/>
  <c r="D26" i="242" s="1"/>
  <c r="C13" i="242"/>
  <c r="C26" i="242" s="1"/>
  <c r="C45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H37" i="243"/>
  <c r="H44" i="243" s="1"/>
  <c r="G37" i="243"/>
  <c r="G44" i="243" s="1"/>
  <c r="F37" i="243"/>
  <c r="F44" i="243" s="1"/>
  <c r="E37" i="243"/>
  <c r="E44" i="243" s="1"/>
  <c r="D37" i="243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W13" i="243"/>
  <c r="V13" i="243"/>
  <c r="V26" i="243" s="1"/>
  <c r="U13" i="243"/>
  <c r="U26" i="243" s="1"/>
  <c r="U45" i="243" s="1"/>
  <c r="T13" i="243"/>
  <c r="T26" i="243" s="1"/>
  <c r="S13" i="243"/>
  <c r="S26" i="243" s="1"/>
  <c r="R13" i="243"/>
  <c r="R26" i="243" s="1"/>
  <c r="R45" i="243" s="1"/>
  <c r="Q13" i="243"/>
  <c r="Q26" i="243" s="1"/>
  <c r="P13" i="243"/>
  <c r="P26" i="243" s="1"/>
  <c r="O13" i="243"/>
  <c r="O26" i="243" s="1"/>
  <c r="N13" i="243"/>
  <c r="N26" i="243" s="1"/>
  <c r="N45" i="243" s="1"/>
  <c r="M13" i="243"/>
  <c r="M26" i="243" s="1"/>
  <c r="M45" i="243" s="1"/>
  <c r="L13" i="243"/>
  <c r="L26" i="243" s="1"/>
  <c r="K13" i="243"/>
  <c r="K26" i="243" s="1"/>
  <c r="J13" i="243"/>
  <c r="J26" i="243" s="1"/>
  <c r="J45" i="243" s="1"/>
  <c r="I13" i="243"/>
  <c r="H13" i="243"/>
  <c r="H26" i="243" s="1"/>
  <c r="G13" i="243"/>
  <c r="G26" i="243" s="1"/>
  <c r="F13" i="243"/>
  <c r="F26" i="243" s="1"/>
  <c r="E13" i="243"/>
  <c r="E26" i="243" s="1"/>
  <c r="E45" i="243" s="1"/>
  <c r="D13" i="243"/>
  <c r="D26" i="243" s="1"/>
  <c r="C13" i="243"/>
  <c r="C26" i="243" s="1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Y37" i="244"/>
  <c r="Y44" i="244" s="1"/>
  <c r="X37" i="244"/>
  <c r="X44" i="244" s="1"/>
  <c r="W37" i="244"/>
  <c r="W44" i="244" s="1"/>
  <c r="V37" i="244"/>
  <c r="V44" i="244" s="1"/>
  <c r="U37" i="244"/>
  <c r="T37" i="244"/>
  <c r="S37" i="244"/>
  <c r="S44" i="244" s="1"/>
  <c r="R37" i="244"/>
  <c r="R44" i="244" s="1"/>
  <c r="Q37" i="244"/>
  <c r="Q44" i="244" s="1"/>
  <c r="P37" i="244"/>
  <c r="P44" i="244" s="1"/>
  <c r="O37" i="244"/>
  <c r="O44" i="244" s="1"/>
  <c r="N37" i="244"/>
  <c r="N44" i="244" s="1"/>
  <c r="M37" i="244"/>
  <c r="M44" i="244" s="1"/>
  <c r="L37" i="244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F44" i="244" s="1"/>
  <c r="E37" i="244"/>
  <c r="D37" i="244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Y13" i="244"/>
  <c r="Y26" i="244" s="1"/>
  <c r="Y45" i="244" s="1"/>
  <c r="X13" i="244"/>
  <c r="W13" i="244"/>
  <c r="W26" i="244" s="1"/>
  <c r="W45" i="244" s="1"/>
  <c r="V13" i="244"/>
  <c r="V26" i="244" s="1"/>
  <c r="V45" i="244" s="1"/>
  <c r="U13" i="244"/>
  <c r="U26" i="244" s="1"/>
  <c r="T13" i="244"/>
  <c r="T26" i="244" s="1"/>
  <c r="S13" i="244"/>
  <c r="S26" i="244" s="1"/>
  <c r="R13" i="244"/>
  <c r="R26" i="244" s="1"/>
  <c r="R45" i="244" s="1"/>
  <c r="Q13" i="244"/>
  <c r="Q26" i="244" s="1"/>
  <c r="Q45" i="244" s="1"/>
  <c r="P13" i="244"/>
  <c r="P26" i="244" s="1"/>
  <c r="P45" i="244" s="1"/>
  <c r="O13" i="244"/>
  <c r="N13" i="244"/>
  <c r="N26" i="244" s="1"/>
  <c r="N45" i="244" s="1"/>
  <c r="M13" i="244"/>
  <c r="M26" i="244" s="1"/>
  <c r="L13" i="244"/>
  <c r="L26" i="244" s="1"/>
  <c r="K13" i="244"/>
  <c r="K26" i="244" s="1"/>
  <c r="J13" i="244"/>
  <c r="J26" i="244" s="1"/>
  <c r="J45" i="244" s="1"/>
  <c r="I13" i="244"/>
  <c r="I26" i="244" s="1"/>
  <c r="I45" i="244" s="1"/>
  <c r="H13" i="244"/>
  <c r="H26" i="244" s="1"/>
  <c r="H45" i="244" s="1"/>
  <c r="G13" i="244"/>
  <c r="F13" i="244"/>
  <c r="F26" i="244" s="1"/>
  <c r="F45" i="244" s="1"/>
  <c r="E13" i="244"/>
  <c r="E26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X44" i="245" s="1"/>
  <c r="W37" i="245"/>
  <c r="W44" i="245" s="1"/>
  <c r="V37" i="245"/>
  <c r="V44" i="245" s="1"/>
  <c r="U37" i="245"/>
  <c r="U44" i="245" s="1"/>
  <c r="T37" i="245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Y45" i="245" s="1"/>
  <c r="X13" i="245"/>
  <c r="W13" i="245"/>
  <c r="W26" i="245" s="1"/>
  <c r="V13" i="245"/>
  <c r="V26" i="245" s="1"/>
  <c r="U13" i="245"/>
  <c r="U26" i="245" s="1"/>
  <c r="T13" i="245"/>
  <c r="T26" i="245" s="1"/>
  <c r="S13" i="245"/>
  <c r="S26" i="245" s="1"/>
  <c r="R13" i="245"/>
  <c r="R26" i="245" s="1"/>
  <c r="Q13" i="245"/>
  <c r="P13" i="245"/>
  <c r="P26" i="245" s="1"/>
  <c r="P45" i="245" s="1"/>
  <c r="O13" i="245"/>
  <c r="N13" i="245"/>
  <c r="N26" i="245" s="1"/>
  <c r="N45" i="245" s="1"/>
  <c r="M13" i="245"/>
  <c r="M26" i="245" s="1"/>
  <c r="M45" i="245" s="1"/>
  <c r="L13" i="245"/>
  <c r="L26" i="245" s="1"/>
  <c r="K13" i="245"/>
  <c r="J13" i="245"/>
  <c r="J26" i="245" s="1"/>
  <c r="I13" i="245"/>
  <c r="I26" i="245" s="1"/>
  <c r="I45" i="245" s="1"/>
  <c r="H13" i="245"/>
  <c r="H26" i="245" s="1"/>
  <c r="H45" i="245" s="1"/>
  <c r="G13" i="245"/>
  <c r="F13" i="245"/>
  <c r="F26" i="245" s="1"/>
  <c r="F45" i="245" s="1"/>
  <c r="E13" i="245"/>
  <c r="E26" i="245" s="1"/>
  <c r="E45" i="245" s="1"/>
  <c r="D13" i="245"/>
  <c r="D26" i="245" s="1"/>
  <c r="C13" i="245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K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L44" i="246" s="1"/>
  <c r="K37" i="246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W13" i="246"/>
  <c r="V13" i="246"/>
  <c r="V26" i="246" s="1"/>
  <c r="V45" i="246" s="1"/>
  <c r="U13" i="246"/>
  <c r="U26" i="246" s="1"/>
  <c r="T13" i="246"/>
  <c r="T26" i="246" s="1"/>
  <c r="S13" i="246"/>
  <c r="S26" i="246" s="1"/>
  <c r="R13" i="246"/>
  <c r="R26" i="246" s="1"/>
  <c r="R45" i="246" s="1"/>
  <c r="Q13" i="246"/>
  <c r="Q26" i="246" s="1"/>
  <c r="P13" i="246"/>
  <c r="P26" i="246" s="1"/>
  <c r="P45" i="246" s="1"/>
  <c r="O13" i="246"/>
  <c r="N13" i="246"/>
  <c r="N26" i="246" s="1"/>
  <c r="N45" i="246" s="1"/>
  <c r="M13" i="246"/>
  <c r="M26" i="246" s="1"/>
  <c r="L13" i="246"/>
  <c r="L26" i="246" s="1"/>
  <c r="K13" i="246"/>
  <c r="K26" i="246" s="1"/>
  <c r="K45" i="246" s="1"/>
  <c r="J13" i="246"/>
  <c r="J26" i="246" s="1"/>
  <c r="J45" i="246" s="1"/>
  <c r="I13" i="246"/>
  <c r="I26" i="246" s="1"/>
  <c r="H13" i="246"/>
  <c r="H26" i="246" s="1"/>
  <c r="H45" i="246" s="1"/>
  <c r="G13" i="246"/>
  <c r="F13" i="246"/>
  <c r="F26" i="246" s="1"/>
  <c r="E13" i="246"/>
  <c r="E26" i="246" s="1"/>
  <c r="D13" i="246"/>
  <c r="D26" i="246" s="1"/>
  <c r="C13" i="246"/>
  <c r="C26" i="246" s="1"/>
  <c r="C45" i="246" s="1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4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Y37" i="247"/>
  <c r="Y44" i="247" s="1"/>
  <c r="X37" i="247"/>
  <c r="X44" i="247" s="1"/>
  <c r="Z44" i="247" s="1"/>
  <c r="W37" i="247"/>
  <c r="W44" i="247" s="1"/>
  <c r="V37" i="247"/>
  <c r="V44" i="247" s="1"/>
  <c r="U37" i="247"/>
  <c r="U44" i="247" s="1"/>
  <c r="T37" i="247"/>
  <c r="S37" i="247"/>
  <c r="S44" i="247" s="1"/>
  <c r="R37" i="247"/>
  <c r="R44" i="247" s="1"/>
  <c r="Q37" i="247"/>
  <c r="Q44" i="247" s="1"/>
  <c r="P37" i="247"/>
  <c r="P44" i="247" s="1"/>
  <c r="O37" i="247"/>
  <c r="N37" i="247"/>
  <c r="N44" i="247" s="1"/>
  <c r="M37" i="247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C37" i="247"/>
  <c r="C44" i="247" s="1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W13" i="247"/>
  <c r="V13" i="247"/>
  <c r="V26" i="247" s="1"/>
  <c r="U13" i="247"/>
  <c r="U26" i="247" s="1"/>
  <c r="U45" i="247" s="1"/>
  <c r="T13" i="247"/>
  <c r="T26" i="247" s="1"/>
  <c r="S13" i="247"/>
  <c r="S26" i="247" s="1"/>
  <c r="R13" i="247"/>
  <c r="R26" i="247" s="1"/>
  <c r="R45" i="247" s="1"/>
  <c r="Q13" i="247"/>
  <c r="Q26" i="247" s="1"/>
  <c r="Q45" i="247" s="1"/>
  <c r="P13" i="247"/>
  <c r="P26" i="247" s="1"/>
  <c r="O13" i="247"/>
  <c r="N13" i="247"/>
  <c r="N26" i="247" s="1"/>
  <c r="M13" i="247"/>
  <c r="M26" i="247" s="1"/>
  <c r="L13" i="247"/>
  <c r="L26" i="247" s="1"/>
  <c r="K13" i="247"/>
  <c r="K26" i="247" s="1"/>
  <c r="K45" i="247" s="1"/>
  <c r="J13" i="247"/>
  <c r="J26" i="247" s="1"/>
  <c r="J45" i="247" s="1"/>
  <c r="I13" i="247"/>
  <c r="I26" i="247" s="1"/>
  <c r="I45" i="247" s="1"/>
  <c r="H13" i="247"/>
  <c r="H26" i="247" s="1"/>
  <c r="G13" i="247"/>
  <c r="G26" i="247" s="1"/>
  <c r="F13" i="247"/>
  <c r="F26" i="247" s="1"/>
  <c r="E13" i="247"/>
  <c r="E26" i="247" s="1"/>
  <c r="E45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U44" i="248" s="1"/>
  <c r="T37" i="248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M37" i="248"/>
  <c r="M44" i="248" s="1"/>
  <c r="L37" i="248"/>
  <c r="K37" i="248"/>
  <c r="K44" i="248" s="1"/>
  <c r="J37" i="248"/>
  <c r="J44" i="248" s="1"/>
  <c r="I37" i="248"/>
  <c r="H37" i="248"/>
  <c r="H44" i="248" s="1"/>
  <c r="G37" i="248"/>
  <c r="G44" i="248" s="1"/>
  <c r="F37" i="248"/>
  <c r="F44" i="248" s="1"/>
  <c r="E37" i="248"/>
  <c r="E44" i="248" s="1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W26" i="248" s="1"/>
  <c r="W45" i="248" s="1"/>
  <c r="V13" i="248"/>
  <c r="V26" i="248" s="1"/>
  <c r="V45" i="248" s="1"/>
  <c r="U13" i="248"/>
  <c r="U26" i="248" s="1"/>
  <c r="T13" i="248"/>
  <c r="T26" i="248" s="1"/>
  <c r="S13" i="248"/>
  <c r="S26" i="248" s="1"/>
  <c r="R13" i="248"/>
  <c r="R26" i="248" s="1"/>
  <c r="Q13" i="248"/>
  <c r="Q26" i="248" s="1"/>
  <c r="P13" i="248"/>
  <c r="P26" i="248" s="1"/>
  <c r="P45" i="248" s="1"/>
  <c r="O13" i="248"/>
  <c r="N13" i="248"/>
  <c r="N26" i="248" s="1"/>
  <c r="M13" i="248"/>
  <c r="M26" i="248" s="1"/>
  <c r="L13" i="248"/>
  <c r="L26" i="248" s="1"/>
  <c r="K13" i="248"/>
  <c r="K26" i="248" s="1"/>
  <c r="K45" i="248" s="1"/>
  <c r="J13" i="248"/>
  <c r="J26" i="248" s="1"/>
  <c r="J45" i="248" s="1"/>
  <c r="I13" i="248"/>
  <c r="I26" i="248" s="1"/>
  <c r="H13" i="248"/>
  <c r="H26" i="248" s="1"/>
  <c r="H45" i="248" s="1"/>
  <c r="G13" i="248"/>
  <c r="F13" i="248"/>
  <c r="F26" i="248" s="1"/>
  <c r="E13" i="248"/>
  <c r="E26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C37" i="249"/>
  <c r="C44" i="249" s="1"/>
  <c r="F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W13" i="249"/>
  <c r="V13" i="249"/>
  <c r="V26" i="249" s="1"/>
  <c r="V45" i="249" s="1"/>
  <c r="U13" i="249"/>
  <c r="U26" i="249" s="1"/>
  <c r="U45" i="249" s="1"/>
  <c r="T13" i="249"/>
  <c r="T26" i="249" s="1"/>
  <c r="S13" i="249"/>
  <c r="S26" i="249" s="1"/>
  <c r="R13" i="249"/>
  <c r="R26" i="249" s="1"/>
  <c r="R45" i="249" s="1"/>
  <c r="Q13" i="249"/>
  <c r="Q26" i="249" s="1"/>
  <c r="P13" i="249"/>
  <c r="P26" i="249" s="1"/>
  <c r="O13" i="249"/>
  <c r="O26" i="249" s="1"/>
  <c r="O45" i="249" s="1"/>
  <c r="N13" i="249"/>
  <c r="N26" i="249" s="1"/>
  <c r="N45" i="249" s="1"/>
  <c r="M13" i="249"/>
  <c r="M26" i="249" s="1"/>
  <c r="M45" i="249" s="1"/>
  <c r="L13" i="249"/>
  <c r="L26" i="249" s="1"/>
  <c r="K13" i="249"/>
  <c r="K26" i="249" s="1"/>
  <c r="K45" i="249" s="1"/>
  <c r="J13" i="249"/>
  <c r="J26" i="249" s="1"/>
  <c r="I13" i="249"/>
  <c r="I26" i="249" s="1"/>
  <c r="H13" i="249"/>
  <c r="H26" i="249" s="1"/>
  <c r="G13" i="249"/>
  <c r="F13" i="249"/>
  <c r="E13" i="249"/>
  <c r="E26" i="249" s="1"/>
  <c r="E45" i="249" s="1"/>
  <c r="D13" i="249"/>
  <c r="D26" i="249" s="1"/>
  <c r="C13" i="249"/>
  <c r="C26" i="249" s="1"/>
  <c r="C45" i="249" s="1"/>
  <c r="AA50" i="250"/>
  <c r="Z50" i="250"/>
  <c r="Y50" i="250"/>
  <c r="X50" i="250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W13" i="250"/>
  <c r="W26" i="250" s="1"/>
  <c r="W45" i="250" s="1"/>
  <c r="V13" i="250"/>
  <c r="V26" i="250" s="1"/>
  <c r="U13" i="250"/>
  <c r="U26" i="250" s="1"/>
  <c r="T13" i="250"/>
  <c r="T26" i="250" s="1"/>
  <c r="S13" i="250"/>
  <c r="S26" i="250" s="1"/>
  <c r="R13" i="250"/>
  <c r="R26" i="250" s="1"/>
  <c r="R45" i="250" s="1"/>
  <c r="Q13" i="250"/>
  <c r="Q26" i="250" s="1"/>
  <c r="P13" i="250"/>
  <c r="P26" i="250" s="1"/>
  <c r="P45" i="250" s="1"/>
  <c r="O13" i="250"/>
  <c r="O26" i="250" s="1"/>
  <c r="O45" i="250" s="1"/>
  <c r="N13" i="250"/>
  <c r="N26" i="250" s="1"/>
  <c r="M13" i="250"/>
  <c r="M26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H45" i="250" s="1"/>
  <c r="G13" i="250"/>
  <c r="G26" i="250" s="1"/>
  <c r="G45" i="250" s="1"/>
  <c r="F13" i="250"/>
  <c r="F26" i="250" s="1"/>
  <c r="F45" i="250" s="1"/>
  <c r="E13" i="250"/>
  <c r="E26" i="250" s="1"/>
  <c r="D13" i="250"/>
  <c r="D26" i="250" s="1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AA45" i="251" s="1"/>
  <c r="Y37" i="251"/>
  <c r="Y44" i="251" s="1"/>
  <c r="X37" i="25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K37" i="251"/>
  <c r="K44" i="251" s="1"/>
  <c r="J37" i="251"/>
  <c r="J44" i="251" s="1"/>
  <c r="I37" i="251"/>
  <c r="I44" i="251" s="1"/>
  <c r="H37" i="251"/>
  <c r="G37" i="251"/>
  <c r="G44" i="251" s="1"/>
  <c r="F37" i="251"/>
  <c r="F44" i="251" s="1"/>
  <c r="E37" i="251"/>
  <c r="E44" i="251" s="1"/>
  <c r="D37" i="25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Y45" i="251" s="1"/>
  <c r="X13" i="251"/>
  <c r="W13" i="251"/>
  <c r="W26" i="251" s="1"/>
  <c r="V13" i="251"/>
  <c r="V26" i="251" s="1"/>
  <c r="V45" i="251" s="1"/>
  <c r="U13" i="251"/>
  <c r="U26" i="251" s="1"/>
  <c r="U45" i="251" s="1"/>
  <c r="T13" i="251"/>
  <c r="T26" i="251" s="1"/>
  <c r="S13" i="251"/>
  <c r="S26" i="251" s="1"/>
  <c r="S45" i="251" s="1"/>
  <c r="R13" i="251"/>
  <c r="R26" i="251" s="1"/>
  <c r="R45" i="251" s="1"/>
  <c r="Q13" i="251"/>
  <c r="Q26" i="251" s="1"/>
  <c r="Q45" i="251" s="1"/>
  <c r="P13" i="251"/>
  <c r="O13" i="251"/>
  <c r="N13" i="251"/>
  <c r="N26" i="251" s="1"/>
  <c r="N45" i="251" s="1"/>
  <c r="M13" i="251"/>
  <c r="M26" i="251" s="1"/>
  <c r="M45" i="251" s="1"/>
  <c r="L13" i="251"/>
  <c r="L26" i="251" s="1"/>
  <c r="K13" i="251"/>
  <c r="K26" i="251" s="1"/>
  <c r="K45" i="251" s="1"/>
  <c r="J13" i="251"/>
  <c r="J26" i="251" s="1"/>
  <c r="I13" i="251"/>
  <c r="I26" i="251" s="1"/>
  <c r="I45" i="251" s="1"/>
  <c r="H13" i="251"/>
  <c r="H26" i="251" s="1"/>
  <c r="G13" i="251"/>
  <c r="F13" i="251"/>
  <c r="F26" i="251" s="1"/>
  <c r="F45" i="251" s="1"/>
  <c r="E13" i="251"/>
  <c r="E26" i="251" s="1"/>
  <c r="E45" i="251" s="1"/>
  <c r="D13" i="251"/>
  <c r="D26" i="251" s="1"/>
  <c r="C13" i="251"/>
  <c r="C26" i="251" s="1"/>
  <c r="C45" i="251" s="1"/>
  <c r="AA50" i="252"/>
  <c r="Z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W44" i="252" s="1"/>
  <c r="V37" i="252"/>
  <c r="V44" i="252" s="1"/>
  <c r="U37" i="252"/>
  <c r="T37" i="252"/>
  <c r="T44" i="252" s="1"/>
  <c r="S37" i="252"/>
  <c r="R37" i="252"/>
  <c r="R44" i="252" s="1"/>
  <c r="Q37" i="252"/>
  <c r="Q44" i="252" s="1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F44" i="252" s="1"/>
  <c r="E37" i="252"/>
  <c r="D37" i="252"/>
  <c r="C37" i="252"/>
  <c r="K26" i="252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W13" i="252"/>
  <c r="W26" i="252" s="1"/>
  <c r="W45" i="252" s="1"/>
  <c r="V13" i="252"/>
  <c r="V26" i="252" s="1"/>
  <c r="V45" i="252" s="1"/>
  <c r="U13" i="252"/>
  <c r="U26" i="252" s="1"/>
  <c r="T13" i="252"/>
  <c r="T26" i="252" s="1"/>
  <c r="S13" i="252"/>
  <c r="S26" i="252" s="1"/>
  <c r="R13" i="252"/>
  <c r="R26" i="252" s="1"/>
  <c r="Q13" i="252"/>
  <c r="Q26" i="252" s="1"/>
  <c r="P13" i="252"/>
  <c r="P26" i="252" s="1"/>
  <c r="O13" i="252"/>
  <c r="O26" i="252" s="1"/>
  <c r="N13" i="252"/>
  <c r="N26" i="252" s="1"/>
  <c r="M13" i="252"/>
  <c r="M26" i="252" s="1"/>
  <c r="L13" i="252"/>
  <c r="L26" i="252" s="1"/>
  <c r="K13" i="252"/>
  <c r="J13" i="252"/>
  <c r="J26" i="252" s="1"/>
  <c r="I13" i="252"/>
  <c r="I26" i="252" s="1"/>
  <c r="H13" i="252"/>
  <c r="H26" i="252" s="1"/>
  <c r="G13" i="252"/>
  <c r="F13" i="252"/>
  <c r="F26" i="252" s="1"/>
  <c r="E13" i="252"/>
  <c r="E26" i="252" s="1"/>
  <c r="D13" i="252"/>
  <c r="D26" i="252" s="1"/>
  <c r="C13" i="252"/>
  <c r="C26" i="252" s="1"/>
  <c r="AA50" i="253"/>
  <c r="Z50" i="253"/>
  <c r="Y50" i="253"/>
  <c r="X50" i="253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W37" i="253"/>
  <c r="V37" i="253"/>
  <c r="U37" i="253"/>
  <c r="U44" i="253" s="1"/>
  <c r="T37" i="253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M37" i="253"/>
  <c r="M44" i="253" s="1"/>
  <c r="L37" i="253"/>
  <c r="K37" i="253"/>
  <c r="K44" i="253" s="1"/>
  <c r="J37" i="253"/>
  <c r="J44" i="253" s="1"/>
  <c r="I37" i="253"/>
  <c r="I44" i="253" s="1"/>
  <c r="H37" i="253"/>
  <c r="H44" i="253" s="1"/>
  <c r="G37" i="253"/>
  <c r="F37" i="253"/>
  <c r="E37" i="253"/>
  <c r="E44" i="253" s="1"/>
  <c r="D37" i="253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Y45" i="253" s="1"/>
  <c r="X13" i="253"/>
  <c r="W13" i="253"/>
  <c r="V13" i="253"/>
  <c r="V26" i="253" s="1"/>
  <c r="U13" i="253"/>
  <c r="U26" i="253" s="1"/>
  <c r="T13" i="253"/>
  <c r="T26" i="253" s="1"/>
  <c r="S13" i="253"/>
  <c r="S26" i="253" s="1"/>
  <c r="R13" i="253"/>
  <c r="R26" i="253" s="1"/>
  <c r="R45" i="253" s="1"/>
  <c r="Q13" i="253"/>
  <c r="Q26" i="253" s="1"/>
  <c r="Q45" i="253" s="1"/>
  <c r="P13" i="253"/>
  <c r="P26" i="253" s="1"/>
  <c r="O13" i="253"/>
  <c r="N13" i="253"/>
  <c r="N26" i="253" s="1"/>
  <c r="M13" i="253"/>
  <c r="M26" i="253" s="1"/>
  <c r="L13" i="253"/>
  <c r="L26" i="253" s="1"/>
  <c r="K13" i="253"/>
  <c r="K26" i="253" s="1"/>
  <c r="J13" i="253"/>
  <c r="J26" i="253" s="1"/>
  <c r="J45" i="253" s="1"/>
  <c r="I13" i="253"/>
  <c r="I26" i="253" s="1"/>
  <c r="I45" i="253" s="1"/>
  <c r="H13" i="253"/>
  <c r="H26" i="253" s="1"/>
  <c r="G13" i="253"/>
  <c r="F13" i="253"/>
  <c r="E13" i="253"/>
  <c r="E26" i="253" s="1"/>
  <c r="D13" i="253"/>
  <c r="D26" i="253" s="1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W37" i="254"/>
  <c r="W44" i="254" s="1"/>
  <c r="V37" i="254"/>
  <c r="U37" i="254"/>
  <c r="T37" i="254"/>
  <c r="T44" i="254" s="1"/>
  <c r="S37" i="254"/>
  <c r="S44" i="254" s="1"/>
  <c r="R37" i="254"/>
  <c r="Q37" i="254"/>
  <c r="Q44" i="254" s="1"/>
  <c r="P37" i="254"/>
  <c r="P44" i="254" s="1"/>
  <c r="O37" i="254"/>
  <c r="N37" i="254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E37" i="254"/>
  <c r="D37" i="254"/>
  <c r="C37" i="254"/>
  <c r="C44" i="254" s="1"/>
  <c r="V26" i="254"/>
  <c r="N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X13" i="254"/>
  <c r="Z13" i="254" s="1"/>
  <c r="W13" i="254"/>
  <c r="W26" i="254" s="1"/>
  <c r="V13" i="254"/>
  <c r="U13" i="254"/>
  <c r="U26" i="254" s="1"/>
  <c r="T13" i="254"/>
  <c r="S13" i="254"/>
  <c r="S26" i="254" s="1"/>
  <c r="R13" i="254"/>
  <c r="R26" i="254" s="1"/>
  <c r="Q13" i="254"/>
  <c r="P13" i="254"/>
  <c r="O13" i="254"/>
  <c r="N13" i="254"/>
  <c r="M13" i="254"/>
  <c r="M26" i="254" s="1"/>
  <c r="L13" i="254"/>
  <c r="K13" i="254"/>
  <c r="K26" i="254" s="1"/>
  <c r="J13" i="254"/>
  <c r="J26" i="254" s="1"/>
  <c r="I13" i="254"/>
  <c r="H13" i="254"/>
  <c r="H26" i="254" s="1"/>
  <c r="G13" i="254"/>
  <c r="F13" i="254"/>
  <c r="F26" i="254" s="1"/>
  <c r="E13" i="254"/>
  <c r="E26" i="254" s="1"/>
  <c r="D13" i="254"/>
  <c r="C13" i="254"/>
  <c r="C26" i="254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W37" i="255"/>
  <c r="W44" i="255" s="1"/>
  <c r="V37" i="255"/>
  <c r="U37" i="255"/>
  <c r="U44" i="255" s="1"/>
  <c r="T37" i="255"/>
  <c r="T44" i="255" s="1"/>
  <c r="S37" i="255"/>
  <c r="S44" i="255" s="1"/>
  <c r="R37" i="255"/>
  <c r="R44" i="255" s="1"/>
  <c r="Q37" i="255"/>
  <c r="Q44" i="255" s="1"/>
  <c r="P37" i="255"/>
  <c r="P44" i="255" s="1"/>
  <c r="O37" i="255"/>
  <c r="O44" i="255" s="1"/>
  <c r="N37" i="255"/>
  <c r="M37" i="255"/>
  <c r="M44" i="255" s="1"/>
  <c r="L37" i="255"/>
  <c r="L44" i="255" s="1"/>
  <c r="K37" i="255"/>
  <c r="K44" i="255" s="1"/>
  <c r="J37" i="255"/>
  <c r="J44" i="255" s="1"/>
  <c r="I37" i="255"/>
  <c r="I44" i="255" s="1"/>
  <c r="H37" i="255"/>
  <c r="H44" i="255" s="1"/>
  <c r="G37" i="255"/>
  <c r="G44" i="255" s="1"/>
  <c r="F37" i="255"/>
  <c r="E37" i="255"/>
  <c r="E44" i="255" s="1"/>
  <c r="D37" i="255"/>
  <c r="C37" i="255"/>
  <c r="C44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X13" i="255"/>
  <c r="X26" i="255" s="1"/>
  <c r="W13" i="255"/>
  <c r="W26" i="255" s="1"/>
  <c r="W45" i="255" s="1"/>
  <c r="V13" i="255"/>
  <c r="V26" i="255" s="1"/>
  <c r="U13" i="255"/>
  <c r="U26" i="255" s="1"/>
  <c r="T13" i="255"/>
  <c r="T26" i="255" s="1"/>
  <c r="S13" i="255"/>
  <c r="R13" i="255"/>
  <c r="R26" i="255" s="1"/>
  <c r="R45" i="255" s="1"/>
  <c r="Q13" i="255"/>
  <c r="P13" i="255"/>
  <c r="O13" i="255"/>
  <c r="N13" i="255"/>
  <c r="N26" i="255" s="1"/>
  <c r="M13" i="255"/>
  <c r="M26" i="255" s="1"/>
  <c r="L13" i="255"/>
  <c r="L26" i="255" s="1"/>
  <c r="K13" i="255"/>
  <c r="J13" i="255"/>
  <c r="J26" i="255" s="1"/>
  <c r="J45" i="255" s="1"/>
  <c r="I13" i="255"/>
  <c r="H13" i="255"/>
  <c r="H26" i="255" s="1"/>
  <c r="G13" i="255"/>
  <c r="F13" i="255"/>
  <c r="F26" i="255" s="1"/>
  <c r="E13" i="255"/>
  <c r="E26" i="255" s="1"/>
  <c r="D13" i="255"/>
  <c r="D26" i="255" s="1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S44" i="256" s="1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S37" i="256"/>
  <c r="R37" i="256"/>
  <c r="R44" i="256" s="1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J44" i="256" s="1"/>
  <c r="I37" i="256"/>
  <c r="I44" i="256" s="1"/>
  <c r="H37" i="256"/>
  <c r="G37" i="256"/>
  <c r="G44" i="256" s="1"/>
  <c r="F37" i="256"/>
  <c r="F44" i="256" s="1"/>
  <c r="E37" i="256"/>
  <c r="E44" i="256" s="1"/>
  <c r="D37" i="256"/>
  <c r="C37" i="256"/>
  <c r="C44" i="256" s="1"/>
  <c r="F26" i="256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Y45" i="256" s="1"/>
  <c r="X13" i="256"/>
  <c r="X26" i="256" s="1"/>
  <c r="W13" i="256"/>
  <c r="V13" i="256"/>
  <c r="V26" i="256" s="1"/>
  <c r="V45" i="256" s="1"/>
  <c r="U13" i="256"/>
  <c r="U26" i="256" s="1"/>
  <c r="T13" i="256"/>
  <c r="T26" i="256" s="1"/>
  <c r="S13" i="256"/>
  <c r="S26" i="256" s="1"/>
  <c r="S45" i="256" s="1"/>
  <c r="R13" i="256"/>
  <c r="Q13" i="256"/>
  <c r="Q26" i="256" s="1"/>
  <c r="Q45" i="256" s="1"/>
  <c r="P13" i="256"/>
  <c r="O13" i="256"/>
  <c r="N13" i="256"/>
  <c r="N26" i="256" s="1"/>
  <c r="M13" i="256"/>
  <c r="M26" i="256" s="1"/>
  <c r="L13" i="256"/>
  <c r="L26" i="256" s="1"/>
  <c r="K13" i="256"/>
  <c r="K26" i="256" s="1"/>
  <c r="K45" i="256" s="1"/>
  <c r="J13" i="256"/>
  <c r="I13" i="256"/>
  <c r="I26" i="256" s="1"/>
  <c r="I45" i="256" s="1"/>
  <c r="H13" i="256"/>
  <c r="H26" i="256" s="1"/>
  <c r="G13" i="256"/>
  <c r="F13" i="256"/>
  <c r="E13" i="256"/>
  <c r="E26" i="256" s="1"/>
  <c r="D13" i="256"/>
  <c r="D26" i="256" s="1"/>
  <c r="C13" i="256"/>
  <c r="C26" i="256" s="1"/>
  <c r="C45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U37" i="257"/>
  <c r="U44" i="257" s="1"/>
  <c r="T37" i="257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L45" i="257" s="1"/>
  <c r="K37" i="257"/>
  <c r="K44" i="257" s="1"/>
  <c r="J37" i="257"/>
  <c r="J44" i="257" s="1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Y45" i="257" s="1"/>
  <c r="X13" i="257"/>
  <c r="X26" i="257" s="1"/>
  <c r="W13" i="257"/>
  <c r="V13" i="257"/>
  <c r="V26" i="257" s="1"/>
  <c r="U13" i="257"/>
  <c r="U26" i="257" s="1"/>
  <c r="T13" i="257"/>
  <c r="T26" i="257" s="1"/>
  <c r="S13" i="257"/>
  <c r="S26" i="257" s="1"/>
  <c r="R13" i="257"/>
  <c r="R26" i="257" s="1"/>
  <c r="R45" i="257" s="1"/>
  <c r="Q13" i="257"/>
  <c r="Q26" i="257" s="1"/>
  <c r="Q45" i="257" s="1"/>
  <c r="P13" i="257"/>
  <c r="P26" i="257" s="1"/>
  <c r="P45" i="257" s="1"/>
  <c r="O13" i="257"/>
  <c r="O26" i="257" s="1"/>
  <c r="O45" i="257" s="1"/>
  <c r="N13" i="257"/>
  <c r="N26" i="257" s="1"/>
  <c r="M13" i="257"/>
  <c r="M26" i="257" s="1"/>
  <c r="L13" i="257"/>
  <c r="L26" i="257" s="1"/>
  <c r="K13" i="257"/>
  <c r="K26" i="257" s="1"/>
  <c r="J13" i="257"/>
  <c r="J26" i="257" s="1"/>
  <c r="J45" i="257" s="1"/>
  <c r="I13" i="257"/>
  <c r="I26" i="257" s="1"/>
  <c r="I45" i="257" s="1"/>
  <c r="H13" i="257"/>
  <c r="H26" i="257" s="1"/>
  <c r="H45" i="257" s="1"/>
  <c r="G13" i="257"/>
  <c r="F13" i="257"/>
  <c r="F26" i="257" s="1"/>
  <c r="E13" i="257"/>
  <c r="E26" i="257" s="1"/>
  <c r="D13" i="257"/>
  <c r="D26" i="257" s="1"/>
  <c r="C13" i="257"/>
  <c r="C26" i="257" s="1"/>
  <c r="C45" i="257" s="1"/>
  <c r="AA50" i="258"/>
  <c r="Y50" i="258"/>
  <c r="Z50" i="258" s="1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Z44" i="258" s="1"/>
  <c r="W37" i="258"/>
  <c r="W44" i="258" s="1"/>
  <c r="V37" i="258"/>
  <c r="U37" i="258"/>
  <c r="U44" i="258" s="1"/>
  <c r="T37" i="258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M37" i="258"/>
  <c r="M44" i="258" s="1"/>
  <c r="L37" i="258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E37" i="258"/>
  <c r="E44" i="258" s="1"/>
  <c r="D37" i="258"/>
  <c r="C37" i="258"/>
  <c r="C44" i="258" s="1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Y45" i="258" s="1"/>
  <c r="X13" i="258"/>
  <c r="X26" i="258" s="1"/>
  <c r="W13" i="258"/>
  <c r="V13" i="258"/>
  <c r="U13" i="258"/>
  <c r="U26" i="258" s="1"/>
  <c r="T13" i="258"/>
  <c r="T26" i="258" s="1"/>
  <c r="S13" i="258"/>
  <c r="S26" i="258" s="1"/>
  <c r="S45" i="258" s="1"/>
  <c r="R13" i="258"/>
  <c r="R26" i="258" s="1"/>
  <c r="Q13" i="258"/>
  <c r="Q26" i="258" s="1"/>
  <c r="Q45" i="258" s="1"/>
  <c r="P13" i="258"/>
  <c r="P26" i="258" s="1"/>
  <c r="P45" i="258" s="1"/>
  <c r="O13" i="258"/>
  <c r="N13" i="258"/>
  <c r="N26" i="258" s="1"/>
  <c r="M13" i="258"/>
  <c r="M26" i="258" s="1"/>
  <c r="L13" i="258"/>
  <c r="L26" i="258" s="1"/>
  <c r="K13" i="258"/>
  <c r="K26" i="258" s="1"/>
  <c r="J13" i="258"/>
  <c r="J26" i="258" s="1"/>
  <c r="I13" i="258"/>
  <c r="I26" i="258" s="1"/>
  <c r="I45" i="258" s="1"/>
  <c r="H13" i="258"/>
  <c r="H26" i="258" s="1"/>
  <c r="H45" i="258" s="1"/>
  <c r="G13" i="258"/>
  <c r="F13" i="258"/>
  <c r="F26" i="258" s="1"/>
  <c r="E13" i="258"/>
  <c r="E26" i="258" s="1"/>
  <c r="D13" i="258"/>
  <c r="D26" i="258" s="1"/>
  <c r="C13" i="258"/>
  <c r="C26" i="258" s="1"/>
  <c r="C45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N37" i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C45" i="1" s="1"/>
  <c r="V44" i="240" l="1"/>
  <c r="H45" i="197"/>
  <c r="G45" i="235"/>
  <c r="O44" i="235"/>
  <c r="H26" i="225"/>
  <c r="K26" i="220"/>
  <c r="I26" i="243"/>
  <c r="T26" i="230"/>
  <c r="T45" i="230" s="1"/>
  <c r="V26" i="258"/>
  <c r="S45" i="253"/>
  <c r="P26" i="251"/>
  <c r="P45" i="251" s="1"/>
  <c r="V45" i="240"/>
  <c r="AA45" i="246"/>
  <c r="O26" i="221"/>
  <c r="O45" i="221" s="1"/>
  <c r="F45" i="1"/>
  <c r="N44" i="1"/>
  <c r="G44" i="235"/>
  <c r="K44" i="212"/>
  <c r="G44" i="198"/>
  <c r="M45" i="247"/>
  <c r="H26" i="211"/>
  <c r="H45" i="211" s="1"/>
  <c r="T45" i="202"/>
  <c r="U45" i="234"/>
  <c r="Z50" i="228"/>
  <c r="Z13" i="225"/>
  <c r="K26" i="223"/>
  <c r="K45" i="223" s="1"/>
  <c r="H44" i="223"/>
  <c r="H45" i="223" s="1"/>
  <c r="P44" i="223"/>
  <c r="Z13" i="221"/>
  <c r="Z25" i="221"/>
  <c r="Z25" i="218"/>
  <c r="AA44" i="216"/>
  <c r="Z25" i="215"/>
  <c r="Z13" i="213"/>
  <c r="J26" i="211"/>
  <c r="R26" i="211"/>
  <c r="D45" i="210"/>
  <c r="L45" i="210"/>
  <c r="Z25" i="206"/>
  <c r="P45" i="203"/>
  <c r="E45" i="200"/>
  <c r="V45" i="199"/>
  <c r="N26" i="199"/>
  <c r="N45" i="199" s="1"/>
  <c r="G45" i="198"/>
  <c r="P45" i="193"/>
  <c r="AA26" i="187"/>
  <c r="AA45" i="187" s="1"/>
  <c r="C45" i="179"/>
  <c r="K45" i="179"/>
  <c r="S45" i="179"/>
  <c r="K45" i="164"/>
  <c r="X26" i="161"/>
  <c r="K45" i="116"/>
  <c r="Z25" i="113"/>
  <c r="P26" i="32"/>
  <c r="P45" i="32" s="1"/>
  <c r="Y26" i="188"/>
  <c r="Y45" i="188" s="1"/>
  <c r="H44" i="178"/>
  <c r="AA44" i="164"/>
  <c r="AA45" i="164" s="1"/>
  <c r="S26" i="158"/>
  <c r="N44" i="134"/>
  <c r="N45" i="134" s="1"/>
  <c r="T26" i="51"/>
  <c r="T45" i="51" s="1"/>
  <c r="R26" i="49"/>
  <c r="R45" i="49" s="1"/>
  <c r="AA44" i="15"/>
  <c r="N26" i="11"/>
  <c r="S44" i="252"/>
  <c r="C44" i="252"/>
  <c r="H44" i="251"/>
  <c r="H45" i="251" s="1"/>
  <c r="M44" i="247"/>
  <c r="S45" i="246"/>
  <c r="G44" i="240"/>
  <c r="Z50" i="249"/>
  <c r="L45" i="226"/>
  <c r="L45" i="202"/>
  <c r="W45" i="198"/>
  <c r="H45" i="178"/>
  <c r="M45" i="175"/>
  <c r="L44" i="173"/>
  <c r="T44" i="173"/>
  <c r="S26" i="172"/>
  <c r="AA26" i="152"/>
  <c r="Q44" i="152"/>
  <c r="V44" i="134"/>
  <c r="V45" i="134" s="1"/>
  <c r="I44" i="116"/>
  <c r="I45" i="116" s="1"/>
  <c r="K44" i="104"/>
  <c r="Y26" i="103"/>
  <c r="Y45" i="103" s="1"/>
  <c r="C44" i="23"/>
  <c r="V44" i="19"/>
  <c r="F44" i="255"/>
  <c r="N44" i="255"/>
  <c r="V44" i="255"/>
  <c r="V45" i="255" s="1"/>
  <c r="E44" i="244"/>
  <c r="E45" i="244" s="1"/>
  <c r="U44" i="244"/>
  <c r="U45" i="244" s="1"/>
  <c r="S26" i="241"/>
  <c r="Z44" i="255"/>
  <c r="Z50" i="251"/>
  <c r="S45" i="245"/>
  <c r="G26" i="244"/>
  <c r="G45" i="244" s="1"/>
  <c r="Z50" i="241"/>
  <c r="J45" i="233"/>
  <c r="R45" i="233"/>
  <c r="AA45" i="233"/>
  <c r="O26" i="228"/>
  <c r="O45" i="228" s="1"/>
  <c r="W26" i="228"/>
  <c r="D45" i="216"/>
  <c r="T45" i="216"/>
  <c r="T45" i="209"/>
  <c r="X26" i="198"/>
  <c r="Z26" i="198" s="1"/>
  <c r="AA44" i="198"/>
  <c r="N26" i="196"/>
  <c r="N45" i="196" s="1"/>
  <c r="V26" i="196"/>
  <c r="Y26" i="176"/>
  <c r="Z25" i="176"/>
  <c r="E45" i="170"/>
  <c r="L45" i="162"/>
  <c r="Z25" i="155"/>
  <c r="J45" i="135"/>
  <c r="R45" i="135"/>
  <c r="O44" i="185"/>
  <c r="H44" i="157"/>
  <c r="H45" i="157" s="1"/>
  <c r="U44" i="124"/>
  <c r="C45" i="23"/>
  <c r="S44" i="23"/>
  <c r="S45" i="23" s="1"/>
  <c r="AA45" i="15"/>
  <c r="V44" i="257"/>
  <c r="X44" i="251"/>
  <c r="AA44" i="249"/>
  <c r="Q26" i="245"/>
  <c r="Q45" i="245" s="1"/>
  <c r="S44" i="239"/>
  <c r="S45" i="239" s="1"/>
  <c r="N26" i="237"/>
  <c r="AA45" i="253"/>
  <c r="Z25" i="244"/>
  <c r="S45" i="243"/>
  <c r="L45" i="238"/>
  <c r="C45" i="233"/>
  <c r="S45" i="233"/>
  <c r="U45" i="211"/>
  <c r="Z50" i="209"/>
  <c r="D45" i="206"/>
  <c r="L45" i="206"/>
  <c r="T45" i="206"/>
  <c r="H45" i="202"/>
  <c r="O45" i="198"/>
  <c r="P45" i="197"/>
  <c r="O45" i="196"/>
  <c r="X26" i="196"/>
  <c r="X26" i="173"/>
  <c r="Z26" i="173" s="1"/>
  <c r="Z13" i="173"/>
  <c r="U26" i="169"/>
  <c r="U45" i="169" s="1"/>
  <c r="Z13" i="165"/>
  <c r="X26" i="165"/>
  <c r="Z25" i="139"/>
  <c r="E45" i="137"/>
  <c r="K45" i="135"/>
  <c r="L44" i="191"/>
  <c r="E26" i="154"/>
  <c r="E44" i="124"/>
  <c r="R44" i="4"/>
  <c r="O44" i="1"/>
  <c r="O45" i="1" s="1"/>
  <c r="N44" i="242"/>
  <c r="N45" i="242" s="1"/>
  <c r="V44" i="242"/>
  <c r="V45" i="242" s="1"/>
  <c r="Y44" i="241"/>
  <c r="Z44" i="241" s="1"/>
  <c r="O44" i="240"/>
  <c r="W44" i="240"/>
  <c r="J45" i="258"/>
  <c r="R45" i="258"/>
  <c r="AA45" i="258"/>
  <c r="Z25" i="256"/>
  <c r="K45" i="253"/>
  <c r="AA45" i="247"/>
  <c r="AA45" i="242"/>
  <c r="S45" i="240"/>
  <c r="I45" i="239"/>
  <c r="Q45" i="239"/>
  <c r="Y45" i="239"/>
  <c r="F45" i="233"/>
  <c r="S45" i="232"/>
  <c r="C45" i="232"/>
  <c r="F45" i="225"/>
  <c r="N45" i="225"/>
  <c r="V45" i="225"/>
  <c r="D44" i="223"/>
  <c r="L44" i="223"/>
  <c r="L45" i="223" s="1"/>
  <c r="J45" i="221"/>
  <c r="R45" i="221"/>
  <c r="L45" i="218"/>
  <c r="Q45" i="214"/>
  <c r="M45" i="213"/>
  <c r="Q45" i="212"/>
  <c r="Y45" i="212"/>
  <c r="F26" i="211"/>
  <c r="F45" i="211" s="1"/>
  <c r="N26" i="211"/>
  <c r="V26" i="211"/>
  <c r="V45" i="211" s="1"/>
  <c r="Q45" i="210"/>
  <c r="Y45" i="210"/>
  <c r="X26" i="205"/>
  <c r="Z50" i="204"/>
  <c r="H45" i="203"/>
  <c r="D45" i="201"/>
  <c r="Z50" i="199"/>
  <c r="H26" i="198"/>
  <c r="H45" i="198" s="1"/>
  <c r="P26" i="198"/>
  <c r="P45" i="198" s="1"/>
  <c r="H26" i="196"/>
  <c r="P26" i="196"/>
  <c r="X26" i="180"/>
  <c r="Z13" i="180"/>
  <c r="H45" i="172"/>
  <c r="S45" i="133"/>
  <c r="J45" i="132"/>
  <c r="R45" i="132"/>
  <c r="X44" i="243"/>
  <c r="Z44" i="243" s="1"/>
  <c r="O45" i="240"/>
  <c r="K44" i="239"/>
  <c r="N45" i="1"/>
  <c r="T44" i="1"/>
  <c r="T45" i="1" s="1"/>
  <c r="K45" i="258"/>
  <c r="S45" i="257"/>
  <c r="C45" i="248"/>
  <c r="S45" i="247"/>
  <c r="V45" i="245"/>
  <c r="AA45" i="244"/>
  <c r="Z25" i="241"/>
  <c r="J45" i="239"/>
  <c r="R45" i="239"/>
  <c r="K45" i="237"/>
  <c r="J45" i="236"/>
  <c r="R45" i="236"/>
  <c r="W45" i="235"/>
  <c r="J45" i="234"/>
  <c r="G45" i="233"/>
  <c r="AA45" i="231"/>
  <c r="AA45" i="230"/>
  <c r="J45" i="228"/>
  <c r="AA45" i="228"/>
  <c r="I45" i="222"/>
  <c r="Q45" i="222"/>
  <c r="Y45" i="222"/>
  <c r="O45" i="209"/>
  <c r="C45" i="208"/>
  <c r="K45" i="208"/>
  <c r="S45" i="208"/>
  <c r="J45" i="200"/>
  <c r="R45" i="200"/>
  <c r="AA45" i="200"/>
  <c r="J45" i="93"/>
  <c r="I26" i="188"/>
  <c r="I45" i="188" s="1"/>
  <c r="M44" i="182"/>
  <c r="M45" i="182" s="1"/>
  <c r="J44" i="170"/>
  <c r="X44" i="144"/>
  <c r="I44" i="138"/>
  <c r="J26" i="129"/>
  <c r="J45" i="129" s="1"/>
  <c r="AA26" i="49"/>
  <c r="AA45" i="49" s="1"/>
  <c r="N45" i="19"/>
  <c r="W44" i="1"/>
  <c r="W45" i="1" s="1"/>
  <c r="F44" i="258"/>
  <c r="F45" i="258" s="1"/>
  <c r="N44" i="258"/>
  <c r="N45" i="258" s="1"/>
  <c r="J44" i="254"/>
  <c r="J45" i="254" s="1"/>
  <c r="R44" i="254"/>
  <c r="G44" i="253"/>
  <c r="W44" i="253"/>
  <c r="N44" i="248"/>
  <c r="AA45" i="243"/>
  <c r="AA45" i="238"/>
  <c r="V44" i="237"/>
  <c r="V45" i="237" s="1"/>
  <c r="AA45" i="256"/>
  <c r="R45" i="254"/>
  <c r="J45" i="252"/>
  <c r="R45" i="252"/>
  <c r="AA45" i="252"/>
  <c r="W45" i="251"/>
  <c r="Z44" i="249"/>
  <c r="F45" i="248"/>
  <c r="Z25" i="243"/>
  <c r="I45" i="241"/>
  <c r="Q45" i="241"/>
  <c r="Y45" i="241"/>
  <c r="Z25" i="238"/>
  <c r="K45" i="236"/>
  <c r="Z50" i="236"/>
  <c r="Z13" i="233"/>
  <c r="Z25" i="233"/>
  <c r="K45" i="231"/>
  <c r="O26" i="229"/>
  <c r="O45" i="229" s="1"/>
  <c r="J44" i="228"/>
  <c r="R44" i="228"/>
  <c r="J45" i="226"/>
  <c r="R45" i="226"/>
  <c r="Z50" i="226"/>
  <c r="I45" i="216"/>
  <c r="Q45" i="216"/>
  <c r="Z13" i="216"/>
  <c r="C45" i="214"/>
  <c r="K45" i="214"/>
  <c r="S45" i="214"/>
  <c r="C45" i="212"/>
  <c r="K45" i="212"/>
  <c r="S45" i="212"/>
  <c r="X26" i="211"/>
  <c r="Z26" i="211" s="1"/>
  <c r="C45" i="210"/>
  <c r="Z50" i="210"/>
  <c r="Z13" i="209"/>
  <c r="Z13" i="205"/>
  <c r="AA26" i="203"/>
  <c r="AA45" i="203" s="1"/>
  <c r="C45" i="202"/>
  <c r="K45" i="202"/>
  <c r="N45" i="201"/>
  <c r="K45" i="200"/>
  <c r="K45" i="197"/>
  <c r="J26" i="196"/>
  <c r="R26" i="196"/>
  <c r="Z13" i="195"/>
  <c r="E45" i="192"/>
  <c r="Y45" i="181"/>
  <c r="M26" i="167"/>
  <c r="M45" i="167" s="1"/>
  <c r="E45" i="167"/>
  <c r="U45" i="167"/>
  <c r="J45" i="164"/>
  <c r="D45" i="154"/>
  <c r="Z44" i="116"/>
  <c r="Z25" i="103"/>
  <c r="E45" i="194"/>
  <c r="E45" i="191"/>
  <c r="M26" i="189"/>
  <c r="M45" i="189" s="1"/>
  <c r="X26" i="185"/>
  <c r="I26" i="180"/>
  <c r="I45" i="180" s="1"/>
  <c r="Q26" i="180"/>
  <c r="Q45" i="180" s="1"/>
  <c r="Y26" i="180"/>
  <c r="Y45" i="180" s="1"/>
  <c r="M45" i="174"/>
  <c r="AA44" i="168"/>
  <c r="AA45" i="168" s="1"/>
  <c r="Z50" i="166"/>
  <c r="C45" i="164"/>
  <c r="D44" i="162"/>
  <c r="L44" i="162"/>
  <c r="T44" i="162"/>
  <c r="Z13" i="161"/>
  <c r="D26" i="160"/>
  <c r="D45" i="160" s="1"/>
  <c r="F45" i="159"/>
  <c r="N45" i="159"/>
  <c r="V45" i="159"/>
  <c r="K45" i="149"/>
  <c r="C45" i="148"/>
  <c r="X26" i="124"/>
  <c r="J26" i="122"/>
  <c r="J45" i="122" s="1"/>
  <c r="R26" i="122"/>
  <c r="R45" i="122" s="1"/>
  <c r="K45" i="121"/>
  <c r="I44" i="121"/>
  <c r="I45" i="121" s="1"/>
  <c r="Q44" i="121"/>
  <c r="Q45" i="121" s="1"/>
  <c r="Z13" i="118"/>
  <c r="Z25" i="118"/>
  <c r="Z25" i="115"/>
  <c r="Z44" i="115"/>
  <c r="G45" i="114"/>
  <c r="O45" i="114"/>
  <c r="W45" i="114"/>
  <c r="S44" i="93"/>
  <c r="Z50" i="92"/>
  <c r="N45" i="79"/>
  <c r="S45" i="55"/>
  <c r="AA44" i="55"/>
  <c r="O26" i="191"/>
  <c r="M26" i="187"/>
  <c r="M45" i="187" s="1"/>
  <c r="E45" i="181"/>
  <c r="M45" i="170"/>
  <c r="Z50" i="168"/>
  <c r="X26" i="160"/>
  <c r="I45" i="147"/>
  <c r="AA44" i="144"/>
  <c r="AA45" i="144" s="1"/>
  <c r="G45" i="136"/>
  <c r="T45" i="135"/>
  <c r="C45" i="117"/>
  <c r="Q45" i="115"/>
  <c r="M45" i="112"/>
  <c r="F26" i="181"/>
  <c r="N26" i="181"/>
  <c r="V26" i="181"/>
  <c r="V45" i="181" s="1"/>
  <c r="E45" i="176"/>
  <c r="Z13" i="171"/>
  <c r="Z50" i="171"/>
  <c r="I26" i="169"/>
  <c r="I45" i="169" s="1"/>
  <c r="Q26" i="169"/>
  <c r="Q45" i="169" s="1"/>
  <c r="Y26" i="169"/>
  <c r="Y45" i="169" s="1"/>
  <c r="C26" i="161"/>
  <c r="Z37" i="161"/>
  <c r="G45" i="160"/>
  <c r="O45" i="160"/>
  <c r="W45" i="160"/>
  <c r="C45" i="160"/>
  <c r="Z25" i="159"/>
  <c r="Z37" i="158"/>
  <c r="D44" i="157"/>
  <c r="T44" i="157"/>
  <c r="T45" i="157" s="1"/>
  <c r="I45" i="156"/>
  <c r="Q45" i="156"/>
  <c r="I45" i="151"/>
  <c r="G45" i="146"/>
  <c r="Z13" i="136"/>
  <c r="Z25" i="136"/>
  <c r="N45" i="135"/>
  <c r="J45" i="134"/>
  <c r="J45" i="131"/>
  <c r="Z50" i="131"/>
  <c r="Z25" i="130"/>
  <c r="J45" i="126"/>
  <c r="R45" i="126"/>
  <c r="C44" i="125"/>
  <c r="Z13" i="124"/>
  <c r="O26" i="123"/>
  <c r="O45" i="123" s="1"/>
  <c r="W26" i="123"/>
  <c r="W45" i="123" s="1"/>
  <c r="D26" i="122"/>
  <c r="D45" i="122" s="1"/>
  <c r="L26" i="122"/>
  <c r="K44" i="121"/>
  <c r="N26" i="119"/>
  <c r="AA44" i="117"/>
  <c r="AA45" i="117" s="1"/>
  <c r="E45" i="112"/>
  <c r="F45" i="111"/>
  <c r="J45" i="91"/>
  <c r="J45" i="58"/>
  <c r="Y45" i="189"/>
  <c r="H45" i="185"/>
  <c r="P45" i="185"/>
  <c r="E45" i="180"/>
  <c r="M45" i="180"/>
  <c r="U45" i="180"/>
  <c r="E45" i="178"/>
  <c r="E45" i="172"/>
  <c r="U45" i="172"/>
  <c r="AA44" i="171"/>
  <c r="E45" i="168"/>
  <c r="O26" i="164"/>
  <c r="AA44" i="163"/>
  <c r="AA45" i="163" s="1"/>
  <c r="L45" i="161"/>
  <c r="T45" i="161"/>
  <c r="C45" i="159"/>
  <c r="K45" i="159"/>
  <c r="C45" i="153"/>
  <c r="F45" i="149"/>
  <c r="V45" i="149"/>
  <c r="Y45" i="143"/>
  <c r="AA44" i="141"/>
  <c r="AA45" i="141" s="1"/>
  <c r="E45" i="139"/>
  <c r="M45" i="139"/>
  <c r="F45" i="137"/>
  <c r="S45" i="134"/>
  <c r="D44" i="125"/>
  <c r="L44" i="125"/>
  <c r="H26" i="123"/>
  <c r="H45" i="123" s="1"/>
  <c r="P26" i="123"/>
  <c r="P45" i="123" s="1"/>
  <c r="N45" i="113"/>
  <c r="N45" i="112"/>
  <c r="U45" i="112"/>
  <c r="J45" i="112"/>
  <c r="W45" i="60"/>
  <c r="R45" i="58"/>
  <c r="H45" i="193"/>
  <c r="Z13" i="189"/>
  <c r="H26" i="183"/>
  <c r="AA44" i="182"/>
  <c r="P26" i="181"/>
  <c r="P45" i="181" s="1"/>
  <c r="AA44" i="180"/>
  <c r="C45" i="177"/>
  <c r="K45" i="177"/>
  <c r="S45" i="177"/>
  <c r="I45" i="174"/>
  <c r="Y45" i="174"/>
  <c r="P26" i="174"/>
  <c r="P45" i="174" s="1"/>
  <c r="Z13" i="170"/>
  <c r="T45" i="169"/>
  <c r="H45" i="168"/>
  <c r="X44" i="163"/>
  <c r="AA44" i="161"/>
  <c r="AA45" i="161" s="1"/>
  <c r="AA44" i="158"/>
  <c r="AA45" i="158" s="1"/>
  <c r="P45" i="157"/>
  <c r="E45" i="151"/>
  <c r="U45" i="151"/>
  <c r="G45" i="149"/>
  <c r="O45" i="149"/>
  <c r="W45" i="149"/>
  <c r="Y45" i="146"/>
  <c r="I45" i="143"/>
  <c r="N45" i="139"/>
  <c r="S45" i="137"/>
  <c r="C45" i="134"/>
  <c r="Z50" i="134"/>
  <c r="K45" i="131"/>
  <c r="AA45" i="130"/>
  <c r="W45" i="125"/>
  <c r="Z13" i="123"/>
  <c r="D44" i="121"/>
  <c r="T44" i="121"/>
  <c r="F45" i="117"/>
  <c r="N45" i="117"/>
  <c r="V45" i="117"/>
  <c r="L45" i="117"/>
  <c r="H45" i="116"/>
  <c r="P45" i="116"/>
  <c r="H45" i="114"/>
  <c r="V45" i="86"/>
  <c r="Y45" i="80"/>
  <c r="C45" i="75"/>
  <c r="AA44" i="75"/>
  <c r="AA45" i="75" s="1"/>
  <c r="C26" i="189"/>
  <c r="C45" i="189" s="1"/>
  <c r="K26" i="189"/>
  <c r="K45" i="189" s="1"/>
  <c r="S26" i="189"/>
  <c r="S45" i="189" s="1"/>
  <c r="AA26" i="189"/>
  <c r="G45" i="188"/>
  <c r="O45" i="188"/>
  <c r="W45" i="188"/>
  <c r="Z13" i="187"/>
  <c r="E45" i="182"/>
  <c r="U45" i="182"/>
  <c r="I45" i="181"/>
  <c r="G26" i="180"/>
  <c r="O26" i="180"/>
  <c r="W26" i="180"/>
  <c r="G45" i="178"/>
  <c r="O45" i="178"/>
  <c r="W45" i="178"/>
  <c r="D45" i="177"/>
  <c r="L45" i="177"/>
  <c r="P26" i="176"/>
  <c r="X26" i="176"/>
  <c r="Z13" i="174"/>
  <c r="Y45" i="172"/>
  <c r="E26" i="171"/>
  <c r="E45" i="171" s="1"/>
  <c r="M26" i="171"/>
  <c r="M45" i="171" s="1"/>
  <c r="U26" i="171"/>
  <c r="C26" i="170"/>
  <c r="K26" i="170"/>
  <c r="S26" i="170"/>
  <c r="E26" i="169"/>
  <c r="E45" i="169" s="1"/>
  <c r="M26" i="169"/>
  <c r="I45" i="168"/>
  <c r="Y45" i="168"/>
  <c r="D45" i="167"/>
  <c r="L45" i="167"/>
  <c r="T45" i="167"/>
  <c r="Q44" i="162"/>
  <c r="S44" i="161"/>
  <c r="J26" i="160"/>
  <c r="R26" i="160"/>
  <c r="X44" i="159"/>
  <c r="Z50" i="159"/>
  <c r="K44" i="158"/>
  <c r="J45" i="154"/>
  <c r="AA44" i="154"/>
  <c r="AA45" i="154" s="1"/>
  <c r="G45" i="153"/>
  <c r="O45" i="153"/>
  <c r="W45" i="153"/>
  <c r="Y45" i="152"/>
  <c r="L45" i="150"/>
  <c r="R45" i="146"/>
  <c r="R45" i="145"/>
  <c r="Z25" i="144"/>
  <c r="K45" i="143"/>
  <c r="AA44" i="143"/>
  <c r="I45" i="142"/>
  <c r="Y45" i="142"/>
  <c r="E45" i="141"/>
  <c r="M45" i="141"/>
  <c r="U45" i="141"/>
  <c r="N45" i="137"/>
  <c r="V45" i="137"/>
  <c r="T45" i="137"/>
  <c r="I45" i="135"/>
  <c r="Q45" i="135"/>
  <c r="Y45" i="135"/>
  <c r="Z50" i="133"/>
  <c r="I45" i="132"/>
  <c r="Q45" i="132"/>
  <c r="Y45" i="132"/>
  <c r="Z44" i="132"/>
  <c r="C44" i="130"/>
  <c r="K44" i="130"/>
  <c r="K45" i="130" s="1"/>
  <c r="S44" i="130"/>
  <c r="S45" i="130" s="1"/>
  <c r="Z13" i="129"/>
  <c r="Z13" i="125"/>
  <c r="E26" i="124"/>
  <c r="M26" i="124"/>
  <c r="U26" i="124"/>
  <c r="U45" i="124" s="1"/>
  <c r="C44" i="124"/>
  <c r="C45" i="124" s="1"/>
  <c r="K44" i="124"/>
  <c r="K45" i="124" s="1"/>
  <c r="G26" i="122"/>
  <c r="G45" i="122" s="1"/>
  <c r="F44" i="121"/>
  <c r="N44" i="121"/>
  <c r="V44" i="121"/>
  <c r="L45" i="118"/>
  <c r="G45" i="117"/>
  <c r="W45" i="117"/>
  <c r="Q45" i="116"/>
  <c r="O45" i="113"/>
  <c r="Z50" i="113"/>
  <c r="P45" i="112"/>
  <c r="Y45" i="78"/>
  <c r="J45" i="57"/>
  <c r="C45" i="110"/>
  <c r="S45" i="110"/>
  <c r="W45" i="109"/>
  <c r="J45" i="106"/>
  <c r="R44" i="106"/>
  <c r="Z25" i="104"/>
  <c r="Y45" i="100"/>
  <c r="Q45" i="97"/>
  <c r="Z26" i="88"/>
  <c r="F45" i="81"/>
  <c r="X26" i="79"/>
  <c r="Z26" i="79" s="1"/>
  <c r="Z44" i="73"/>
  <c r="Z50" i="67"/>
  <c r="Z25" i="64"/>
  <c r="Z50" i="63"/>
  <c r="Z50" i="58"/>
  <c r="AA45" i="54"/>
  <c r="F45" i="53"/>
  <c r="N45" i="53"/>
  <c r="V45" i="53"/>
  <c r="O45" i="48"/>
  <c r="E26" i="37"/>
  <c r="M26" i="37"/>
  <c r="U26" i="37"/>
  <c r="L45" i="36"/>
  <c r="Z13" i="34"/>
  <c r="X26" i="34"/>
  <c r="X45" i="34" s="1"/>
  <c r="Z45" i="34" s="1"/>
  <c r="U26" i="8"/>
  <c r="U45" i="8" s="1"/>
  <c r="Q45" i="111"/>
  <c r="D45" i="110"/>
  <c r="T45" i="110"/>
  <c r="H45" i="109"/>
  <c r="P45" i="109"/>
  <c r="R45" i="108"/>
  <c r="R45" i="97"/>
  <c r="F45" i="86"/>
  <c r="F45" i="80"/>
  <c r="AA45" i="76"/>
  <c r="Y45" i="68"/>
  <c r="I45" i="64"/>
  <c r="O45" i="53"/>
  <c r="O45" i="51"/>
  <c r="H45" i="5"/>
  <c r="P45" i="5"/>
  <c r="Q26" i="2"/>
  <c r="Q45" i="2" s="1"/>
  <c r="R45" i="111"/>
  <c r="Z37" i="98"/>
  <c r="AA26" i="96"/>
  <c r="C45" i="84"/>
  <c r="K45" i="84"/>
  <c r="S45" i="84"/>
  <c r="M45" i="83"/>
  <c r="J26" i="81"/>
  <c r="J45" i="81" s="1"/>
  <c r="R26" i="81"/>
  <c r="R45" i="81" s="1"/>
  <c r="P45" i="78"/>
  <c r="Z50" i="78"/>
  <c r="H26" i="77"/>
  <c r="H45" i="77" s="1"/>
  <c r="P26" i="77"/>
  <c r="P45" i="77" s="1"/>
  <c r="C45" i="76"/>
  <c r="K45" i="76"/>
  <c r="Z43" i="66"/>
  <c r="K45" i="63"/>
  <c r="C44" i="63"/>
  <c r="C45" i="63" s="1"/>
  <c r="Z50" i="59"/>
  <c r="R45" i="41"/>
  <c r="X26" i="24"/>
  <c r="Z26" i="24" s="1"/>
  <c r="Z13" i="24"/>
  <c r="H45" i="108"/>
  <c r="P45" i="108"/>
  <c r="O45" i="102"/>
  <c r="W45" i="102"/>
  <c r="G45" i="97"/>
  <c r="O45" i="97"/>
  <c r="R45" i="95"/>
  <c r="Z37" i="88"/>
  <c r="P45" i="87"/>
  <c r="F45" i="83"/>
  <c r="N45" i="80"/>
  <c r="I45" i="58"/>
  <c r="Q45" i="58"/>
  <c r="Y45" i="58"/>
  <c r="H44" i="57"/>
  <c r="H45" i="57" s="1"/>
  <c r="P44" i="57"/>
  <c r="P45" i="57" s="1"/>
  <c r="Z37" i="56"/>
  <c r="H45" i="55"/>
  <c r="F45" i="50"/>
  <c r="X26" i="33"/>
  <c r="Z13" i="33"/>
  <c r="Y45" i="10"/>
  <c r="Z25" i="9"/>
  <c r="X26" i="9"/>
  <c r="Z26" i="9" s="1"/>
  <c r="N45" i="111"/>
  <c r="V45" i="111"/>
  <c r="G45" i="110"/>
  <c r="W45" i="110"/>
  <c r="Y45" i="108"/>
  <c r="R45" i="106"/>
  <c r="Q45" i="104"/>
  <c r="N45" i="103"/>
  <c r="I45" i="100"/>
  <c r="F45" i="98"/>
  <c r="N45" i="98"/>
  <c r="V45" i="98"/>
  <c r="C44" i="96"/>
  <c r="K44" i="96"/>
  <c r="AA44" i="96"/>
  <c r="E45" i="88"/>
  <c r="M45" i="88"/>
  <c r="U45" i="88"/>
  <c r="C45" i="86"/>
  <c r="K45" i="86"/>
  <c r="S45" i="86"/>
  <c r="I45" i="83"/>
  <c r="Y45" i="83"/>
  <c r="D45" i="81"/>
  <c r="L45" i="81"/>
  <c r="T45" i="81"/>
  <c r="Z50" i="72"/>
  <c r="AA44" i="68"/>
  <c r="AA45" i="68" s="1"/>
  <c r="Z25" i="67"/>
  <c r="Z50" i="66"/>
  <c r="N45" i="60"/>
  <c r="I45" i="60"/>
  <c r="Q45" i="60"/>
  <c r="Y45" i="60"/>
  <c r="G45" i="59"/>
  <c r="W45" i="59"/>
  <c r="Z25" i="52"/>
  <c r="Z13" i="51"/>
  <c r="Z37" i="51"/>
  <c r="G44" i="50"/>
  <c r="G45" i="50" s="1"/>
  <c r="O44" i="50"/>
  <c r="O45" i="50" s="1"/>
  <c r="F45" i="26"/>
  <c r="V45" i="26"/>
  <c r="X44" i="14"/>
  <c r="Z37" i="14"/>
  <c r="Z50" i="111"/>
  <c r="J45" i="110"/>
  <c r="I45" i="101"/>
  <c r="Q45" i="101"/>
  <c r="D45" i="100"/>
  <c r="L45" i="100"/>
  <c r="T45" i="100"/>
  <c r="M45" i="96"/>
  <c r="P44" i="91"/>
  <c r="P45" i="91" s="1"/>
  <c r="F45" i="90"/>
  <c r="V45" i="90"/>
  <c r="D44" i="88"/>
  <c r="D45" i="88" s="1"/>
  <c r="L44" i="88"/>
  <c r="T44" i="88"/>
  <c r="H45" i="85"/>
  <c r="P45" i="85"/>
  <c r="F26" i="84"/>
  <c r="F45" i="84" s="1"/>
  <c r="N26" i="84"/>
  <c r="N45" i="84" s="1"/>
  <c r="V26" i="84"/>
  <c r="V45" i="84" s="1"/>
  <c r="Z13" i="83"/>
  <c r="E45" i="81"/>
  <c r="M45" i="81"/>
  <c r="U45" i="81"/>
  <c r="J26" i="80"/>
  <c r="R26" i="80"/>
  <c r="R45" i="80" s="1"/>
  <c r="D26" i="79"/>
  <c r="L26" i="79"/>
  <c r="T26" i="79"/>
  <c r="G45" i="76"/>
  <c r="O45" i="76"/>
  <c r="I45" i="75"/>
  <c r="Y45" i="75"/>
  <c r="AA45" i="74"/>
  <c r="H45" i="72"/>
  <c r="P45" i="72"/>
  <c r="Z25" i="72"/>
  <c r="Y45" i="71"/>
  <c r="I45" i="70"/>
  <c r="Z50" i="70"/>
  <c r="H45" i="69"/>
  <c r="P45" i="69"/>
  <c r="E45" i="68"/>
  <c r="U45" i="68"/>
  <c r="K45" i="68"/>
  <c r="Z44" i="67"/>
  <c r="Z44" i="65"/>
  <c r="Z44" i="64"/>
  <c r="G45" i="63"/>
  <c r="O45" i="63"/>
  <c r="W45" i="63"/>
  <c r="E45" i="62"/>
  <c r="M45" i="62"/>
  <c r="U45" i="62"/>
  <c r="H45" i="59"/>
  <c r="P45" i="59"/>
  <c r="Z25" i="59"/>
  <c r="Z44" i="58"/>
  <c r="K26" i="51"/>
  <c r="Z26" i="49"/>
  <c r="Z25" i="49"/>
  <c r="H26" i="44"/>
  <c r="H45" i="44" s="1"/>
  <c r="P26" i="44"/>
  <c r="N44" i="40"/>
  <c r="V44" i="40"/>
  <c r="F45" i="35"/>
  <c r="V45" i="35"/>
  <c r="I26" i="33"/>
  <c r="I45" i="33" s="1"/>
  <c r="Q26" i="33"/>
  <c r="Q45" i="33" s="1"/>
  <c r="Y26" i="33"/>
  <c r="Y45" i="33" s="1"/>
  <c r="X26" i="26"/>
  <c r="E45" i="25"/>
  <c r="X44" i="15"/>
  <c r="Z44" i="15" s="1"/>
  <c r="Q44" i="14"/>
  <c r="Q45" i="14" s="1"/>
  <c r="O45" i="13"/>
  <c r="E44" i="13"/>
  <c r="E45" i="13" s="1"/>
  <c r="M44" i="13"/>
  <c r="U44" i="13"/>
  <c r="C45" i="10"/>
  <c r="K26" i="9"/>
  <c r="K45" i="9" s="1"/>
  <c r="S26" i="9"/>
  <c r="S45" i="9" s="1"/>
  <c r="O26" i="8"/>
  <c r="O45" i="8" s="1"/>
  <c r="E44" i="8"/>
  <c r="I26" i="3"/>
  <c r="I45" i="3" s="1"/>
  <c r="Q26" i="3"/>
  <c r="Z25" i="3"/>
  <c r="K45" i="2"/>
  <c r="G44" i="46"/>
  <c r="O44" i="46"/>
  <c r="O45" i="46" s="1"/>
  <c r="E45" i="23"/>
  <c r="U45" i="21"/>
  <c r="C44" i="14"/>
  <c r="C45" i="14" s="1"/>
  <c r="K44" i="14"/>
  <c r="K45" i="14" s="1"/>
  <c r="S44" i="14"/>
  <c r="S45" i="14" s="1"/>
  <c r="AA44" i="14"/>
  <c r="AA45" i="14" s="1"/>
  <c r="Z50" i="14"/>
  <c r="C44" i="12"/>
  <c r="K44" i="12"/>
  <c r="S44" i="12"/>
  <c r="AA44" i="12"/>
  <c r="AA45" i="12" s="1"/>
  <c r="H45" i="11"/>
  <c r="P45" i="11"/>
  <c r="Z25" i="11"/>
  <c r="X26" i="8"/>
  <c r="F44" i="8"/>
  <c r="N44" i="8"/>
  <c r="I45" i="7"/>
  <c r="C26" i="5"/>
  <c r="C45" i="5" s="1"/>
  <c r="K26" i="5"/>
  <c r="K45" i="5" s="1"/>
  <c r="AA44" i="2"/>
  <c r="AA45" i="2" s="1"/>
  <c r="H45" i="46"/>
  <c r="P44" i="46"/>
  <c r="P45" i="46" s="1"/>
  <c r="X26" i="42"/>
  <c r="D45" i="34"/>
  <c r="L45" i="34"/>
  <c r="T45" i="34"/>
  <c r="I45" i="27"/>
  <c r="Q26" i="26"/>
  <c r="G26" i="25"/>
  <c r="G45" i="25" s="1"/>
  <c r="O26" i="25"/>
  <c r="O45" i="25" s="1"/>
  <c r="J45" i="22"/>
  <c r="D44" i="14"/>
  <c r="L44" i="14"/>
  <c r="Z50" i="5"/>
  <c r="L45" i="43"/>
  <c r="T45" i="43"/>
  <c r="I26" i="42"/>
  <c r="I45" i="42" s="1"/>
  <c r="Y26" i="42"/>
  <c r="Y45" i="42" s="1"/>
  <c r="I26" i="37"/>
  <c r="I45" i="37" s="1"/>
  <c r="F45" i="36"/>
  <c r="E45" i="34"/>
  <c r="U45" i="34"/>
  <c r="G45" i="30"/>
  <c r="O45" i="30"/>
  <c r="Z13" i="27"/>
  <c r="Q26" i="27"/>
  <c r="Q45" i="27" s="1"/>
  <c r="Z25" i="25"/>
  <c r="E26" i="24"/>
  <c r="M26" i="24"/>
  <c r="U26" i="24"/>
  <c r="K45" i="19"/>
  <c r="S45" i="19"/>
  <c r="AA44" i="19"/>
  <c r="M45" i="17"/>
  <c r="M44" i="14"/>
  <c r="U44" i="14"/>
  <c r="J26" i="13"/>
  <c r="J45" i="13" s="1"/>
  <c r="R26" i="13"/>
  <c r="R45" i="13" s="1"/>
  <c r="I26" i="8"/>
  <c r="I45" i="4"/>
  <c r="F45" i="2"/>
  <c r="E45" i="46"/>
  <c r="M45" i="46"/>
  <c r="U45" i="46"/>
  <c r="P45" i="43"/>
  <c r="E45" i="43"/>
  <c r="M45" i="43"/>
  <c r="C45" i="42"/>
  <c r="K45" i="42"/>
  <c r="S45" i="42"/>
  <c r="E45" i="40"/>
  <c r="R45" i="39"/>
  <c r="Z13" i="39"/>
  <c r="F45" i="34"/>
  <c r="F45" i="32"/>
  <c r="N45" i="32"/>
  <c r="AA45" i="31"/>
  <c r="H45" i="30"/>
  <c r="P45" i="30"/>
  <c r="D45" i="22"/>
  <c r="L45" i="22"/>
  <c r="T45" i="22"/>
  <c r="S45" i="13"/>
  <c r="G45" i="9"/>
  <c r="O45" i="9"/>
  <c r="W45" i="9"/>
  <c r="C45" i="8"/>
  <c r="K45" i="8"/>
  <c r="S45" i="8"/>
  <c r="O45" i="7"/>
  <c r="W45" i="7"/>
  <c r="Z13" i="4"/>
  <c r="R45" i="47"/>
  <c r="R45" i="45"/>
  <c r="V45" i="44"/>
  <c r="I26" i="41"/>
  <c r="I45" i="41" s="1"/>
  <c r="Y26" i="41"/>
  <c r="Y45" i="41" s="1"/>
  <c r="C26" i="39"/>
  <c r="C45" i="39" s="1"/>
  <c r="K26" i="39"/>
  <c r="K45" i="39" s="1"/>
  <c r="S26" i="39"/>
  <c r="S45" i="39" s="1"/>
  <c r="AA45" i="39"/>
  <c r="D26" i="37"/>
  <c r="D45" i="37" s="1"/>
  <c r="L26" i="37"/>
  <c r="L45" i="37" s="1"/>
  <c r="T26" i="37"/>
  <c r="T45" i="37" s="1"/>
  <c r="R26" i="36"/>
  <c r="R45" i="36" s="1"/>
  <c r="Z13" i="36"/>
  <c r="U45" i="35"/>
  <c r="G26" i="33"/>
  <c r="G45" i="33" s="1"/>
  <c r="W26" i="33"/>
  <c r="W45" i="33" s="1"/>
  <c r="G45" i="32"/>
  <c r="C45" i="31"/>
  <c r="K45" i="31"/>
  <c r="S45" i="31"/>
  <c r="D45" i="29"/>
  <c r="L45" i="29"/>
  <c r="T45" i="29"/>
  <c r="I26" i="28"/>
  <c r="I45" i="28" s="1"/>
  <c r="Q26" i="28"/>
  <c r="Q45" i="28" s="1"/>
  <c r="D26" i="27"/>
  <c r="L26" i="27"/>
  <c r="L45" i="27" s="1"/>
  <c r="T26" i="27"/>
  <c r="T45" i="27" s="1"/>
  <c r="M26" i="26"/>
  <c r="U26" i="26"/>
  <c r="U45" i="26" s="1"/>
  <c r="G26" i="24"/>
  <c r="O26" i="24"/>
  <c r="O45" i="24" s="1"/>
  <c r="W26" i="24"/>
  <c r="W45" i="24" s="1"/>
  <c r="R45" i="23"/>
  <c r="AA26" i="23"/>
  <c r="AA45" i="23" s="1"/>
  <c r="J26" i="23"/>
  <c r="J45" i="23" s="1"/>
  <c r="C44" i="22"/>
  <c r="K44" i="22"/>
  <c r="S44" i="22"/>
  <c r="M45" i="19"/>
  <c r="D45" i="16"/>
  <c r="T45" i="16"/>
  <c r="Z25" i="15"/>
  <c r="G44" i="14"/>
  <c r="G45" i="14" s="1"/>
  <c r="O44" i="14"/>
  <c r="O45" i="14" s="1"/>
  <c r="W44" i="14"/>
  <c r="W45" i="14" s="1"/>
  <c r="L26" i="13"/>
  <c r="L45" i="13" s="1"/>
  <c r="G44" i="12"/>
  <c r="O44" i="12"/>
  <c r="W44" i="12"/>
  <c r="D45" i="11"/>
  <c r="P26" i="9"/>
  <c r="M45" i="9"/>
  <c r="J44" i="8"/>
  <c r="R44" i="8"/>
  <c r="Z37" i="8"/>
  <c r="Z25" i="7"/>
  <c r="D45" i="6"/>
  <c r="L45" i="6"/>
  <c r="T45" i="6"/>
  <c r="K26" i="4"/>
  <c r="H45" i="4"/>
  <c r="Z13" i="2"/>
  <c r="O44" i="247"/>
  <c r="W26" i="221"/>
  <c r="W45" i="221" s="1"/>
  <c r="AA44" i="194"/>
  <c r="S44" i="63"/>
  <c r="S45" i="63" s="1"/>
  <c r="L44" i="58"/>
  <c r="L45" i="58" s="1"/>
  <c r="V44" i="56"/>
  <c r="K26" i="245"/>
  <c r="K45" i="245" s="1"/>
  <c r="O26" i="244"/>
  <c r="O45" i="244" s="1"/>
  <c r="U26" i="235"/>
  <c r="U45" i="235" s="1"/>
  <c r="G26" i="229"/>
  <c r="G45" i="229" s="1"/>
  <c r="C26" i="223"/>
  <c r="C45" i="223" s="1"/>
  <c r="T44" i="204"/>
  <c r="T45" i="204" s="1"/>
  <c r="AA26" i="92"/>
  <c r="F44" i="65"/>
  <c r="X26" i="22"/>
  <c r="Z26" i="22" s="1"/>
  <c r="Z13" i="22"/>
  <c r="G26" i="258"/>
  <c r="G45" i="258" s="1"/>
  <c r="O26" i="258"/>
  <c r="O45" i="258" s="1"/>
  <c r="W26" i="258"/>
  <c r="W45" i="258" s="1"/>
  <c r="D44" i="258"/>
  <c r="D45" i="258" s="1"/>
  <c r="L44" i="258"/>
  <c r="L45" i="258" s="1"/>
  <c r="T44" i="258"/>
  <c r="T45" i="258" s="1"/>
  <c r="G26" i="253"/>
  <c r="G45" i="253" s="1"/>
  <c r="O26" i="253"/>
  <c r="O45" i="253" s="1"/>
  <c r="W26" i="253"/>
  <c r="W45" i="253" s="1"/>
  <c r="G26" i="246"/>
  <c r="G45" i="246" s="1"/>
  <c r="O26" i="246"/>
  <c r="O45" i="246" s="1"/>
  <c r="W26" i="246"/>
  <c r="W45" i="246" s="1"/>
  <c r="F45" i="235"/>
  <c r="N45" i="235"/>
  <c r="V45" i="235"/>
  <c r="E44" i="204"/>
  <c r="U44" i="204"/>
  <c r="U45" i="204" s="1"/>
  <c r="X26" i="179"/>
  <c r="Z13" i="179"/>
  <c r="H44" i="256"/>
  <c r="H45" i="256" s="1"/>
  <c r="O44" i="254"/>
  <c r="I44" i="202"/>
  <c r="I45" i="202" s="1"/>
  <c r="X26" i="184"/>
  <c r="Z13" i="184"/>
  <c r="J44" i="82"/>
  <c r="J45" i="82" s="1"/>
  <c r="X44" i="254"/>
  <c r="Z37" i="254"/>
  <c r="X44" i="238"/>
  <c r="M26" i="237"/>
  <c r="M45" i="237" s="1"/>
  <c r="W26" i="229"/>
  <c r="W45" i="229" s="1"/>
  <c r="F26" i="31"/>
  <c r="C45" i="252"/>
  <c r="Z50" i="243"/>
  <c r="C45" i="238"/>
  <c r="S45" i="238"/>
  <c r="AA45" i="232"/>
  <c r="AA26" i="226"/>
  <c r="AA45" i="226" s="1"/>
  <c r="I44" i="198"/>
  <c r="Q44" i="198"/>
  <c r="Y44" i="198"/>
  <c r="C44" i="180"/>
  <c r="C45" i="180" s="1"/>
  <c r="K44" i="180"/>
  <c r="K45" i="180" s="1"/>
  <c r="S44" i="180"/>
  <c r="S45" i="180" s="1"/>
  <c r="C26" i="239"/>
  <c r="C45" i="239" s="1"/>
  <c r="K26" i="239"/>
  <c r="K45" i="239" s="1"/>
  <c r="W44" i="238"/>
  <c r="W26" i="22"/>
  <c r="F26" i="231"/>
  <c r="K26" i="203"/>
  <c r="K45" i="203" s="1"/>
  <c r="G44" i="92"/>
  <c r="G45" i="92" s="1"/>
  <c r="V44" i="65"/>
  <c r="V45" i="65" s="1"/>
  <c r="Z50" i="1"/>
  <c r="G26" i="257"/>
  <c r="G45" i="257" s="1"/>
  <c r="L45" i="256"/>
  <c r="G45" i="241"/>
  <c r="W45" i="241"/>
  <c r="O26" i="233"/>
  <c r="O45" i="233" s="1"/>
  <c r="W26" i="233"/>
  <c r="W45" i="233" s="1"/>
  <c r="L45" i="230"/>
  <c r="C26" i="226"/>
  <c r="C45" i="226" s="1"/>
  <c r="K26" i="226"/>
  <c r="K45" i="226" s="1"/>
  <c r="S26" i="226"/>
  <c r="AA26" i="224"/>
  <c r="AA45" i="224" s="1"/>
  <c r="I44" i="196"/>
  <c r="Q44" i="196"/>
  <c r="Y44" i="196"/>
  <c r="H44" i="230"/>
  <c r="H45" i="230" s="1"/>
  <c r="L44" i="1"/>
  <c r="L45" i="1" s="1"/>
  <c r="I44" i="243"/>
  <c r="I45" i="243" s="1"/>
  <c r="S26" i="223"/>
  <c r="S45" i="223" s="1"/>
  <c r="T44" i="172"/>
  <c r="Z13" i="44"/>
  <c r="Y26" i="44"/>
  <c r="Y45" i="44" s="1"/>
  <c r="Z37" i="253"/>
  <c r="X44" i="253"/>
  <c r="Z44" i="253" s="1"/>
  <c r="S45" i="252"/>
  <c r="AA45" i="249"/>
  <c r="W45" i="245"/>
  <c r="K45" i="244"/>
  <c r="D44" i="232"/>
  <c r="D45" i="232" s="1"/>
  <c r="L44" i="232"/>
  <c r="L45" i="232" s="1"/>
  <c r="T44" i="232"/>
  <c r="T45" i="232" s="1"/>
  <c r="S45" i="226"/>
  <c r="Z25" i="190"/>
  <c r="I44" i="233"/>
  <c r="C26" i="230"/>
  <c r="C45" i="230" s="1"/>
  <c r="X44" i="230"/>
  <c r="AA26" i="220"/>
  <c r="F26" i="253"/>
  <c r="F45" i="253" s="1"/>
  <c r="I44" i="248"/>
  <c r="I45" i="248" s="1"/>
  <c r="C26" i="245"/>
  <c r="C45" i="245" s="1"/>
  <c r="M26" i="235"/>
  <c r="S26" i="220"/>
  <c r="S45" i="220" s="1"/>
  <c r="R44" i="202"/>
  <c r="S44" i="96"/>
  <c r="Z43" i="258"/>
  <c r="W45" i="254"/>
  <c r="C45" i="253"/>
  <c r="D44" i="252"/>
  <c r="K45" i="252"/>
  <c r="D44" i="244"/>
  <c r="L44" i="244"/>
  <c r="L45" i="244" s="1"/>
  <c r="T44" i="244"/>
  <c r="T45" i="244" s="1"/>
  <c r="D44" i="242"/>
  <c r="D45" i="242" s="1"/>
  <c r="L44" i="242"/>
  <c r="L45" i="242" s="1"/>
  <c r="D44" i="240"/>
  <c r="AA45" i="237"/>
  <c r="C45" i="231"/>
  <c r="D44" i="229"/>
  <c r="D45" i="229" s="1"/>
  <c r="AA45" i="227"/>
  <c r="X44" i="227"/>
  <c r="Z44" i="227" s="1"/>
  <c r="Z37" i="227"/>
  <c r="D44" i="226"/>
  <c r="D45" i="226" s="1"/>
  <c r="J45" i="225"/>
  <c r="R45" i="225"/>
  <c r="R45" i="224"/>
  <c r="E44" i="223"/>
  <c r="X26" i="221"/>
  <c r="K45" i="1"/>
  <c r="K45" i="257"/>
  <c r="O26" i="22"/>
  <c r="O45" i="22" s="1"/>
  <c r="D44" i="1"/>
  <c r="D45" i="1" s="1"/>
  <c r="Q44" i="243"/>
  <c r="P44" i="238"/>
  <c r="V44" i="234"/>
  <c r="U26" i="227"/>
  <c r="U45" i="227" s="1"/>
  <c r="C26" i="220"/>
  <c r="N45" i="40"/>
  <c r="AA45" i="1"/>
  <c r="X26" i="1"/>
  <c r="J45" i="1"/>
  <c r="R45" i="1"/>
  <c r="L45" i="255"/>
  <c r="T45" i="255"/>
  <c r="S45" i="249"/>
  <c r="G45" i="247"/>
  <c r="D44" i="246"/>
  <c r="D45" i="246" s="1"/>
  <c r="F45" i="234"/>
  <c r="H26" i="228"/>
  <c r="AA26" i="225"/>
  <c r="AA45" i="225" s="1"/>
  <c r="X26" i="191"/>
  <c r="Z13" i="191"/>
  <c r="H45" i="253"/>
  <c r="P45" i="253"/>
  <c r="G26" i="252"/>
  <c r="G45" i="252" s="1"/>
  <c r="I45" i="250"/>
  <c r="Q45" i="250"/>
  <c r="Y45" i="250"/>
  <c r="L45" i="249"/>
  <c r="G26" i="248"/>
  <c r="G45" i="248" s="1"/>
  <c r="O26" i="248"/>
  <c r="O45" i="248" s="1"/>
  <c r="L45" i="247"/>
  <c r="Z50" i="247"/>
  <c r="W26" i="243"/>
  <c r="W45" i="243" s="1"/>
  <c r="T45" i="238"/>
  <c r="G26" i="237"/>
  <c r="G45" i="237" s="1"/>
  <c r="O26" i="237"/>
  <c r="O45" i="237" s="1"/>
  <c r="W26" i="237"/>
  <c r="W45" i="237" s="1"/>
  <c r="D44" i="237"/>
  <c r="D45" i="237" s="1"/>
  <c r="O26" i="236"/>
  <c r="O45" i="236" s="1"/>
  <c r="O26" i="234"/>
  <c r="O45" i="234" s="1"/>
  <c r="I45" i="233"/>
  <c r="Q45" i="233"/>
  <c r="Y45" i="233"/>
  <c r="G26" i="231"/>
  <c r="G45" i="231" s="1"/>
  <c r="O26" i="231"/>
  <c r="O45" i="231" s="1"/>
  <c r="W26" i="231"/>
  <c r="W45" i="231" s="1"/>
  <c r="Z50" i="230"/>
  <c r="R45" i="228"/>
  <c r="T45" i="226"/>
  <c r="D45" i="225"/>
  <c r="T45" i="225"/>
  <c r="C26" i="225"/>
  <c r="C45" i="225" s="1"/>
  <c r="K26" i="225"/>
  <c r="K45" i="225" s="1"/>
  <c r="S26" i="225"/>
  <c r="S45" i="225" s="1"/>
  <c r="D44" i="225"/>
  <c r="L44" i="225"/>
  <c r="L45" i="225" s="1"/>
  <c r="C26" i="224"/>
  <c r="C45" i="224" s="1"/>
  <c r="K26" i="224"/>
  <c r="K45" i="224" s="1"/>
  <c r="S26" i="224"/>
  <c r="S45" i="224" s="1"/>
  <c r="D44" i="224"/>
  <c r="D45" i="224" s="1"/>
  <c r="L44" i="224"/>
  <c r="L45" i="224" s="1"/>
  <c r="U45" i="223"/>
  <c r="O26" i="222"/>
  <c r="O45" i="222" s="1"/>
  <c r="W26" i="222"/>
  <c r="W45" i="222" s="1"/>
  <c r="H44" i="222"/>
  <c r="H45" i="222" s="1"/>
  <c r="P44" i="222"/>
  <c r="I45" i="221"/>
  <c r="Q45" i="221"/>
  <c r="Y45" i="221"/>
  <c r="L45" i="220"/>
  <c r="Z50" i="216"/>
  <c r="H26" i="215"/>
  <c r="P26" i="215"/>
  <c r="G45" i="213"/>
  <c r="W45" i="213"/>
  <c r="E44" i="207"/>
  <c r="E45" i="207" s="1"/>
  <c r="U44" i="207"/>
  <c r="U45" i="207" s="1"/>
  <c r="E26" i="205"/>
  <c r="E45" i="205" s="1"/>
  <c r="M26" i="205"/>
  <c r="M45" i="205" s="1"/>
  <c r="U26" i="205"/>
  <c r="S45" i="200"/>
  <c r="D26" i="199"/>
  <c r="D45" i="199" s="1"/>
  <c r="L26" i="199"/>
  <c r="L45" i="199" s="1"/>
  <c r="T26" i="199"/>
  <c r="T45" i="199" s="1"/>
  <c r="F44" i="193"/>
  <c r="F45" i="193" s="1"/>
  <c r="V44" i="193"/>
  <c r="N44" i="192"/>
  <c r="N45" i="192" s="1"/>
  <c r="E26" i="189"/>
  <c r="E45" i="189" s="1"/>
  <c r="U26" i="189"/>
  <c r="U45" i="189" s="1"/>
  <c r="F44" i="187"/>
  <c r="V44" i="187"/>
  <c r="I45" i="185"/>
  <c r="M45" i="183"/>
  <c r="X26" i="183"/>
  <c r="H45" i="254"/>
  <c r="G26" i="254"/>
  <c r="G45" i="254" s="1"/>
  <c r="O26" i="254"/>
  <c r="X26" i="254"/>
  <c r="J45" i="250"/>
  <c r="AA45" i="250"/>
  <c r="D44" i="250"/>
  <c r="D45" i="250" s="1"/>
  <c r="T44" i="250"/>
  <c r="D44" i="248"/>
  <c r="D45" i="248" s="1"/>
  <c r="L44" i="248"/>
  <c r="L45" i="248" s="1"/>
  <c r="T44" i="248"/>
  <c r="K45" i="242"/>
  <c r="S45" i="242"/>
  <c r="H45" i="241"/>
  <c r="P45" i="241"/>
  <c r="C45" i="240"/>
  <c r="K45" i="240"/>
  <c r="Z25" i="237"/>
  <c r="H26" i="236"/>
  <c r="O26" i="235"/>
  <c r="Z44" i="235"/>
  <c r="Z43" i="235"/>
  <c r="D44" i="233"/>
  <c r="D45" i="233" s="1"/>
  <c r="L44" i="233"/>
  <c r="D44" i="231"/>
  <c r="D45" i="231" s="1"/>
  <c r="L44" i="231"/>
  <c r="L45" i="231" s="1"/>
  <c r="T44" i="231"/>
  <c r="T45" i="231" s="1"/>
  <c r="C45" i="228"/>
  <c r="S45" i="228"/>
  <c r="O26" i="227"/>
  <c r="O45" i="227" s="1"/>
  <c r="U45" i="226"/>
  <c r="E26" i="225"/>
  <c r="M26" i="225"/>
  <c r="U26" i="225"/>
  <c r="U45" i="225" s="1"/>
  <c r="T45" i="224"/>
  <c r="P45" i="222"/>
  <c r="X26" i="222"/>
  <c r="Z26" i="222" s="1"/>
  <c r="J44" i="222"/>
  <c r="J45" i="222" s="1"/>
  <c r="R44" i="222"/>
  <c r="R45" i="222" s="1"/>
  <c r="AA26" i="221"/>
  <c r="AA45" i="221" s="1"/>
  <c r="D44" i="221"/>
  <c r="D45" i="221" s="1"/>
  <c r="L44" i="221"/>
  <c r="E45" i="220"/>
  <c r="M45" i="220"/>
  <c r="H44" i="220"/>
  <c r="H45" i="220" s="1"/>
  <c r="P44" i="220"/>
  <c r="D44" i="218"/>
  <c r="D45" i="218" s="1"/>
  <c r="M45" i="214"/>
  <c r="O45" i="214"/>
  <c r="G45" i="211"/>
  <c r="L45" i="209"/>
  <c r="Z43" i="208"/>
  <c r="F45" i="205"/>
  <c r="V45" i="205"/>
  <c r="Q45" i="198"/>
  <c r="D45" i="198"/>
  <c r="T45" i="198"/>
  <c r="AA26" i="193"/>
  <c r="AA45" i="193" s="1"/>
  <c r="U45" i="190"/>
  <c r="M45" i="186"/>
  <c r="AA26" i="185"/>
  <c r="AA45" i="185" s="1"/>
  <c r="X26" i="182"/>
  <c r="Z13" i="182"/>
  <c r="F44" i="182"/>
  <c r="N44" i="182"/>
  <c r="N45" i="182" s="1"/>
  <c r="H45" i="255"/>
  <c r="G26" i="255"/>
  <c r="G45" i="255" s="1"/>
  <c r="O26" i="255"/>
  <c r="O45" i="255" s="1"/>
  <c r="P26" i="254"/>
  <c r="P45" i="254" s="1"/>
  <c r="J45" i="251"/>
  <c r="C45" i="250"/>
  <c r="K45" i="250"/>
  <c r="S45" i="250"/>
  <c r="J45" i="249"/>
  <c r="Q45" i="248"/>
  <c r="Y45" i="248"/>
  <c r="G26" i="245"/>
  <c r="G45" i="245" s="1"/>
  <c r="O26" i="245"/>
  <c r="O45" i="245" s="1"/>
  <c r="C45" i="244"/>
  <c r="S45" i="244"/>
  <c r="D44" i="243"/>
  <c r="L45" i="240"/>
  <c r="G26" i="239"/>
  <c r="G45" i="239" s="1"/>
  <c r="O26" i="239"/>
  <c r="O45" i="239" s="1"/>
  <c r="P26" i="235"/>
  <c r="P45" i="235" s="1"/>
  <c r="X26" i="234"/>
  <c r="R45" i="234"/>
  <c r="K45" i="233"/>
  <c r="E45" i="232"/>
  <c r="M45" i="232"/>
  <c r="G26" i="230"/>
  <c r="G45" i="230" s="1"/>
  <c r="O26" i="230"/>
  <c r="O45" i="230" s="1"/>
  <c r="W26" i="230"/>
  <c r="W45" i="230" s="1"/>
  <c r="D44" i="230"/>
  <c r="D45" i="230" s="1"/>
  <c r="C45" i="229"/>
  <c r="S45" i="229"/>
  <c r="L45" i="228"/>
  <c r="T45" i="228"/>
  <c r="D44" i="228"/>
  <c r="D45" i="228" s="1"/>
  <c r="H26" i="227"/>
  <c r="H45" i="227" s="1"/>
  <c r="P26" i="227"/>
  <c r="P45" i="227" s="1"/>
  <c r="H44" i="226"/>
  <c r="P44" i="226"/>
  <c r="P45" i="226" s="1"/>
  <c r="U45" i="224"/>
  <c r="O26" i="223"/>
  <c r="O45" i="223" s="1"/>
  <c r="W26" i="223"/>
  <c r="W45" i="223" s="1"/>
  <c r="C26" i="221"/>
  <c r="C45" i="221" s="1"/>
  <c r="K26" i="221"/>
  <c r="K45" i="221" s="1"/>
  <c r="S26" i="221"/>
  <c r="S45" i="221" s="1"/>
  <c r="AA26" i="217"/>
  <c r="AA45" i="217" s="1"/>
  <c r="AA45" i="201"/>
  <c r="X26" i="194"/>
  <c r="Z26" i="194" s="1"/>
  <c r="Z13" i="194"/>
  <c r="F45" i="192"/>
  <c r="AA44" i="181"/>
  <c r="S45" i="161"/>
  <c r="G26" i="256"/>
  <c r="G45" i="256" s="1"/>
  <c r="O26" i="256"/>
  <c r="O45" i="256" s="1"/>
  <c r="W26" i="256"/>
  <c r="W45" i="256" s="1"/>
  <c r="D44" i="256"/>
  <c r="D45" i="256" s="1"/>
  <c r="T44" i="256"/>
  <c r="T45" i="256" s="1"/>
  <c r="P26" i="255"/>
  <c r="P45" i="255" s="1"/>
  <c r="D44" i="255"/>
  <c r="D45" i="255" s="1"/>
  <c r="G26" i="251"/>
  <c r="G45" i="251" s="1"/>
  <c r="O26" i="251"/>
  <c r="O45" i="251" s="1"/>
  <c r="L45" i="250"/>
  <c r="G26" i="249"/>
  <c r="G45" i="249" s="1"/>
  <c r="W26" i="249"/>
  <c r="W45" i="249" s="1"/>
  <c r="R45" i="248"/>
  <c r="AA45" i="248"/>
  <c r="O26" i="247"/>
  <c r="O45" i="247" s="1"/>
  <c r="W26" i="247"/>
  <c r="W45" i="247" s="1"/>
  <c r="L45" i="246"/>
  <c r="E45" i="242"/>
  <c r="M45" i="242"/>
  <c r="U45" i="242"/>
  <c r="AA45" i="241"/>
  <c r="D44" i="241"/>
  <c r="D45" i="241" s="1"/>
  <c r="T44" i="241"/>
  <c r="T45" i="241" s="1"/>
  <c r="E45" i="240"/>
  <c r="M45" i="240"/>
  <c r="U45" i="240"/>
  <c r="H45" i="239"/>
  <c r="T45" i="239"/>
  <c r="D44" i="239"/>
  <c r="L44" i="239"/>
  <c r="G26" i="238"/>
  <c r="G45" i="238" s="1"/>
  <c r="O26" i="238"/>
  <c r="O45" i="238" s="1"/>
  <c r="W26" i="238"/>
  <c r="W45" i="238" s="1"/>
  <c r="D44" i="238"/>
  <c r="D45" i="238" s="1"/>
  <c r="R45" i="237"/>
  <c r="C45" i="236"/>
  <c r="S45" i="236"/>
  <c r="AA45" i="236"/>
  <c r="D44" i="236"/>
  <c r="D45" i="236" s="1"/>
  <c r="Z13" i="235"/>
  <c r="AA45" i="234"/>
  <c r="L45" i="233"/>
  <c r="T45" i="233"/>
  <c r="J45" i="231"/>
  <c r="R45" i="231"/>
  <c r="P45" i="230"/>
  <c r="T45" i="229"/>
  <c r="U45" i="228"/>
  <c r="E44" i="228"/>
  <c r="O26" i="226"/>
  <c r="O45" i="226" s="1"/>
  <c r="P45" i="223"/>
  <c r="X26" i="223"/>
  <c r="Z26" i="223" s="1"/>
  <c r="R45" i="223"/>
  <c r="AA26" i="222"/>
  <c r="AA45" i="222" s="1"/>
  <c r="L45" i="221"/>
  <c r="T45" i="221"/>
  <c r="O26" i="220"/>
  <c r="O45" i="220" s="1"/>
  <c r="W26" i="220"/>
  <c r="W45" i="220" s="1"/>
  <c r="AA45" i="220"/>
  <c r="C26" i="217"/>
  <c r="C45" i="217" s="1"/>
  <c r="K26" i="217"/>
  <c r="S26" i="217"/>
  <c r="S45" i="217" s="1"/>
  <c r="G45" i="214"/>
  <c r="W45" i="214"/>
  <c r="T45" i="210"/>
  <c r="T45" i="208"/>
  <c r="P45" i="208"/>
  <c r="H26" i="207"/>
  <c r="H45" i="207" s="1"/>
  <c r="P26" i="207"/>
  <c r="P45" i="207" s="1"/>
  <c r="E45" i="206"/>
  <c r="U45" i="206"/>
  <c r="C45" i="201"/>
  <c r="K45" i="201"/>
  <c r="S45" i="201"/>
  <c r="U45" i="196"/>
  <c r="H26" i="195"/>
  <c r="H45" i="195" s="1"/>
  <c r="X26" i="195"/>
  <c r="D26" i="192"/>
  <c r="D45" i="192" s="1"/>
  <c r="L26" i="192"/>
  <c r="L45" i="192" s="1"/>
  <c r="T26" i="192"/>
  <c r="T45" i="192" s="1"/>
  <c r="Q45" i="192"/>
  <c r="E26" i="187"/>
  <c r="E45" i="187" s="1"/>
  <c r="U26" i="187"/>
  <c r="U45" i="187" s="1"/>
  <c r="P26" i="183"/>
  <c r="C44" i="181"/>
  <c r="K44" i="181"/>
  <c r="S44" i="181"/>
  <c r="F26" i="167"/>
  <c r="N26" i="167"/>
  <c r="N45" i="167" s="1"/>
  <c r="V26" i="167"/>
  <c r="V45" i="167" s="1"/>
  <c r="W26" i="257"/>
  <c r="W45" i="257" s="1"/>
  <c r="P26" i="256"/>
  <c r="P45" i="256" s="1"/>
  <c r="Z13" i="255"/>
  <c r="C45" i="254"/>
  <c r="K45" i="254"/>
  <c r="S45" i="254"/>
  <c r="AA45" i="254"/>
  <c r="D44" i="254"/>
  <c r="D44" i="253"/>
  <c r="L44" i="253"/>
  <c r="T44" i="253"/>
  <c r="Z37" i="252"/>
  <c r="D44" i="251"/>
  <c r="L44" i="251"/>
  <c r="D44" i="249"/>
  <c r="D45" i="249" s="1"/>
  <c r="S45" i="248"/>
  <c r="D44" i="247"/>
  <c r="T44" i="247"/>
  <c r="E45" i="246"/>
  <c r="M45" i="246"/>
  <c r="U45" i="246"/>
  <c r="D44" i="245"/>
  <c r="D45" i="245" s="1"/>
  <c r="L44" i="245"/>
  <c r="L45" i="245" s="1"/>
  <c r="T44" i="245"/>
  <c r="C45" i="243"/>
  <c r="K45" i="243"/>
  <c r="J45" i="242"/>
  <c r="C45" i="241"/>
  <c r="K45" i="241"/>
  <c r="S45" i="241"/>
  <c r="J45" i="240"/>
  <c r="H45" i="238"/>
  <c r="P45" i="238"/>
  <c r="C45" i="237"/>
  <c r="S45" i="237"/>
  <c r="T45" i="236"/>
  <c r="C45" i="235"/>
  <c r="K45" i="235"/>
  <c r="AA45" i="235"/>
  <c r="C45" i="234"/>
  <c r="K45" i="234"/>
  <c r="S45" i="234"/>
  <c r="D44" i="234"/>
  <c r="L44" i="234"/>
  <c r="L45" i="234" s="1"/>
  <c r="U45" i="233"/>
  <c r="O26" i="232"/>
  <c r="O45" i="232" s="1"/>
  <c r="W26" i="232"/>
  <c r="W45" i="232" s="1"/>
  <c r="S45" i="231"/>
  <c r="Z50" i="231"/>
  <c r="I45" i="230"/>
  <c r="Q45" i="230"/>
  <c r="Y45" i="230"/>
  <c r="U45" i="229"/>
  <c r="C45" i="227"/>
  <c r="K45" i="227"/>
  <c r="S45" i="227"/>
  <c r="D44" i="227"/>
  <c r="H26" i="226"/>
  <c r="O26" i="225"/>
  <c r="O45" i="225" s="1"/>
  <c r="H44" i="225"/>
  <c r="P44" i="225"/>
  <c r="O26" i="224"/>
  <c r="O45" i="224" s="1"/>
  <c r="H44" i="224"/>
  <c r="H45" i="224" s="1"/>
  <c r="P44" i="224"/>
  <c r="I45" i="223"/>
  <c r="Q45" i="223"/>
  <c r="Y45" i="223"/>
  <c r="C26" i="222"/>
  <c r="C45" i="222" s="1"/>
  <c r="K26" i="222"/>
  <c r="K45" i="222" s="1"/>
  <c r="S26" i="222"/>
  <c r="S45" i="222" s="1"/>
  <c r="D44" i="222"/>
  <c r="D45" i="222" s="1"/>
  <c r="L44" i="222"/>
  <c r="U45" i="221"/>
  <c r="Z13" i="220"/>
  <c r="P26" i="220"/>
  <c r="Z25" i="220"/>
  <c r="C45" i="220"/>
  <c r="K45" i="220"/>
  <c r="G26" i="218"/>
  <c r="G45" i="218" s="1"/>
  <c r="O26" i="218"/>
  <c r="O45" i="218" s="1"/>
  <c r="W26" i="218"/>
  <c r="W45" i="218" s="1"/>
  <c r="P26" i="216"/>
  <c r="P45" i="216" s="1"/>
  <c r="X26" i="216"/>
  <c r="L45" i="215"/>
  <c r="G45" i="212"/>
  <c r="W45" i="212"/>
  <c r="E44" i="203"/>
  <c r="E45" i="203" s="1"/>
  <c r="M44" i="203"/>
  <c r="U44" i="203"/>
  <c r="Q45" i="202"/>
  <c r="O45" i="200"/>
  <c r="M45" i="200"/>
  <c r="E45" i="193"/>
  <c r="M45" i="192"/>
  <c r="U45" i="192"/>
  <c r="E45" i="188"/>
  <c r="U45" i="159"/>
  <c r="D44" i="257"/>
  <c r="D45" i="257" s="1"/>
  <c r="T44" i="257"/>
  <c r="T45" i="257" s="1"/>
  <c r="J26" i="256"/>
  <c r="J45" i="256" s="1"/>
  <c r="R26" i="256"/>
  <c r="R45" i="256" s="1"/>
  <c r="Z13" i="256"/>
  <c r="C26" i="255"/>
  <c r="C45" i="255" s="1"/>
  <c r="K26" i="255"/>
  <c r="K45" i="255" s="1"/>
  <c r="S26" i="255"/>
  <c r="S45" i="255" s="1"/>
  <c r="AA45" i="255"/>
  <c r="D26" i="254"/>
  <c r="D45" i="254" s="1"/>
  <c r="L26" i="254"/>
  <c r="L45" i="254" s="1"/>
  <c r="T26" i="254"/>
  <c r="T45" i="254" s="1"/>
  <c r="E44" i="254"/>
  <c r="F44" i="253"/>
  <c r="N44" i="253"/>
  <c r="N45" i="253" s="1"/>
  <c r="V44" i="253"/>
  <c r="V45" i="253" s="1"/>
  <c r="J45" i="245"/>
  <c r="R45" i="245"/>
  <c r="AA45" i="245"/>
  <c r="U45" i="245"/>
  <c r="L45" i="243"/>
  <c r="G26" i="242"/>
  <c r="G45" i="242" s="1"/>
  <c r="O26" i="242"/>
  <c r="O45" i="242" s="1"/>
  <c r="L45" i="241"/>
  <c r="G26" i="240"/>
  <c r="W26" i="240"/>
  <c r="W45" i="240" s="1"/>
  <c r="AA45" i="239"/>
  <c r="T45" i="237"/>
  <c r="E26" i="236"/>
  <c r="M26" i="236"/>
  <c r="U26" i="236"/>
  <c r="U45" i="236" s="1"/>
  <c r="D26" i="235"/>
  <c r="L26" i="235"/>
  <c r="T26" i="235"/>
  <c r="T45" i="235" s="1"/>
  <c r="D44" i="235"/>
  <c r="L44" i="235"/>
  <c r="T45" i="234"/>
  <c r="Z13" i="232"/>
  <c r="P26" i="232"/>
  <c r="P45" i="232" s="1"/>
  <c r="Z25" i="232"/>
  <c r="Z44" i="231"/>
  <c r="H44" i="228"/>
  <c r="H45" i="228" s="1"/>
  <c r="P44" i="228"/>
  <c r="P45" i="228" s="1"/>
  <c r="X44" i="228"/>
  <c r="Z44" i="228" s="1"/>
  <c r="D26" i="227"/>
  <c r="D45" i="227" s="1"/>
  <c r="L26" i="227"/>
  <c r="L45" i="227" s="1"/>
  <c r="T26" i="227"/>
  <c r="T45" i="227" s="1"/>
  <c r="E44" i="227"/>
  <c r="E45" i="227" s="1"/>
  <c r="P26" i="225"/>
  <c r="P45" i="224"/>
  <c r="Z13" i="224"/>
  <c r="AA26" i="223"/>
  <c r="AA45" i="223" s="1"/>
  <c r="L45" i="222"/>
  <c r="T45" i="222"/>
  <c r="F44" i="222"/>
  <c r="F45" i="222" s="1"/>
  <c r="N44" i="222"/>
  <c r="V44" i="222"/>
  <c r="V45" i="222" s="1"/>
  <c r="E44" i="222"/>
  <c r="E45" i="222" s="1"/>
  <c r="H44" i="221"/>
  <c r="H45" i="221" s="1"/>
  <c r="P44" i="221"/>
  <c r="P45" i="221" s="1"/>
  <c r="I45" i="220"/>
  <c r="Q45" i="220"/>
  <c r="Y45" i="220"/>
  <c r="D44" i="220"/>
  <c r="D45" i="220" s="1"/>
  <c r="L44" i="220"/>
  <c r="AA26" i="219"/>
  <c r="AA45" i="219" s="1"/>
  <c r="M45" i="215"/>
  <c r="O45" i="213"/>
  <c r="V45" i="210"/>
  <c r="D45" i="204"/>
  <c r="L45" i="204"/>
  <c r="J45" i="202"/>
  <c r="R45" i="202"/>
  <c r="AA45" i="202"/>
  <c r="E26" i="198"/>
  <c r="E45" i="198" s="1"/>
  <c r="M26" i="198"/>
  <c r="U26" i="198"/>
  <c r="U45" i="198" s="1"/>
  <c r="I44" i="197"/>
  <c r="Q44" i="197"/>
  <c r="Q45" i="197" s="1"/>
  <c r="Y44" i="197"/>
  <c r="I26" i="195"/>
  <c r="Q26" i="195"/>
  <c r="Z25" i="195"/>
  <c r="Q26" i="190"/>
  <c r="Q45" i="190" s="1"/>
  <c r="Y45" i="185"/>
  <c r="U45" i="184"/>
  <c r="Z13" i="183"/>
  <c r="I26" i="183"/>
  <c r="I45" i="183" s="1"/>
  <c r="Q26" i="183"/>
  <c r="Q45" i="183" s="1"/>
  <c r="Z25" i="169"/>
  <c r="X26" i="169"/>
  <c r="Z26" i="169" s="1"/>
  <c r="C26" i="219"/>
  <c r="C45" i="219" s="1"/>
  <c r="K26" i="219"/>
  <c r="K45" i="219" s="1"/>
  <c r="S26" i="219"/>
  <c r="S45" i="219" s="1"/>
  <c r="Z50" i="219"/>
  <c r="H44" i="217"/>
  <c r="P44" i="217"/>
  <c r="J45" i="216"/>
  <c r="R45" i="216"/>
  <c r="Z13" i="215"/>
  <c r="Y26" i="215"/>
  <c r="Z26" i="215" s="1"/>
  <c r="V45" i="209"/>
  <c r="E45" i="204"/>
  <c r="D45" i="203"/>
  <c r="L45" i="203"/>
  <c r="S45" i="202"/>
  <c r="T45" i="201"/>
  <c r="E44" i="201"/>
  <c r="E45" i="201" s="1"/>
  <c r="U44" i="201"/>
  <c r="U45" i="201" s="1"/>
  <c r="E44" i="199"/>
  <c r="E45" i="199" s="1"/>
  <c r="M44" i="199"/>
  <c r="M45" i="199" s="1"/>
  <c r="U44" i="199"/>
  <c r="U45" i="199" s="1"/>
  <c r="C45" i="195"/>
  <c r="K45" i="195"/>
  <c r="S45" i="195"/>
  <c r="AA45" i="195"/>
  <c r="I44" i="195"/>
  <c r="Q44" i="195"/>
  <c r="Y44" i="195"/>
  <c r="U45" i="193"/>
  <c r="D26" i="193"/>
  <c r="D45" i="193" s="1"/>
  <c r="L26" i="193"/>
  <c r="L45" i="193" s="1"/>
  <c r="T26" i="193"/>
  <c r="T45" i="193" s="1"/>
  <c r="I26" i="191"/>
  <c r="Q26" i="191"/>
  <c r="Y26" i="191"/>
  <c r="L45" i="188"/>
  <c r="T45" i="188"/>
  <c r="J45" i="184"/>
  <c r="R45" i="184"/>
  <c r="I26" i="184"/>
  <c r="I45" i="184" s="1"/>
  <c r="Q26" i="182"/>
  <c r="Q45" i="182" s="1"/>
  <c r="L45" i="181"/>
  <c r="T45" i="181"/>
  <c r="X26" i="177"/>
  <c r="Z13" i="177"/>
  <c r="Q26" i="174"/>
  <c r="Q45" i="174" s="1"/>
  <c r="E26" i="173"/>
  <c r="M26" i="173"/>
  <c r="M45" i="173" s="1"/>
  <c r="U26" i="173"/>
  <c r="D26" i="171"/>
  <c r="D45" i="171" s="1"/>
  <c r="L26" i="171"/>
  <c r="L45" i="171" s="1"/>
  <c r="T26" i="171"/>
  <c r="T45" i="171" s="1"/>
  <c r="M45" i="168"/>
  <c r="F44" i="167"/>
  <c r="F45" i="167" s="1"/>
  <c r="S45" i="159"/>
  <c r="C44" i="154"/>
  <c r="C45" i="154" s="1"/>
  <c r="K44" i="154"/>
  <c r="K45" i="154" s="1"/>
  <c r="S44" i="154"/>
  <c r="S45" i="154" s="1"/>
  <c r="H44" i="219"/>
  <c r="H45" i="219" s="1"/>
  <c r="P44" i="219"/>
  <c r="AA26" i="218"/>
  <c r="AA45" i="218" s="1"/>
  <c r="R44" i="217"/>
  <c r="R45" i="217" s="1"/>
  <c r="E44" i="216"/>
  <c r="E45" i="216" s="1"/>
  <c r="M44" i="216"/>
  <c r="M45" i="216" s="1"/>
  <c r="U44" i="216"/>
  <c r="U45" i="216" s="1"/>
  <c r="H26" i="214"/>
  <c r="P26" i="214"/>
  <c r="P45" i="214" s="1"/>
  <c r="H26" i="213"/>
  <c r="H45" i="213" s="1"/>
  <c r="P26" i="213"/>
  <c r="P45" i="213" s="1"/>
  <c r="H26" i="212"/>
  <c r="H45" i="212" s="1"/>
  <c r="P26" i="212"/>
  <c r="P45" i="212" s="1"/>
  <c r="X26" i="212"/>
  <c r="Z26" i="212" s="1"/>
  <c r="P26" i="210"/>
  <c r="P45" i="210" s="1"/>
  <c r="X26" i="210"/>
  <c r="AA45" i="210"/>
  <c r="M45" i="203"/>
  <c r="U45" i="203"/>
  <c r="M45" i="201"/>
  <c r="I44" i="200"/>
  <c r="I45" i="200" s="1"/>
  <c r="Q44" i="200"/>
  <c r="Q45" i="200" s="1"/>
  <c r="Y44" i="200"/>
  <c r="Y45" i="200" s="1"/>
  <c r="I26" i="194"/>
  <c r="Y26" i="194"/>
  <c r="F44" i="194"/>
  <c r="F45" i="194" s="1"/>
  <c r="N44" i="194"/>
  <c r="N45" i="194" s="1"/>
  <c r="V44" i="194"/>
  <c r="V45" i="194" s="1"/>
  <c r="X26" i="192"/>
  <c r="Z26" i="192" s="1"/>
  <c r="I44" i="192"/>
  <c r="I45" i="192" s="1"/>
  <c r="Q44" i="192"/>
  <c r="Y44" i="192"/>
  <c r="Y45" i="192" s="1"/>
  <c r="C45" i="191"/>
  <c r="K45" i="191"/>
  <c r="T45" i="190"/>
  <c r="F44" i="186"/>
  <c r="V44" i="186"/>
  <c r="F45" i="185"/>
  <c r="V26" i="185"/>
  <c r="V45" i="185" s="1"/>
  <c r="D45" i="185"/>
  <c r="T45" i="185"/>
  <c r="C26" i="184"/>
  <c r="K26" i="184"/>
  <c r="S26" i="184"/>
  <c r="S45" i="184" s="1"/>
  <c r="D26" i="183"/>
  <c r="D45" i="183" s="1"/>
  <c r="L26" i="183"/>
  <c r="L45" i="183" s="1"/>
  <c r="T26" i="183"/>
  <c r="T45" i="183" s="1"/>
  <c r="C26" i="182"/>
  <c r="K26" i="182"/>
  <c r="S26" i="182"/>
  <c r="AA26" i="182"/>
  <c r="AA45" i="182" s="1"/>
  <c r="G26" i="181"/>
  <c r="G45" i="181" s="1"/>
  <c r="O26" i="181"/>
  <c r="O45" i="181" s="1"/>
  <c r="W26" i="181"/>
  <c r="W45" i="181" s="1"/>
  <c r="M26" i="176"/>
  <c r="M45" i="176" s="1"/>
  <c r="U26" i="176"/>
  <c r="U45" i="176" s="1"/>
  <c r="F26" i="173"/>
  <c r="F45" i="173" s="1"/>
  <c r="N26" i="173"/>
  <c r="V26" i="173"/>
  <c r="V45" i="173" s="1"/>
  <c r="U45" i="171"/>
  <c r="C44" i="171"/>
  <c r="K44" i="171"/>
  <c r="S44" i="171"/>
  <c r="D45" i="165"/>
  <c r="T45" i="165"/>
  <c r="Z13" i="164"/>
  <c r="H26" i="164"/>
  <c r="H45" i="164" s="1"/>
  <c r="P45" i="161"/>
  <c r="AA44" i="159"/>
  <c r="AA45" i="159" s="1"/>
  <c r="L44" i="156"/>
  <c r="T44" i="156"/>
  <c r="T44" i="220"/>
  <c r="T45" i="220" s="1"/>
  <c r="C26" i="218"/>
  <c r="C45" i="218" s="1"/>
  <c r="K26" i="218"/>
  <c r="K45" i="218" s="1"/>
  <c r="S26" i="218"/>
  <c r="S45" i="218" s="1"/>
  <c r="H44" i="218"/>
  <c r="H45" i="218" s="1"/>
  <c r="P44" i="218"/>
  <c r="P45" i="218" s="1"/>
  <c r="Z13" i="214"/>
  <c r="Y26" i="214"/>
  <c r="Y45" i="214" s="1"/>
  <c r="Y26" i="213"/>
  <c r="P26" i="211"/>
  <c r="P45" i="211" s="1"/>
  <c r="AA45" i="211"/>
  <c r="K45" i="210"/>
  <c r="S45" i="210"/>
  <c r="H26" i="208"/>
  <c r="H45" i="208" s="1"/>
  <c r="P26" i="205"/>
  <c r="P45" i="205" s="1"/>
  <c r="M45" i="202"/>
  <c r="E44" i="202"/>
  <c r="E45" i="202" s="1"/>
  <c r="U44" i="202"/>
  <c r="U45" i="202" s="1"/>
  <c r="H26" i="200"/>
  <c r="H45" i="200" s="1"/>
  <c r="P26" i="200"/>
  <c r="P45" i="200" s="1"/>
  <c r="E44" i="198"/>
  <c r="M44" i="198"/>
  <c r="AA45" i="197"/>
  <c r="E45" i="195"/>
  <c r="M45" i="195"/>
  <c r="U45" i="195"/>
  <c r="D26" i="195"/>
  <c r="D45" i="195" s="1"/>
  <c r="L26" i="195"/>
  <c r="L45" i="195" s="1"/>
  <c r="T26" i="195"/>
  <c r="T45" i="195" s="1"/>
  <c r="C45" i="194"/>
  <c r="K45" i="194"/>
  <c r="S45" i="194"/>
  <c r="AA45" i="194"/>
  <c r="X26" i="193"/>
  <c r="Z26" i="193" s="1"/>
  <c r="I44" i="193"/>
  <c r="I45" i="193" s="1"/>
  <c r="Q44" i="193"/>
  <c r="Y44" i="193"/>
  <c r="Y45" i="193" s="1"/>
  <c r="I44" i="191"/>
  <c r="I26" i="189"/>
  <c r="I45" i="189" s="1"/>
  <c r="Q26" i="189"/>
  <c r="Q45" i="189" s="1"/>
  <c r="I26" i="187"/>
  <c r="I45" i="187" s="1"/>
  <c r="Q26" i="187"/>
  <c r="Q45" i="187" s="1"/>
  <c r="Y26" i="187"/>
  <c r="Y45" i="187" s="1"/>
  <c r="Z50" i="187"/>
  <c r="G26" i="185"/>
  <c r="G45" i="185" s="1"/>
  <c r="O26" i="185"/>
  <c r="O45" i="185" s="1"/>
  <c r="W26" i="185"/>
  <c r="W45" i="185" s="1"/>
  <c r="D26" i="184"/>
  <c r="D45" i="184" s="1"/>
  <c r="L26" i="184"/>
  <c r="L45" i="184" s="1"/>
  <c r="T26" i="184"/>
  <c r="T45" i="184" s="1"/>
  <c r="D26" i="182"/>
  <c r="D45" i="182" s="1"/>
  <c r="L26" i="182"/>
  <c r="T26" i="182"/>
  <c r="T45" i="182" s="1"/>
  <c r="Z50" i="182"/>
  <c r="F44" i="181"/>
  <c r="F45" i="181" s="1"/>
  <c r="N44" i="181"/>
  <c r="V44" i="181"/>
  <c r="AA26" i="170"/>
  <c r="U45" i="168"/>
  <c r="L45" i="163"/>
  <c r="D45" i="161"/>
  <c r="T45" i="218"/>
  <c r="G26" i="217"/>
  <c r="G45" i="217" s="1"/>
  <c r="O26" i="217"/>
  <c r="O45" i="217" s="1"/>
  <c r="W26" i="217"/>
  <c r="W45" i="217" s="1"/>
  <c r="D45" i="215"/>
  <c r="E44" i="215"/>
  <c r="E45" i="215" s="1"/>
  <c r="U44" i="215"/>
  <c r="C45" i="211"/>
  <c r="K45" i="211"/>
  <c r="S45" i="211"/>
  <c r="P26" i="209"/>
  <c r="P45" i="209" s="1"/>
  <c r="X26" i="209"/>
  <c r="Z26" i="209" s="1"/>
  <c r="K45" i="209"/>
  <c r="I45" i="208"/>
  <c r="Q45" i="208"/>
  <c r="E44" i="208"/>
  <c r="E45" i="208" s="1"/>
  <c r="M44" i="208"/>
  <c r="M45" i="208" s="1"/>
  <c r="U44" i="208"/>
  <c r="U45" i="208" s="1"/>
  <c r="T45" i="207"/>
  <c r="I45" i="206"/>
  <c r="Y45" i="206"/>
  <c r="H26" i="206"/>
  <c r="H45" i="206" s="1"/>
  <c r="P26" i="206"/>
  <c r="P45" i="206" s="1"/>
  <c r="X26" i="206"/>
  <c r="I26" i="205"/>
  <c r="Q26" i="205"/>
  <c r="Y26" i="205"/>
  <c r="Y45" i="205" s="1"/>
  <c r="H26" i="204"/>
  <c r="H45" i="204" s="1"/>
  <c r="P26" i="204"/>
  <c r="P45" i="204" s="1"/>
  <c r="Y26" i="203"/>
  <c r="Y45" i="203" s="1"/>
  <c r="H26" i="199"/>
  <c r="H45" i="199" s="1"/>
  <c r="X26" i="199"/>
  <c r="I26" i="198"/>
  <c r="I45" i="198" s="1"/>
  <c r="Y26" i="198"/>
  <c r="Y45" i="198" s="1"/>
  <c r="C45" i="197"/>
  <c r="S45" i="197"/>
  <c r="F44" i="196"/>
  <c r="F45" i="196" s="1"/>
  <c r="V44" i="196"/>
  <c r="V45" i="196" s="1"/>
  <c r="M45" i="191"/>
  <c r="D26" i="191"/>
  <c r="D45" i="191" s="1"/>
  <c r="L26" i="191"/>
  <c r="T26" i="191"/>
  <c r="F44" i="190"/>
  <c r="V44" i="190"/>
  <c r="N44" i="185"/>
  <c r="N45" i="185" s="1"/>
  <c r="M45" i="185"/>
  <c r="C44" i="182"/>
  <c r="K44" i="182"/>
  <c r="S44" i="182"/>
  <c r="AA45" i="180"/>
  <c r="E45" i="174"/>
  <c r="U45" i="174"/>
  <c r="E45" i="173"/>
  <c r="U45" i="173"/>
  <c r="X26" i="168"/>
  <c r="Z13" i="168"/>
  <c r="M45" i="166"/>
  <c r="X44" i="164"/>
  <c r="Z44" i="164" s="1"/>
  <c r="Z37" i="164"/>
  <c r="D45" i="163"/>
  <c r="T45" i="163"/>
  <c r="G26" i="219"/>
  <c r="G45" i="219" s="1"/>
  <c r="O26" i="219"/>
  <c r="O45" i="219" s="1"/>
  <c r="W26" i="219"/>
  <c r="W45" i="219" s="1"/>
  <c r="H45" i="217"/>
  <c r="P45" i="217"/>
  <c r="D44" i="217"/>
  <c r="D45" i="217" s="1"/>
  <c r="D45" i="212"/>
  <c r="L45" i="212"/>
  <c r="T45" i="212"/>
  <c r="Q26" i="209"/>
  <c r="Q45" i="209" s="1"/>
  <c r="Z25" i="209"/>
  <c r="Z13" i="206"/>
  <c r="Q26" i="206"/>
  <c r="Q45" i="206" s="1"/>
  <c r="Z13" i="204"/>
  <c r="Y26" i="204"/>
  <c r="Y45" i="204" s="1"/>
  <c r="H26" i="201"/>
  <c r="H45" i="201" s="1"/>
  <c r="P26" i="201"/>
  <c r="P45" i="201" s="1"/>
  <c r="C45" i="200"/>
  <c r="I44" i="199"/>
  <c r="I45" i="199" s="1"/>
  <c r="Q44" i="199"/>
  <c r="Q45" i="199" s="1"/>
  <c r="Y44" i="199"/>
  <c r="Y45" i="199" s="1"/>
  <c r="C45" i="198"/>
  <c r="K45" i="198"/>
  <c r="S45" i="198"/>
  <c r="AA45" i="198"/>
  <c r="D26" i="197"/>
  <c r="D45" i="197" s="1"/>
  <c r="L26" i="197"/>
  <c r="L45" i="197" s="1"/>
  <c r="T26" i="197"/>
  <c r="T45" i="197" s="1"/>
  <c r="J45" i="196"/>
  <c r="R45" i="196"/>
  <c r="I26" i="196"/>
  <c r="I45" i="196" s="1"/>
  <c r="Q26" i="196"/>
  <c r="Y26" i="196"/>
  <c r="D26" i="194"/>
  <c r="D45" i="194" s="1"/>
  <c r="L26" i="194"/>
  <c r="L45" i="194" s="1"/>
  <c r="T26" i="194"/>
  <c r="T45" i="194" s="1"/>
  <c r="I44" i="194"/>
  <c r="Q44" i="194"/>
  <c r="Q45" i="194" s="1"/>
  <c r="Y44" i="194"/>
  <c r="T45" i="187"/>
  <c r="Z13" i="186"/>
  <c r="I26" i="186"/>
  <c r="I45" i="186" s="1"/>
  <c r="Q26" i="186"/>
  <c r="Q45" i="186" s="1"/>
  <c r="F44" i="184"/>
  <c r="N44" i="184"/>
  <c r="V44" i="184"/>
  <c r="F44" i="183"/>
  <c r="V44" i="183"/>
  <c r="F45" i="182"/>
  <c r="V45" i="182"/>
  <c r="Z13" i="181"/>
  <c r="Q26" i="181"/>
  <c r="Q45" i="181" s="1"/>
  <c r="U45" i="177"/>
  <c r="C44" i="170"/>
  <c r="C45" i="170" s="1"/>
  <c r="K44" i="170"/>
  <c r="K45" i="170" s="1"/>
  <c r="S44" i="170"/>
  <c r="S45" i="170" s="1"/>
  <c r="U45" i="166"/>
  <c r="S45" i="164"/>
  <c r="G26" i="162"/>
  <c r="W26" i="162"/>
  <c r="W45" i="162" s="1"/>
  <c r="G45" i="159"/>
  <c r="P45" i="158"/>
  <c r="G26" i="157"/>
  <c r="G45" i="157" s="1"/>
  <c r="O26" i="157"/>
  <c r="O45" i="157" s="1"/>
  <c r="W26" i="157"/>
  <c r="W45" i="157" s="1"/>
  <c r="AA45" i="131"/>
  <c r="P45" i="219"/>
  <c r="D44" i="219"/>
  <c r="D45" i="219" s="1"/>
  <c r="L44" i="219"/>
  <c r="L45" i="219" s="1"/>
  <c r="T44" i="219"/>
  <c r="T45" i="219" s="1"/>
  <c r="F44" i="217"/>
  <c r="N44" i="217"/>
  <c r="V44" i="217"/>
  <c r="M44" i="217"/>
  <c r="M45" i="217" s="1"/>
  <c r="U44" i="217"/>
  <c r="U45" i="217" s="1"/>
  <c r="D45" i="214"/>
  <c r="E44" i="214"/>
  <c r="E45" i="214" s="1"/>
  <c r="U44" i="214"/>
  <c r="U45" i="214" s="1"/>
  <c r="D45" i="213"/>
  <c r="L45" i="213"/>
  <c r="T45" i="213"/>
  <c r="E44" i="213"/>
  <c r="E45" i="213" s="1"/>
  <c r="U44" i="213"/>
  <c r="U45" i="213" s="1"/>
  <c r="E26" i="212"/>
  <c r="E45" i="212" s="1"/>
  <c r="M26" i="212"/>
  <c r="M45" i="212" s="1"/>
  <c r="U26" i="212"/>
  <c r="U45" i="212" s="1"/>
  <c r="M44" i="212"/>
  <c r="D26" i="211"/>
  <c r="L26" i="211"/>
  <c r="L45" i="211" s="1"/>
  <c r="T26" i="211"/>
  <c r="T45" i="211" s="1"/>
  <c r="E44" i="211"/>
  <c r="E45" i="211" s="1"/>
  <c r="M44" i="211"/>
  <c r="M45" i="211" s="1"/>
  <c r="E26" i="210"/>
  <c r="M26" i="210"/>
  <c r="M45" i="210" s="1"/>
  <c r="U26" i="210"/>
  <c r="U45" i="210" s="1"/>
  <c r="C26" i="209"/>
  <c r="C45" i="209" s="1"/>
  <c r="K26" i="209"/>
  <c r="S26" i="209"/>
  <c r="S45" i="209" s="1"/>
  <c r="E44" i="209"/>
  <c r="E45" i="209" s="1"/>
  <c r="M44" i="209"/>
  <c r="M45" i="209" s="1"/>
  <c r="U44" i="209"/>
  <c r="U45" i="209" s="1"/>
  <c r="C26" i="206"/>
  <c r="C45" i="206" s="1"/>
  <c r="K26" i="206"/>
  <c r="K45" i="206" s="1"/>
  <c r="S26" i="206"/>
  <c r="S45" i="206" s="1"/>
  <c r="D26" i="205"/>
  <c r="D45" i="205" s="1"/>
  <c r="L26" i="205"/>
  <c r="L45" i="205" s="1"/>
  <c r="T26" i="205"/>
  <c r="T45" i="205" s="1"/>
  <c r="U44" i="205"/>
  <c r="U45" i="205" s="1"/>
  <c r="AA26" i="204"/>
  <c r="AA45" i="204" s="1"/>
  <c r="P26" i="202"/>
  <c r="P45" i="202" s="1"/>
  <c r="Z25" i="202"/>
  <c r="C26" i="199"/>
  <c r="C45" i="199" s="1"/>
  <c r="K26" i="199"/>
  <c r="K45" i="199" s="1"/>
  <c r="S26" i="199"/>
  <c r="S45" i="199" s="1"/>
  <c r="AA26" i="199"/>
  <c r="AA45" i="199" s="1"/>
  <c r="Z25" i="199"/>
  <c r="E45" i="197"/>
  <c r="M45" i="197"/>
  <c r="U45" i="197"/>
  <c r="C26" i="196"/>
  <c r="C45" i="196" s="1"/>
  <c r="K26" i="196"/>
  <c r="K45" i="196" s="1"/>
  <c r="S26" i="196"/>
  <c r="S45" i="196" s="1"/>
  <c r="AA26" i="196"/>
  <c r="AA45" i="196" s="1"/>
  <c r="C26" i="192"/>
  <c r="C45" i="192" s="1"/>
  <c r="K26" i="192"/>
  <c r="K45" i="192" s="1"/>
  <c r="S26" i="192"/>
  <c r="S45" i="192" s="1"/>
  <c r="AA26" i="192"/>
  <c r="AA45" i="192" s="1"/>
  <c r="J26" i="188"/>
  <c r="R26" i="188"/>
  <c r="R45" i="188" s="1"/>
  <c r="Z13" i="188"/>
  <c r="Q26" i="188"/>
  <c r="Q45" i="188" s="1"/>
  <c r="C26" i="186"/>
  <c r="C45" i="186" s="1"/>
  <c r="K26" i="186"/>
  <c r="K45" i="186" s="1"/>
  <c r="S26" i="186"/>
  <c r="S45" i="186" s="1"/>
  <c r="AA26" i="186"/>
  <c r="AA44" i="186"/>
  <c r="Q26" i="185"/>
  <c r="Q45" i="185" s="1"/>
  <c r="G26" i="184"/>
  <c r="O26" i="184"/>
  <c r="O45" i="184" s="1"/>
  <c r="W26" i="184"/>
  <c r="W45" i="184" s="1"/>
  <c r="Z50" i="184"/>
  <c r="G26" i="182"/>
  <c r="G45" i="182" s="1"/>
  <c r="O26" i="182"/>
  <c r="O45" i="182" s="1"/>
  <c r="W26" i="182"/>
  <c r="W45" i="182" s="1"/>
  <c r="C26" i="181"/>
  <c r="K26" i="181"/>
  <c r="S26" i="181"/>
  <c r="AA26" i="181"/>
  <c r="E45" i="177"/>
  <c r="M45" i="177"/>
  <c r="D45" i="170"/>
  <c r="H26" i="169"/>
  <c r="H45" i="169" s="1"/>
  <c r="P26" i="169"/>
  <c r="P45" i="169" s="1"/>
  <c r="M45" i="169"/>
  <c r="H45" i="162"/>
  <c r="P45" i="162"/>
  <c r="K45" i="158"/>
  <c r="K45" i="134"/>
  <c r="D45" i="121"/>
  <c r="T45" i="180"/>
  <c r="I26" i="179"/>
  <c r="I45" i="179" s="1"/>
  <c r="Q26" i="179"/>
  <c r="Q45" i="179" s="1"/>
  <c r="J45" i="177"/>
  <c r="R45" i="177"/>
  <c r="I26" i="177"/>
  <c r="I45" i="177" s="1"/>
  <c r="Y26" i="177"/>
  <c r="Y45" i="177" s="1"/>
  <c r="F44" i="176"/>
  <c r="V44" i="176"/>
  <c r="T45" i="175"/>
  <c r="N44" i="173"/>
  <c r="F26" i="172"/>
  <c r="F45" i="172" s="1"/>
  <c r="N26" i="172"/>
  <c r="V26" i="172"/>
  <c r="V45" i="172" s="1"/>
  <c r="F44" i="172"/>
  <c r="C44" i="169"/>
  <c r="K44" i="169"/>
  <c r="S44" i="169"/>
  <c r="AA44" i="169"/>
  <c r="AA45" i="169" s="1"/>
  <c r="J45" i="168"/>
  <c r="R45" i="168"/>
  <c r="Q26" i="168"/>
  <c r="Q45" i="168" s="1"/>
  <c r="Z25" i="168"/>
  <c r="F26" i="166"/>
  <c r="N26" i="166"/>
  <c r="V26" i="166"/>
  <c r="F44" i="166"/>
  <c r="F45" i="166" s="1"/>
  <c r="R44" i="164"/>
  <c r="R45" i="164" s="1"/>
  <c r="I45" i="163"/>
  <c r="Q45" i="163"/>
  <c r="F44" i="163"/>
  <c r="N44" i="163"/>
  <c r="V44" i="163"/>
  <c r="U44" i="163"/>
  <c r="Z50" i="163"/>
  <c r="I45" i="162"/>
  <c r="Q45" i="162"/>
  <c r="G44" i="162"/>
  <c r="O44" i="162"/>
  <c r="O45" i="162" s="1"/>
  <c r="W44" i="162"/>
  <c r="F44" i="161"/>
  <c r="F45" i="161" s="1"/>
  <c r="N44" i="161"/>
  <c r="N45" i="161" s="1"/>
  <c r="V44" i="161"/>
  <c r="V45" i="161" s="1"/>
  <c r="E44" i="161"/>
  <c r="E45" i="161" s="1"/>
  <c r="M44" i="161"/>
  <c r="M45" i="161" s="1"/>
  <c r="E44" i="159"/>
  <c r="E45" i="159" s="1"/>
  <c r="M44" i="159"/>
  <c r="M45" i="159" s="1"/>
  <c r="U44" i="159"/>
  <c r="D44" i="159"/>
  <c r="L44" i="159"/>
  <c r="L45" i="159" s="1"/>
  <c r="T44" i="159"/>
  <c r="O26" i="158"/>
  <c r="O45" i="158" s="1"/>
  <c r="F44" i="158"/>
  <c r="F45" i="158" s="1"/>
  <c r="N44" i="158"/>
  <c r="N45" i="158" s="1"/>
  <c r="V44" i="158"/>
  <c r="V45" i="158" s="1"/>
  <c r="Z25" i="157"/>
  <c r="Z44" i="155"/>
  <c r="Q45" i="153"/>
  <c r="F45" i="148"/>
  <c r="V45" i="148"/>
  <c r="Z44" i="147"/>
  <c r="D45" i="146"/>
  <c r="T45" i="146"/>
  <c r="J45" i="146"/>
  <c r="C45" i="143"/>
  <c r="F26" i="142"/>
  <c r="F45" i="142" s="1"/>
  <c r="N26" i="142"/>
  <c r="N45" i="142" s="1"/>
  <c r="V26" i="142"/>
  <c r="V45" i="142" s="1"/>
  <c r="J45" i="139"/>
  <c r="R45" i="139"/>
  <c r="D44" i="134"/>
  <c r="L44" i="134"/>
  <c r="T44" i="134"/>
  <c r="T45" i="134" s="1"/>
  <c r="J45" i="133"/>
  <c r="O45" i="132"/>
  <c r="Z44" i="129"/>
  <c r="X44" i="127"/>
  <c r="Z44" i="127" s="1"/>
  <c r="Z37" i="127"/>
  <c r="L45" i="124"/>
  <c r="T45" i="124"/>
  <c r="H26" i="122"/>
  <c r="X26" i="122"/>
  <c r="X45" i="122" s="1"/>
  <c r="Z45" i="122" s="1"/>
  <c r="E26" i="96"/>
  <c r="E45" i="96" s="1"/>
  <c r="U26" i="96"/>
  <c r="U45" i="96" s="1"/>
  <c r="Z50" i="177"/>
  <c r="Z50" i="173"/>
  <c r="F26" i="171"/>
  <c r="N26" i="171"/>
  <c r="V26" i="171"/>
  <c r="F44" i="171"/>
  <c r="V44" i="171"/>
  <c r="V45" i="171" s="1"/>
  <c r="F44" i="170"/>
  <c r="V44" i="170"/>
  <c r="D45" i="169"/>
  <c r="C26" i="168"/>
  <c r="C45" i="168" s="1"/>
  <c r="K26" i="168"/>
  <c r="S26" i="168"/>
  <c r="L44" i="165"/>
  <c r="L45" i="165" s="1"/>
  <c r="X44" i="161"/>
  <c r="Z44" i="161" s="1"/>
  <c r="H45" i="159"/>
  <c r="P45" i="159"/>
  <c r="H45" i="158"/>
  <c r="Q45" i="157"/>
  <c r="AA45" i="153"/>
  <c r="D45" i="152"/>
  <c r="T45" i="152"/>
  <c r="F26" i="151"/>
  <c r="F45" i="151" s="1"/>
  <c r="N26" i="151"/>
  <c r="N45" i="151" s="1"/>
  <c r="V26" i="151"/>
  <c r="V45" i="151" s="1"/>
  <c r="G45" i="148"/>
  <c r="O45" i="148"/>
  <c r="W45" i="148"/>
  <c r="F26" i="145"/>
  <c r="F45" i="145" s="1"/>
  <c r="V26" i="145"/>
  <c r="V45" i="145" s="1"/>
  <c r="R45" i="144"/>
  <c r="L45" i="143"/>
  <c r="T45" i="143"/>
  <c r="R45" i="143"/>
  <c r="Z44" i="139"/>
  <c r="C45" i="133"/>
  <c r="W45" i="128"/>
  <c r="W45" i="126"/>
  <c r="F44" i="180"/>
  <c r="V44" i="180"/>
  <c r="V45" i="180" s="1"/>
  <c r="T45" i="177"/>
  <c r="Z50" i="176"/>
  <c r="F44" i="175"/>
  <c r="N44" i="175"/>
  <c r="Q26" i="173"/>
  <c r="Q45" i="173" s="1"/>
  <c r="F26" i="170"/>
  <c r="N26" i="170"/>
  <c r="N45" i="170" s="1"/>
  <c r="V26" i="170"/>
  <c r="V45" i="170" s="1"/>
  <c r="C44" i="168"/>
  <c r="K44" i="168"/>
  <c r="S44" i="168"/>
  <c r="Z13" i="167"/>
  <c r="I26" i="167"/>
  <c r="I45" i="167" s="1"/>
  <c r="Q26" i="167"/>
  <c r="Q45" i="167" s="1"/>
  <c r="G26" i="165"/>
  <c r="G45" i="165" s="1"/>
  <c r="W26" i="165"/>
  <c r="W45" i="165" s="1"/>
  <c r="E26" i="161"/>
  <c r="M26" i="161"/>
  <c r="U26" i="161"/>
  <c r="F26" i="160"/>
  <c r="F45" i="160" s="1"/>
  <c r="N26" i="160"/>
  <c r="N45" i="160" s="1"/>
  <c r="V26" i="160"/>
  <c r="V45" i="160" s="1"/>
  <c r="Z37" i="160"/>
  <c r="Z50" i="160"/>
  <c r="Q45" i="159"/>
  <c r="G44" i="159"/>
  <c r="O44" i="159"/>
  <c r="O45" i="159" s="1"/>
  <c r="W44" i="159"/>
  <c r="W45" i="159" s="1"/>
  <c r="I45" i="158"/>
  <c r="Q45" i="158"/>
  <c r="Y45" i="158"/>
  <c r="Z44" i="144"/>
  <c r="S44" i="143"/>
  <c r="S45" i="143" s="1"/>
  <c r="F26" i="138"/>
  <c r="F45" i="138" s="1"/>
  <c r="N26" i="138"/>
  <c r="N45" i="138" s="1"/>
  <c r="V26" i="138"/>
  <c r="V45" i="138" s="1"/>
  <c r="S45" i="135"/>
  <c r="AA45" i="135"/>
  <c r="D44" i="124"/>
  <c r="D45" i="124" s="1"/>
  <c r="C45" i="121"/>
  <c r="S45" i="121"/>
  <c r="F26" i="180"/>
  <c r="N26" i="180"/>
  <c r="V26" i="180"/>
  <c r="R45" i="178"/>
  <c r="Z13" i="178"/>
  <c r="Q26" i="178"/>
  <c r="Q45" i="178" s="1"/>
  <c r="I26" i="176"/>
  <c r="I45" i="176" s="1"/>
  <c r="Q26" i="176"/>
  <c r="Q45" i="176" s="1"/>
  <c r="D45" i="174"/>
  <c r="T45" i="174"/>
  <c r="Z13" i="172"/>
  <c r="I26" i="172"/>
  <c r="I45" i="172" s="1"/>
  <c r="Q26" i="172"/>
  <c r="Q45" i="172" s="1"/>
  <c r="F44" i="169"/>
  <c r="F45" i="169" s="1"/>
  <c r="N44" i="169"/>
  <c r="N45" i="169" s="1"/>
  <c r="V44" i="169"/>
  <c r="D45" i="168"/>
  <c r="AA44" i="167"/>
  <c r="Z13" i="166"/>
  <c r="I26" i="166"/>
  <c r="I45" i="166" s="1"/>
  <c r="Q26" i="166"/>
  <c r="Q45" i="166" s="1"/>
  <c r="D44" i="164"/>
  <c r="D45" i="164" s="1"/>
  <c r="L44" i="164"/>
  <c r="L45" i="164" s="1"/>
  <c r="T44" i="164"/>
  <c r="T45" i="164" s="1"/>
  <c r="Z37" i="162"/>
  <c r="K45" i="160"/>
  <c r="S45" i="160"/>
  <c r="AA45" i="160"/>
  <c r="N45" i="153"/>
  <c r="C44" i="141"/>
  <c r="C45" i="141" s="1"/>
  <c r="K44" i="141"/>
  <c r="K45" i="141" s="1"/>
  <c r="S44" i="141"/>
  <c r="AA45" i="132"/>
  <c r="C45" i="122"/>
  <c r="T45" i="121"/>
  <c r="D44" i="120"/>
  <c r="D45" i="120" s="1"/>
  <c r="L44" i="120"/>
  <c r="L45" i="120" s="1"/>
  <c r="T44" i="120"/>
  <c r="T45" i="120" s="1"/>
  <c r="Z50" i="181"/>
  <c r="F44" i="177"/>
  <c r="V44" i="177"/>
  <c r="Z13" i="175"/>
  <c r="Q26" i="175"/>
  <c r="Q45" i="175" s="1"/>
  <c r="G45" i="174"/>
  <c r="O45" i="174"/>
  <c r="W45" i="174"/>
  <c r="AA44" i="173"/>
  <c r="AA45" i="173" s="1"/>
  <c r="AA44" i="172"/>
  <c r="I26" i="171"/>
  <c r="I45" i="171" s="1"/>
  <c r="Q26" i="171"/>
  <c r="Q45" i="171" s="1"/>
  <c r="F26" i="169"/>
  <c r="N26" i="169"/>
  <c r="V26" i="169"/>
  <c r="C44" i="167"/>
  <c r="C45" i="167" s="1"/>
  <c r="K44" i="167"/>
  <c r="K45" i="167" s="1"/>
  <c r="S44" i="167"/>
  <c r="AA44" i="166"/>
  <c r="J45" i="165"/>
  <c r="R45" i="165"/>
  <c r="C45" i="162"/>
  <c r="K45" i="162"/>
  <c r="S45" i="162"/>
  <c r="AA45" i="162"/>
  <c r="H45" i="160"/>
  <c r="P45" i="160"/>
  <c r="J45" i="158"/>
  <c r="R45" i="158"/>
  <c r="F26" i="155"/>
  <c r="F45" i="155" s="1"/>
  <c r="N26" i="155"/>
  <c r="N45" i="155" s="1"/>
  <c r="V26" i="155"/>
  <c r="V45" i="155" s="1"/>
  <c r="Y45" i="151"/>
  <c r="I45" i="149"/>
  <c r="Y45" i="149"/>
  <c r="J45" i="148"/>
  <c r="F26" i="147"/>
  <c r="F45" i="147" s="1"/>
  <c r="N26" i="147"/>
  <c r="N45" i="147" s="1"/>
  <c r="V26" i="147"/>
  <c r="V45" i="147" s="1"/>
  <c r="J45" i="144"/>
  <c r="C45" i="140"/>
  <c r="K45" i="140"/>
  <c r="S45" i="140"/>
  <c r="D44" i="135"/>
  <c r="L44" i="135"/>
  <c r="L45" i="135" s="1"/>
  <c r="X44" i="128"/>
  <c r="Z44" i="128" s="1"/>
  <c r="Z37" i="128"/>
  <c r="X44" i="126"/>
  <c r="Z44" i="126" s="1"/>
  <c r="Z37" i="126"/>
  <c r="D45" i="125"/>
  <c r="T45" i="125"/>
  <c r="J45" i="123"/>
  <c r="R45" i="123"/>
  <c r="T45" i="122"/>
  <c r="G45" i="106"/>
  <c r="G26" i="179"/>
  <c r="G45" i="179" s="1"/>
  <c r="O26" i="179"/>
  <c r="W26" i="179"/>
  <c r="F26" i="179"/>
  <c r="F45" i="179" s="1"/>
  <c r="N26" i="179"/>
  <c r="V26" i="179"/>
  <c r="D26" i="178"/>
  <c r="D45" i="178" s="1"/>
  <c r="L26" i="178"/>
  <c r="L45" i="178" s="1"/>
  <c r="T26" i="178"/>
  <c r="T45" i="178" s="1"/>
  <c r="G26" i="177"/>
  <c r="O26" i="177"/>
  <c r="W26" i="177"/>
  <c r="D26" i="176"/>
  <c r="D45" i="176" s="1"/>
  <c r="L26" i="176"/>
  <c r="L45" i="176" s="1"/>
  <c r="T26" i="176"/>
  <c r="T45" i="176" s="1"/>
  <c r="C26" i="175"/>
  <c r="K26" i="175"/>
  <c r="S26" i="175"/>
  <c r="AA26" i="175"/>
  <c r="N44" i="174"/>
  <c r="V44" i="174"/>
  <c r="C44" i="173"/>
  <c r="K44" i="173"/>
  <c r="S44" i="173"/>
  <c r="D26" i="172"/>
  <c r="D45" i="172" s="1"/>
  <c r="L26" i="172"/>
  <c r="L45" i="172" s="1"/>
  <c r="T26" i="172"/>
  <c r="T45" i="172" s="1"/>
  <c r="C44" i="172"/>
  <c r="K44" i="172"/>
  <c r="S44" i="172"/>
  <c r="S45" i="172" s="1"/>
  <c r="C26" i="171"/>
  <c r="K26" i="171"/>
  <c r="S26" i="171"/>
  <c r="S45" i="171" s="1"/>
  <c r="AA26" i="171"/>
  <c r="AA45" i="171" s="1"/>
  <c r="I26" i="170"/>
  <c r="I45" i="170" s="1"/>
  <c r="Q26" i="170"/>
  <c r="Q45" i="170" s="1"/>
  <c r="Y26" i="170"/>
  <c r="Y45" i="170" s="1"/>
  <c r="AA44" i="170"/>
  <c r="Z50" i="170"/>
  <c r="G26" i="168"/>
  <c r="G45" i="168" s="1"/>
  <c r="O26" i="168"/>
  <c r="O45" i="168" s="1"/>
  <c r="W26" i="168"/>
  <c r="W45" i="168" s="1"/>
  <c r="F26" i="168"/>
  <c r="F45" i="168" s="1"/>
  <c r="N26" i="168"/>
  <c r="N45" i="168" s="1"/>
  <c r="V26" i="168"/>
  <c r="V45" i="168" s="1"/>
  <c r="D26" i="166"/>
  <c r="D45" i="166" s="1"/>
  <c r="L26" i="166"/>
  <c r="L45" i="166" s="1"/>
  <c r="T26" i="166"/>
  <c r="T45" i="166" s="1"/>
  <c r="C44" i="166"/>
  <c r="C45" i="166" s="1"/>
  <c r="K44" i="166"/>
  <c r="K45" i="166" s="1"/>
  <c r="S44" i="166"/>
  <c r="S45" i="166" s="1"/>
  <c r="C26" i="165"/>
  <c r="C45" i="165" s="1"/>
  <c r="K26" i="165"/>
  <c r="K45" i="165" s="1"/>
  <c r="S26" i="165"/>
  <c r="S45" i="165" s="1"/>
  <c r="AA45" i="165"/>
  <c r="Z44" i="165"/>
  <c r="G44" i="164"/>
  <c r="G45" i="164" s="1"/>
  <c r="O44" i="164"/>
  <c r="O45" i="164" s="1"/>
  <c r="W44" i="164"/>
  <c r="W45" i="164" s="1"/>
  <c r="F45" i="163"/>
  <c r="N45" i="163"/>
  <c r="V45" i="163"/>
  <c r="C44" i="163"/>
  <c r="C45" i="163" s="1"/>
  <c r="K44" i="163"/>
  <c r="K45" i="163" s="1"/>
  <c r="S44" i="163"/>
  <c r="S45" i="163" s="1"/>
  <c r="H26" i="161"/>
  <c r="H45" i="161" s="1"/>
  <c r="O26" i="161"/>
  <c r="O45" i="161" s="1"/>
  <c r="W26" i="161"/>
  <c r="W45" i="161" s="1"/>
  <c r="C44" i="161"/>
  <c r="E44" i="160"/>
  <c r="M44" i="160"/>
  <c r="U44" i="160"/>
  <c r="D44" i="160"/>
  <c r="L44" i="160"/>
  <c r="L45" i="160" s="1"/>
  <c r="T44" i="160"/>
  <c r="C44" i="158"/>
  <c r="C45" i="158" s="1"/>
  <c r="S44" i="158"/>
  <c r="Z44" i="157"/>
  <c r="L45" i="156"/>
  <c r="G45" i="155"/>
  <c r="W45" i="155"/>
  <c r="J45" i="151"/>
  <c r="Z44" i="151"/>
  <c r="F26" i="150"/>
  <c r="F45" i="150" s="1"/>
  <c r="V26" i="150"/>
  <c r="V45" i="150" s="1"/>
  <c r="J45" i="149"/>
  <c r="R45" i="149"/>
  <c r="AA45" i="149"/>
  <c r="I45" i="146"/>
  <c r="Q45" i="146"/>
  <c r="Z44" i="145"/>
  <c r="L45" i="140"/>
  <c r="T45" i="140"/>
  <c r="I45" i="138"/>
  <c r="Y45" i="138"/>
  <c r="Z50" i="137"/>
  <c r="G26" i="133"/>
  <c r="G45" i="133" s="1"/>
  <c r="O26" i="133"/>
  <c r="O45" i="133" s="1"/>
  <c r="W26" i="133"/>
  <c r="W45" i="133" s="1"/>
  <c r="K45" i="132"/>
  <c r="W45" i="127"/>
  <c r="K45" i="126"/>
  <c r="U45" i="125"/>
  <c r="N45" i="121"/>
  <c r="Z50" i="156"/>
  <c r="H45" i="155"/>
  <c r="P45" i="155"/>
  <c r="I45" i="153"/>
  <c r="Y45" i="153"/>
  <c r="I45" i="148"/>
  <c r="Q45" i="148"/>
  <c r="Z44" i="148"/>
  <c r="Z44" i="146"/>
  <c r="S44" i="139"/>
  <c r="AA44" i="139"/>
  <c r="AA45" i="136"/>
  <c r="D44" i="133"/>
  <c r="D45" i="133" s="1"/>
  <c r="L44" i="133"/>
  <c r="T44" i="133"/>
  <c r="T45" i="133" s="1"/>
  <c r="L45" i="132"/>
  <c r="G26" i="131"/>
  <c r="G45" i="131" s="1"/>
  <c r="W26" i="131"/>
  <c r="G26" i="130"/>
  <c r="G45" i="130" s="1"/>
  <c r="O26" i="130"/>
  <c r="O45" i="130" s="1"/>
  <c r="G26" i="129"/>
  <c r="O26" i="129"/>
  <c r="O26" i="128"/>
  <c r="O45" i="128" s="1"/>
  <c r="O26" i="127"/>
  <c r="O45" i="127" s="1"/>
  <c r="O26" i="126"/>
  <c r="O45" i="126" s="1"/>
  <c r="C45" i="123"/>
  <c r="K45" i="123"/>
  <c r="S45" i="123"/>
  <c r="AA45" i="123"/>
  <c r="D44" i="123"/>
  <c r="D45" i="123" s="1"/>
  <c r="S45" i="122"/>
  <c r="AA45" i="122"/>
  <c r="E26" i="121"/>
  <c r="M26" i="121"/>
  <c r="U26" i="121"/>
  <c r="S45" i="118"/>
  <c r="D45" i="117"/>
  <c r="T45" i="117"/>
  <c r="Q45" i="110"/>
  <c r="Y45" i="110"/>
  <c r="Y45" i="107"/>
  <c r="I45" i="155"/>
  <c r="Q45" i="155"/>
  <c r="F26" i="154"/>
  <c r="F45" i="154" s="1"/>
  <c r="N26" i="154"/>
  <c r="N45" i="154" s="1"/>
  <c r="V26" i="154"/>
  <c r="V45" i="154" s="1"/>
  <c r="J45" i="153"/>
  <c r="R45" i="153"/>
  <c r="Q45" i="151"/>
  <c r="C44" i="151"/>
  <c r="K44" i="151"/>
  <c r="K45" i="151" s="1"/>
  <c r="S44" i="151"/>
  <c r="AA44" i="151"/>
  <c r="AA45" i="151" s="1"/>
  <c r="I45" i="150"/>
  <c r="Q45" i="150"/>
  <c r="Y45" i="150"/>
  <c r="R45" i="148"/>
  <c r="C45" i="146"/>
  <c r="K45" i="146"/>
  <c r="I45" i="145"/>
  <c r="Q45" i="145"/>
  <c r="Y45" i="145"/>
  <c r="F26" i="144"/>
  <c r="F45" i="144" s="1"/>
  <c r="V26" i="144"/>
  <c r="V45" i="144" s="1"/>
  <c r="F26" i="143"/>
  <c r="F45" i="143" s="1"/>
  <c r="N26" i="143"/>
  <c r="N45" i="143" s="1"/>
  <c r="V26" i="143"/>
  <c r="V45" i="143" s="1"/>
  <c r="Q45" i="142"/>
  <c r="K44" i="142"/>
  <c r="K45" i="142" s="1"/>
  <c r="F26" i="140"/>
  <c r="F45" i="140" s="1"/>
  <c r="N26" i="140"/>
  <c r="N45" i="140" s="1"/>
  <c r="Q45" i="138"/>
  <c r="K44" i="138"/>
  <c r="D44" i="137"/>
  <c r="D45" i="137" s="1"/>
  <c r="L44" i="137"/>
  <c r="L45" i="137" s="1"/>
  <c r="K45" i="136"/>
  <c r="D44" i="136"/>
  <c r="D45" i="136" s="1"/>
  <c r="L44" i="136"/>
  <c r="L45" i="136" s="1"/>
  <c r="E45" i="135"/>
  <c r="M45" i="135"/>
  <c r="E45" i="134"/>
  <c r="M45" i="134"/>
  <c r="U45" i="134"/>
  <c r="D44" i="131"/>
  <c r="D45" i="131" s="1"/>
  <c r="I45" i="130"/>
  <c r="Q45" i="130"/>
  <c r="Y45" i="130"/>
  <c r="P26" i="130"/>
  <c r="H26" i="128"/>
  <c r="H45" i="128" s="1"/>
  <c r="P26" i="128"/>
  <c r="P45" i="128" s="1"/>
  <c r="X26" i="128"/>
  <c r="H26" i="127"/>
  <c r="H45" i="127" s="1"/>
  <c r="P26" i="127"/>
  <c r="P45" i="127" s="1"/>
  <c r="X26" i="127"/>
  <c r="X45" i="127" s="1"/>
  <c r="Z45" i="127" s="1"/>
  <c r="H26" i="126"/>
  <c r="H45" i="126" s="1"/>
  <c r="P26" i="126"/>
  <c r="P45" i="126" s="1"/>
  <c r="X26" i="126"/>
  <c r="T45" i="123"/>
  <c r="H44" i="121"/>
  <c r="H45" i="121" s="1"/>
  <c r="P44" i="121"/>
  <c r="X44" i="121"/>
  <c r="Z44" i="121" s="1"/>
  <c r="Z44" i="111"/>
  <c r="F45" i="109"/>
  <c r="V45" i="109"/>
  <c r="Y45" i="106"/>
  <c r="G45" i="105"/>
  <c r="O45" i="105"/>
  <c r="W45" i="105"/>
  <c r="C26" i="103"/>
  <c r="C45" i="103" s="1"/>
  <c r="K26" i="103"/>
  <c r="S26" i="103"/>
  <c r="H44" i="97"/>
  <c r="P44" i="97"/>
  <c r="P45" i="97" s="1"/>
  <c r="X44" i="97"/>
  <c r="Z43" i="97"/>
  <c r="R45" i="155"/>
  <c r="AA45" i="155"/>
  <c r="S45" i="153"/>
  <c r="I45" i="152"/>
  <c r="Q45" i="152"/>
  <c r="J45" i="150"/>
  <c r="N26" i="149"/>
  <c r="N45" i="149" s="1"/>
  <c r="Y44" i="148"/>
  <c r="Y45" i="148" s="1"/>
  <c r="Q45" i="147"/>
  <c r="G45" i="144"/>
  <c r="O45" i="144"/>
  <c r="W45" i="144"/>
  <c r="G45" i="143"/>
  <c r="J45" i="142"/>
  <c r="R45" i="142"/>
  <c r="Z25" i="141"/>
  <c r="Z44" i="140"/>
  <c r="J45" i="138"/>
  <c r="R45" i="138"/>
  <c r="R45" i="133"/>
  <c r="I45" i="131"/>
  <c r="Q45" i="131"/>
  <c r="Y45" i="131"/>
  <c r="J45" i="130"/>
  <c r="R45" i="130"/>
  <c r="Z13" i="130"/>
  <c r="D44" i="130"/>
  <c r="D45" i="130" s="1"/>
  <c r="D44" i="129"/>
  <c r="D45" i="129" s="1"/>
  <c r="O26" i="125"/>
  <c r="O45" i="125" s="1"/>
  <c r="U45" i="123"/>
  <c r="M45" i="122"/>
  <c r="D44" i="122"/>
  <c r="T44" i="122"/>
  <c r="G26" i="121"/>
  <c r="G45" i="121" s="1"/>
  <c r="O26" i="121"/>
  <c r="O45" i="121" s="1"/>
  <c r="W26" i="121"/>
  <c r="W45" i="121" s="1"/>
  <c r="C45" i="112"/>
  <c r="S45" i="112"/>
  <c r="L45" i="111"/>
  <c r="T45" i="111"/>
  <c r="E45" i="111"/>
  <c r="G45" i="109"/>
  <c r="O45" i="109"/>
  <c r="AA26" i="98"/>
  <c r="Z37" i="97"/>
  <c r="Y44" i="97"/>
  <c r="Y45" i="97" s="1"/>
  <c r="AA44" i="94"/>
  <c r="AA45" i="94" s="1"/>
  <c r="J44" i="94"/>
  <c r="J45" i="94" s="1"/>
  <c r="R44" i="94"/>
  <c r="R45" i="94" s="1"/>
  <c r="Z50" i="90"/>
  <c r="Z26" i="89"/>
  <c r="Z25" i="89"/>
  <c r="J44" i="75"/>
  <c r="J45" i="75" s="1"/>
  <c r="R44" i="75"/>
  <c r="R45" i="75" s="1"/>
  <c r="R45" i="157"/>
  <c r="Z37" i="157"/>
  <c r="C45" i="155"/>
  <c r="K45" i="155"/>
  <c r="S45" i="155"/>
  <c r="Z50" i="155"/>
  <c r="J45" i="152"/>
  <c r="R45" i="152"/>
  <c r="C44" i="150"/>
  <c r="C45" i="150" s="1"/>
  <c r="K44" i="150"/>
  <c r="K45" i="150" s="1"/>
  <c r="S44" i="150"/>
  <c r="S45" i="150" s="1"/>
  <c r="AA44" i="150"/>
  <c r="AA45" i="150" s="1"/>
  <c r="K44" i="148"/>
  <c r="K45" i="148" s="1"/>
  <c r="AA44" i="148"/>
  <c r="AA45" i="148" s="1"/>
  <c r="J45" i="147"/>
  <c r="R45" i="147"/>
  <c r="AA45" i="147"/>
  <c r="S44" i="146"/>
  <c r="S45" i="146" s="1"/>
  <c r="AA44" i="146"/>
  <c r="AA45" i="146" s="1"/>
  <c r="S45" i="142"/>
  <c r="I45" i="141"/>
  <c r="Q45" i="141"/>
  <c r="Z44" i="141"/>
  <c r="S45" i="138"/>
  <c r="U45" i="136"/>
  <c r="O26" i="135"/>
  <c r="O45" i="135" s="1"/>
  <c r="W26" i="135"/>
  <c r="W45" i="135" s="1"/>
  <c r="O26" i="134"/>
  <c r="O45" i="134" s="1"/>
  <c r="W26" i="134"/>
  <c r="W45" i="134" s="1"/>
  <c r="K45" i="133"/>
  <c r="G26" i="132"/>
  <c r="G45" i="132" s="1"/>
  <c r="W26" i="132"/>
  <c r="W45" i="132" s="1"/>
  <c r="R45" i="131"/>
  <c r="C45" i="130"/>
  <c r="E44" i="130"/>
  <c r="C45" i="129"/>
  <c r="S45" i="129"/>
  <c r="AA45" i="129"/>
  <c r="C45" i="128"/>
  <c r="K45" i="128"/>
  <c r="S45" i="128"/>
  <c r="AA45" i="128"/>
  <c r="C45" i="127"/>
  <c r="K45" i="127"/>
  <c r="S45" i="127"/>
  <c r="AA45" i="127"/>
  <c r="C45" i="126"/>
  <c r="S45" i="126"/>
  <c r="AA45" i="126"/>
  <c r="H26" i="125"/>
  <c r="P26" i="125"/>
  <c r="X26" i="125"/>
  <c r="Z37" i="125"/>
  <c r="O26" i="124"/>
  <c r="O45" i="124" s="1"/>
  <c r="P45" i="121"/>
  <c r="F45" i="118"/>
  <c r="V45" i="118"/>
  <c r="O26" i="117"/>
  <c r="O45" i="117" s="1"/>
  <c r="I45" i="114"/>
  <c r="Y45" i="114"/>
  <c r="L45" i="107"/>
  <c r="T45" i="107"/>
  <c r="C26" i="104"/>
  <c r="C45" i="104" s="1"/>
  <c r="K26" i="104"/>
  <c r="K45" i="104" s="1"/>
  <c r="S26" i="104"/>
  <c r="C26" i="98"/>
  <c r="K26" i="98"/>
  <c r="S26" i="98"/>
  <c r="K45" i="157"/>
  <c r="S45" i="157"/>
  <c r="Q45" i="154"/>
  <c r="Y45" i="154"/>
  <c r="C45" i="152"/>
  <c r="K45" i="152"/>
  <c r="S45" i="152"/>
  <c r="C45" i="147"/>
  <c r="K45" i="147"/>
  <c r="F26" i="146"/>
  <c r="F45" i="146" s="1"/>
  <c r="N26" i="146"/>
  <c r="N45" i="146" s="1"/>
  <c r="V26" i="146"/>
  <c r="V45" i="146" s="1"/>
  <c r="C44" i="145"/>
  <c r="K44" i="145"/>
  <c r="S44" i="145"/>
  <c r="AA44" i="145"/>
  <c r="I45" i="144"/>
  <c r="Q45" i="144"/>
  <c r="Y45" i="144"/>
  <c r="R45" i="141"/>
  <c r="I45" i="140"/>
  <c r="Q45" i="140"/>
  <c r="Y45" i="140"/>
  <c r="Z50" i="140"/>
  <c r="AA45" i="137"/>
  <c r="X26" i="135"/>
  <c r="X26" i="134"/>
  <c r="X45" i="134" s="1"/>
  <c r="Z45" i="134" s="1"/>
  <c r="R45" i="134"/>
  <c r="D44" i="132"/>
  <c r="D45" i="132" s="1"/>
  <c r="T44" i="132"/>
  <c r="T45" i="132" s="1"/>
  <c r="S45" i="131"/>
  <c r="L45" i="130"/>
  <c r="T45" i="130"/>
  <c r="T45" i="129"/>
  <c r="D45" i="128"/>
  <c r="T45" i="128"/>
  <c r="D44" i="128"/>
  <c r="L45" i="127"/>
  <c r="T45" i="127"/>
  <c r="D44" i="127"/>
  <c r="D45" i="127" s="1"/>
  <c r="D45" i="126"/>
  <c r="L26" i="126"/>
  <c r="L45" i="126" s="1"/>
  <c r="T26" i="126"/>
  <c r="T45" i="126" s="1"/>
  <c r="E44" i="126"/>
  <c r="D44" i="126"/>
  <c r="J26" i="125"/>
  <c r="J45" i="125" s="1"/>
  <c r="R26" i="125"/>
  <c r="R45" i="125" s="1"/>
  <c r="H26" i="124"/>
  <c r="P26" i="124"/>
  <c r="J44" i="124"/>
  <c r="R44" i="124"/>
  <c r="Z37" i="124"/>
  <c r="Y45" i="121"/>
  <c r="J44" i="121"/>
  <c r="J45" i="121" s="1"/>
  <c r="R44" i="121"/>
  <c r="R45" i="121" s="1"/>
  <c r="O26" i="118"/>
  <c r="O45" i="118" s="1"/>
  <c r="J45" i="114"/>
  <c r="L45" i="110"/>
  <c r="E45" i="107"/>
  <c r="U45" i="107"/>
  <c r="M26" i="107"/>
  <c r="M45" i="107" s="1"/>
  <c r="R45" i="107"/>
  <c r="D45" i="99"/>
  <c r="E44" i="91"/>
  <c r="E45" i="91" s="1"/>
  <c r="M44" i="91"/>
  <c r="M45" i="91" s="1"/>
  <c r="U44" i="91"/>
  <c r="Z25" i="156"/>
  <c r="C44" i="156"/>
  <c r="C45" i="156" s="1"/>
  <c r="K44" i="156"/>
  <c r="K45" i="156" s="1"/>
  <c r="S44" i="156"/>
  <c r="AA44" i="156"/>
  <c r="R45" i="154"/>
  <c r="F26" i="153"/>
  <c r="F45" i="153" s="1"/>
  <c r="V26" i="153"/>
  <c r="V45" i="153" s="1"/>
  <c r="Q45" i="149"/>
  <c r="W45" i="146"/>
  <c r="J45" i="140"/>
  <c r="R45" i="140"/>
  <c r="AA45" i="140"/>
  <c r="Q45" i="139"/>
  <c r="Y45" i="139"/>
  <c r="C45" i="137"/>
  <c r="O26" i="136"/>
  <c r="O45" i="136" s="1"/>
  <c r="Z50" i="136"/>
  <c r="T45" i="131"/>
  <c r="E26" i="130"/>
  <c r="E45" i="130" s="1"/>
  <c r="M26" i="130"/>
  <c r="M45" i="130" s="1"/>
  <c r="U26" i="130"/>
  <c r="U45" i="130" s="1"/>
  <c r="H44" i="130"/>
  <c r="H45" i="130" s="1"/>
  <c r="P44" i="130"/>
  <c r="X44" i="130"/>
  <c r="Z44" i="130" s="1"/>
  <c r="E26" i="129"/>
  <c r="E45" i="129" s="1"/>
  <c r="M26" i="129"/>
  <c r="U26" i="129"/>
  <c r="U45" i="129" s="1"/>
  <c r="E26" i="128"/>
  <c r="E45" i="128" s="1"/>
  <c r="M26" i="128"/>
  <c r="M45" i="128" s="1"/>
  <c r="U26" i="128"/>
  <c r="E26" i="127"/>
  <c r="M26" i="127"/>
  <c r="U26" i="127"/>
  <c r="E26" i="126"/>
  <c r="M26" i="126"/>
  <c r="U26" i="126"/>
  <c r="U45" i="126" s="1"/>
  <c r="C26" i="125"/>
  <c r="C45" i="125" s="1"/>
  <c r="K26" i="125"/>
  <c r="K45" i="125" s="1"/>
  <c r="S26" i="125"/>
  <c r="S45" i="125" s="1"/>
  <c r="AA45" i="125"/>
  <c r="J26" i="124"/>
  <c r="R26" i="124"/>
  <c r="P26" i="122"/>
  <c r="P45" i="122" s="1"/>
  <c r="AA44" i="120"/>
  <c r="AA45" i="120" s="1"/>
  <c r="L44" i="119"/>
  <c r="L45" i="119" s="1"/>
  <c r="E26" i="115"/>
  <c r="E45" i="115" s="1"/>
  <c r="M26" i="115"/>
  <c r="M45" i="115" s="1"/>
  <c r="U26" i="115"/>
  <c r="U45" i="115" s="1"/>
  <c r="J45" i="109"/>
  <c r="J44" i="108"/>
  <c r="J45" i="108" s="1"/>
  <c r="C26" i="100"/>
  <c r="K26" i="100"/>
  <c r="K45" i="100" s="1"/>
  <c r="S26" i="100"/>
  <c r="S45" i="100" s="1"/>
  <c r="J45" i="96"/>
  <c r="J44" i="76"/>
  <c r="J45" i="76" s="1"/>
  <c r="R44" i="76"/>
  <c r="R45" i="76" s="1"/>
  <c r="H26" i="119"/>
  <c r="H45" i="119" s="1"/>
  <c r="Z50" i="119"/>
  <c r="I45" i="118"/>
  <c r="Q45" i="118"/>
  <c r="Y45" i="118"/>
  <c r="Z44" i="118"/>
  <c r="E26" i="116"/>
  <c r="M26" i="116"/>
  <c r="U26" i="116"/>
  <c r="U45" i="116" s="1"/>
  <c r="G45" i="115"/>
  <c r="W45" i="115"/>
  <c r="P45" i="114"/>
  <c r="J44" i="114"/>
  <c r="R44" i="114"/>
  <c r="R45" i="114" s="1"/>
  <c r="Q45" i="113"/>
  <c r="R44" i="112"/>
  <c r="R45" i="112" s="1"/>
  <c r="M26" i="111"/>
  <c r="M45" i="111" s="1"/>
  <c r="I45" i="110"/>
  <c r="G45" i="107"/>
  <c r="O45" i="107"/>
  <c r="W45" i="107"/>
  <c r="I45" i="106"/>
  <c r="Q45" i="106"/>
  <c r="J44" i="103"/>
  <c r="J45" i="103" s="1"/>
  <c r="R44" i="103"/>
  <c r="R45" i="103" s="1"/>
  <c r="M45" i="102"/>
  <c r="J45" i="102"/>
  <c r="AA44" i="102"/>
  <c r="J44" i="97"/>
  <c r="G45" i="95"/>
  <c r="O45" i="95"/>
  <c r="W45" i="95"/>
  <c r="G45" i="93"/>
  <c r="O45" i="93"/>
  <c r="W45" i="93"/>
  <c r="H44" i="92"/>
  <c r="P44" i="92"/>
  <c r="X44" i="92"/>
  <c r="Z43" i="92"/>
  <c r="J26" i="89"/>
  <c r="J45" i="89" s="1"/>
  <c r="O44" i="83"/>
  <c r="W44" i="83"/>
  <c r="W45" i="83" s="1"/>
  <c r="AA45" i="118"/>
  <c r="Q45" i="114"/>
  <c r="AA26" i="106"/>
  <c r="H44" i="106"/>
  <c r="P44" i="106"/>
  <c r="X44" i="106"/>
  <c r="Z44" i="106" s="1"/>
  <c r="AA26" i="105"/>
  <c r="Z37" i="105"/>
  <c r="Y44" i="105"/>
  <c r="Y45" i="105" s="1"/>
  <c r="E26" i="104"/>
  <c r="E45" i="104" s="1"/>
  <c r="M26" i="104"/>
  <c r="M45" i="104" s="1"/>
  <c r="U26" i="104"/>
  <c r="U45" i="104" s="1"/>
  <c r="R45" i="101"/>
  <c r="J44" i="100"/>
  <c r="J45" i="100" s="1"/>
  <c r="R44" i="100"/>
  <c r="R45" i="100" s="1"/>
  <c r="R45" i="98"/>
  <c r="J44" i="98"/>
  <c r="J45" i="98" s="1"/>
  <c r="Z37" i="92"/>
  <c r="Y44" i="92"/>
  <c r="F45" i="91"/>
  <c r="N45" i="91"/>
  <c r="V45" i="91"/>
  <c r="N26" i="68"/>
  <c r="N45" i="68" s="1"/>
  <c r="E26" i="120"/>
  <c r="M26" i="120"/>
  <c r="U26" i="120"/>
  <c r="C45" i="119"/>
  <c r="K45" i="119"/>
  <c r="S45" i="119"/>
  <c r="AA45" i="119"/>
  <c r="Z44" i="119"/>
  <c r="K45" i="118"/>
  <c r="J44" i="118"/>
  <c r="J45" i="118" s="1"/>
  <c r="R44" i="118"/>
  <c r="R45" i="118" s="1"/>
  <c r="G26" i="116"/>
  <c r="G45" i="116" s="1"/>
  <c r="O26" i="116"/>
  <c r="O45" i="116" s="1"/>
  <c r="W26" i="116"/>
  <c r="W45" i="116" s="1"/>
  <c r="AA44" i="113"/>
  <c r="AA45" i="113" s="1"/>
  <c r="J44" i="113"/>
  <c r="J45" i="113" s="1"/>
  <c r="R44" i="113"/>
  <c r="R45" i="113" s="1"/>
  <c r="G45" i="111"/>
  <c r="O45" i="111"/>
  <c r="W45" i="111"/>
  <c r="P45" i="111"/>
  <c r="C45" i="106"/>
  <c r="S26" i="106"/>
  <c r="S45" i="106" s="1"/>
  <c r="C26" i="105"/>
  <c r="K26" i="105"/>
  <c r="S26" i="105"/>
  <c r="J44" i="105"/>
  <c r="J45" i="105" s="1"/>
  <c r="V45" i="104"/>
  <c r="G45" i="102"/>
  <c r="W45" i="97"/>
  <c r="I26" i="93"/>
  <c r="I45" i="93" s="1"/>
  <c r="Q26" i="93"/>
  <c r="Q45" i="93" s="1"/>
  <c r="Y26" i="93"/>
  <c r="Y45" i="93" s="1"/>
  <c r="O45" i="91"/>
  <c r="S45" i="90"/>
  <c r="J26" i="83"/>
  <c r="J45" i="83" s="1"/>
  <c r="R26" i="83"/>
  <c r="R45" i="83" s="1"/>
  <c r="G44" i="73"/>
  <c r="G45" i="73" s="1"/>
  <c r="O44" i="73"/>
  <c r="W44" i="73"/>
  <c r="Z44" i="120"/>
  <c r="S45" i="117"/>
  <c r="J44" i="116"/>
  <c r="J45" i="116" s="1"/>
  <c r="H45" i="115"/>
  <c r="P45" i="115"/>
  <c r="E45" i="110"/>
  <c r="U45" i="110"/>
  <c r="E45" i="106"/>
  <c r="G45" i="101"/>
  <c r="O45" i="101"/>
  <c r="W45" i="101"/>
  <c r="H45" i="97"/>
  <c r="F44" i="95"/>
  <c r="F45" i="95" s="1"/>
  <c r="N44" i="95"/>
  <c r="N45" i="95" s="1"/>
  <c r="V44" i="95"/>
  <c r="V45" i="95" s="1"/>
  <c r="AA26" i="94"/>
  <c r="F44" i="93"/>
  <c r="N44" i="93"/>
  <c r="V44" i="93"/>
  <c r="N45" i="90"/>
  <c r="F45" i="87"/>
  <c r="F26" i="70"/>
  <c r="F45" i="70" s="1"/>
  <c r="N26" i="70"/>
  <c r="N45" i="70" s="1"/>
  <c r="V26" i="70"/>
  <c r="V45" i="70" s="1"/>
  <c r="G26" i="120"/>
  <c r="G45" i="120" s="1"/>
  <c r="O26" i="120"/>
  <c r="O45" i="120" s="1"/>
  <c r="W26" i="120"/>
  <c r="W45" i="120" s="1"/>
  <c r="J44" i="119"/>
  <c r="J45" i="119" s="1"/>
  <c r="R44" i="119"/>
  <c r="R45" i="119" s="1"/>
  <c r="E26" i="118"/>
  <c r="E45" i="118" s="1"/>
  <c r="M26" i="118"/>
  <c r="M45" i="118" s="1"/>
  <c r="U26" i="118"/>
  <c r="U45" i="118" s="1"/>
  <c r="D44" i="118"/>
  <c r="D45" i="118" s="1"/>
  <c r="T44" i="118"/>
  <c r="T45" i="118" s="1"/>
  <c r="X26" i="117"/>
  <c r="X45" i="117" s="1"/>
  <c r="Z45" i="117" s="1"/>
  <c r="J44" i="117"/>
  <c r="J45" i="117" s="1"/>
  <c r="R44" i="117"/>
  <c r="Y45" i="116"/>
  <c r="I45" i="115"/>
  <c r="Y45" i="115"/>
  <c r="H45" i="112"/>
  <c r="U45" i="111"/>
  <c r="J44" i="111"/>
  <c r="J45" i="111" s="1"/>
  <c r="R44" i="110"/>
  <c r="R45" i="110" s="1"/>
  <c r="AA44" i="109"/>
  <c r="G45" i="108"/>
  <c r="O45" i="108"/>
  <c r="W45" i="108"/>
  <c r="D45" i="107"/>
  <c r="J44" i="107"/>
  <c r="J45" i="107" s="1"/>
  <c r="E26" i="105"/>
  <c r="E45" i="105" s="1"/>
  <c r="U26" i="105"/>
  <c r="I45" i="103"/>
  <c r="I45" i="99"/>
  <c r="Q45" i="99"/>
  <c r="Y45" i="99"/>
  <c r="I45" i="97"/>
  <c r="R45" i="96"/>
  <c r="C26" i="94"/>
  <c r="C45" i="94" s="1"/>
  <c r="K26" i="94"/>
  <c r="K45" i="94" s="1"/>
  <c r="S26" i="94"/>
  <c r="H45" i="92"/>
  <c r="P45" i="92"/>
  <c r="E26" i="74"/>
  <c r="E45" i="74" s="1"/>
  <c r="M26" i="74"/>
  <c r="M45" i="74" s="1"/>
  <c r="U26" i="74"/>
  <c r="U45" i="74" s="1"/>
  <c r="E26" i="73"/>
  <c r="E45" i="73" s="1"/>
  <c r="M26" i="73"/>
  <c r="M45" i="73" s="1"/>
  <c r="U26" i="73"/>
  <c r="U45" i="73" s="1"/>
  <c r="J44" i="120"/>
  <c r="J45" i="120" s="1"/>
  <c r="R44" i="120"/>
  <c r="R45" i="120" s="1"/>
  <c r="E26" i="119"/>
  <c r="E45" i="119" s="1"/>
  <c r="M26" i="119"/>
  <c r="U26" i="119"/>
  <c r="U45" i="119" s="1"/>
  <c r="E26" i="117"/>
  <c r="M26" i="117"/>
  <c r="U26" i="117"/>
  <c r="D44" i="116"/>
  <c r="L44" i="116"/>
  <c r="D45" i="115"/>
  <c r="L45" i="115"/>
  <c r="T45" i="115"/>
  <c r="J44" i="115"/>
  <c r="J45" i="115" s="1"/>
  <c r="R44" i="115"/>
  <c r="R45" i="115" s="1"/>
  <c r="F45" i="113"/>
  <c r="V45" i="113"/>
  <c r="Y45" i="112"/>
  <c r="Z25" i="108"/>
  <c r="F45" i="106"/>
  <c r="V45" i="106"/>
  <c r="E44" i="106"/>
  <c r="M44" i="106"/>
  <c r="M45" i="106" s="1"/>
  <c r="U44" i="106"/>
  <c r="U45" i="106" s="1"/>
  <c r="I45" i="104"/>
  <c r="AA26" i="103"/>
  <c r="AA45" i="103" s="1"/>
  <c r="Y45" i="101"/>
  <c r="AA26" i="100"/>
  <c r="AA45" i="100" s="1"/>
  <c r="AA26" i="99"/>
  <c r="Q45" i="98"/>
  <c r="Y45" i="98"/>
  <c r="J45" i="97"/>
  <c r="C26" i="96"/>
  <c r="C45" i="96" s="1"/>
  <c r="K26" i="96"/>
  <c r="K45" i="96" s="1"/>
  <c r="S26" i="96"/>
  <c r="S45" i="96" s="1"/>
  <c r="H44" i="95"/>
  <c r="H45" i="95" s="1"/>
  <c r="P44" i="95"/>
  <c r="P45" i="95" s="1"/>
  <c r="X44" i="95"/>
  <c r="Z43" i="95"/>
  <c r="L45" i="94"/>
  <c r="T45" i="94"/>
  <c r="M45" i="93"/>
  <c r="I26" i="92"/>
  <c r="I45" i="92" s="1"/>
  <c r="Q26" i="92"/>
  <c r="Q45" i="92" s="1"/>
  <c r="Y26" i="92"/>
  <c r="Y45" i="92" s="1"/>
  <c r="D44" i="91"/>
  <c r="L44" i="91"/>
  <c r="T44" i="91"/>
  <c r="R45" i="82"/>
  <c r="O44" i="81"/>
  <c r="W44" i="81"/>
  <c r="J44" i="74"/>
  <c r="J45" i="74" s="1"/>
  <c r="R44" i="74"/>
  <c r="R45" i="74" s="1"/>
  <c r="N44" i="25"/>
  <c r="H44" i="105"/>
  <c r="H45" i="105" s="1"/>
  <c r="P44" i="105"/>
  <c r="P45" i="105" s="1"/>
  <c r="X44" i="105"/>
  <c r="N45" i="104"/>
  <c r="E26" i="103"/>
  <c r="E45" i="103" s="1"/>
  <c r="M26" i="103"/>
  <c r="M45" i="103" s="1"/>
  <c r="U26" i="103"/>
  <c r="U45" i="103" s="1"/>
  <c r="I45" i="102"/>
  <c r="Q45" i="102"/>
  <c r="AA26" i="101"/>
  <c r="AA45" i="101" s="1"/>
  <c r="H44" i="101"/>
  <c r="H45" i="101" s="1"/>
  <c r="P44" i="101"/>
  <c r="P45" i="101" s="1"/>
  <c r="X44" i="101"/>
  <c r="Z44" i="101" s="1"/>
  <c r="M26" i="100"/>
  <c r="M45" i="100" s="1"/>
  <c r="U26" i="100"/>
  <c r="U45" i="100" s="1"/>
  <c r="C26" i="99"/>
  <c r="K26" i="99"/>
  <c r="S26" i="99"/>
  <c r="Z25" i="97"/>
  <c r="I26" i="95"/>
  <c r="I45" i="95" s="1"/>
  <c r="Q26" i="95"/>
  <c r="Q45" i="95" s="1"/>
  <c r="Y26" i="95"/>
  <c r="Z37" i="95"/>
  <c r="M26" i="94"/>
  <c r="M45" i="94" s="1"/>
  <c r="AA26" i="93"/>
  <c r="AA45" i="93" s="1"/>
  <c r="H44" i="93"/>
  <c r="H45" i="93" s="1"/>
  <c r="P44" i="93"/>
  <c r="P45" i="93" s="1"/>
  <c r="X44" i="93"/>
  <c r="Z44" i="93" s="1"/>
  <c r="C26" i="92"/>
  <c r="K26" i="92"/>
  <c r="S26" i="92"/>
  <c r="J44" i="92"/>
  <c r="J45" i="92" s="1"/>
  <c r="R44" i="92"/>
  <c r="R45" i="92" s="1"/>
  <c r="C45" i="89"/>
  <c r="K45" i="89"/>
  <c r="S45" i="89"/>
  <c r="AA26" i="89"/>
  <c r="AA45" i="89" s="1"/>
  <c r="G44" i="86"/>
  <c r="G45" i="86" s="1"/>
  <c r="W44" i="86"/>
  <c r="O45" i="82"/>
  <c r="W45" i="82"/>
  <c r="H45" i="79"/>
  <c r="P45" i="79"/>
  <c r="F45" i="73"/>
  <c r="N45" i="73"/>
  <c r="V45" i="73"/>
  <c r="C44" i="71"/>
  <c r="S44" i="71"/>
  <c r="S45" i="71" s="1"/>
  <c r="O45" i="59"/>
  <c r="Z43" i="46"/>
  <c r="X44" i="46"/>
  <c r="X45" i="46" s="1"/>
  <c r="G45" i="104"/>
  <c r="O45" i="104"/>
  <c r="W45" i="104"/>
  <c r="H44" i="104"/>
  <c r="H45" i="104" s="1"/>
  <c r="P44" i="104"/>
  <c r="P45" i="104" s="1"/>
  <c r="X44" i="104"/>
  <c r="AA26" i="102"/>
  <c r="AA45" i="102" s="1"/>
  <c r="C26" i="101"/>
  <c r="C45" i="101" s="1"/>
  <c r="K26" i="101"/>
  <c r="S26" i="101"/>
  <c r="H44" i="99"/>
  <c r="H45" i="99" s="1"/>
  <c r="P44" i="99"/>
  <c r="P45" i="99" s="1"/>
  <c r="X44" i="99"/>
  <c r="Z44" i="99" s="1"/>
  <c r="AA26" i="97"/>
  <c r="G45" i="96"/>
  <c r="O45" i="96"/>
  <c r="W45" i="96"/>
  <c r="F44" i="96"/>
  <c r="N44" i="96"/>
  <c r="V44" i="96"/>
  <c r="V45" i="96" s="1"/>
  <c r="AA26" i="95"/>
  <c r="AA45" i="95" s="1"/>
  <c r="J44" i="95"/>
  <c r="J45" i="95" s="1"/>
  <c r="N45" i="94"/>
  <c r="F44" i="94"/>
  <c r="F45" i="94" s="1"/>
  <c r="N44" i="94"/>
  <c r="V44" i="94"/>
  <c r="V45" i="94" s="1"/>
  <c r="C26" i="93"/>
  <c r="C45" i="93" s="1"/>
  <c r="K26" i="93"/>
  <c r="K45" i="93" s="1"/>
  <c r="S26" i="93"/>
  <c r="S45" i="93" s="1"/>
  <c r="G44" i="91"/>
  <c r="G45" i="91" s="1"/>
  <c r="W44" i="91"/>
  <c r="W45" i="91" s="1"/>
  <c r="AA26" i="90"/>
  <c r="AA45" i="90" s="1"/>
  <c r="J26" i="90"/>
  <c r="J45" i="90" s="1"/>
  <c r="R26" i="90"/>
  <c r="R45" i="90" s="1"/>
  <c r="E45" i="90"/>
  <c r="D45" i="89"/>
  <c r="L45" i="89"/>
  <c r="T45" i="89"/>
  <c r="V45" i="89"/>
  <c r="J44" i="88"/>
  <c r="J45" i="88" s="1"/>
  <c r="R44" i="88"/>
  <c r="E45" i="87"/>
  <c r="H45" i="82"/>
  <c r="P45" i="82"/>
  <c r="X26" i="82"/>
  <c r="Z13" i="82"/>
  <c r="I26" i="80"/>
  <c r="I45" i="80" s="1"/>
  <c r="Q26" i="80"/>
  <c r="I26" i="79"/>
  <c r="I45" i="79" s="1"/>
  <c r="Y26" i="79"/>
  <c r="Y45" i="79" s="1"/>
  <c r="H45" i="75"/>
  <c r="P45" i="75"/>
  <c r="H45" i="74"/>
  <c r="F26" i="72"/>
  <c r="F45" i="72" s="1"/>
  <c r="V26" i="72"/>
  <c r="V45" i="72" s="1"/>
  <c r="K44" i="69"/>
  <c r="AA44" i="69"/>
  <c r="AA44" i="60"/>
  <c r="AA45" i="60" s="1"/>
  <c r="R44" i="105"/>
  <c r="R45" i="105" s="1"/>
  <c r="Z37" i="104"/>
  <c r="Y44" i="104"/>
  <c r="Y45" i="104" s="1"/>
  <c r="G45" i="103"/>
  <c r="O45" i="103"/>
  <c r="W45" i="103"/>
  <c r="C26" i="102"/>
  <c r="C45" i="102" s="1"/>
  <c r="K26" i="102"/>
  <c r="K45" i="102" s="1"/>
  <c r="S26" i="102"/>
  <c r="S45" i="102" s="1"/>
  <c r="H44" i="102"/>
  <c r="H45" i="102" s="1"/>
  <c r="P44" i="102"/>
  <c r="P45" i="102" s="1"/>
  <c r="X44" i="102"/>
  <c r="Z44" i="102" s="1"/>
  <c r="J44" i="101"/>
  <c r="J45" i="101" s="1"/>
  <c r="Z43" i="101"/>
  <c r="G45" i="100"/>
  <c r="O45" i="100"/>
  <c r="W45" i="100"/>
  <c r="C26" i="97"/>
  <c r="C45" i="97" s="1"/>
  <c r="K26" i="97"/>
  <c r="K45" i="97" s="1"/>
  <c r="S26" i="97"/>
  <c r="S45" i="97" s="1"/>
  <c r="H45" i="96"/>
  <c r="C26" i="95"/>
  <c r="K26" i="95"/>
  <c r="K45" i="95" s="1"/>
  <c r="S26" i="95"/>
  <c r="G45" i="94"/>
  <c r="O45" i="94"/>
  <c r="W45" i="94"/>
  <c r="R44" i="93"/>
  <c r="R45" i="93" s="1"/>
  <c r="E26" i="92"/>
  <c r="E45" i="92" s="1"/>
  <c r="U26" i="92"/>
  <c r="U45" i="92" s="1"/>
  <c r="I44" i="91"/>
  <c r="Q44" i="91"/>
  <c r="Q45" i="91" s="1"/>
  <c r="Y44" i="91"/>
  <c r="C45" i="90"/>
  <c r="K45" i="90"/>
  <c r="G44" i="84"/>
  <c r="G45" i="84" s="1"/>
  <c r="O44" i="84"/>
  <c r="O45" i="84" s="1"/>
  <c r="N45" i="83"/>
  <c r="J45" i="80"/>
  <c r="I45" i="78"/>
  <c r="I45" i="74"/>
  <c r="Y45" i="74"/>
  <c r="F45" i="65"/>
  <c r="X44" i="50"/>
  <c r="Z44" i="50" s="1"/>
  <c r="Z37" i="50"/>
  <c r="J44" i="104"/>
  <c r="J45" i="104" s="1"/>
  <c r="R44" i="104"/>
  <c r="R45" i="104" s="1"/>
  <c r="Z43" i="104"/>
  <c r="H44" i="103"/>
  <c r="H45" i="103" s="1"/>
  <c r="P44" i="103"/>
  <c r="P45" i="103" s="1"/>
  <c r="X44" i="103"/>
  <c r="Z44" i="103" s="1"/>
  <c r="Z37" i="102"/>
  <c r="E26" i="101"/>
  <c r="U26" i="101"/>
  <c r="C44" i="101"/>
  <c r="G45" i="98"/>
  <c r="O45" i="98"/>
  <c r="W45" i="98"/>
  <c r="F44" i="97"/>
  <c r="F45" i="97" s="1"/>
  <c r="N44" i="97"/>
  <c r="N45" i="97" s="1"/>
  <c r="V44" i="97"/>
  <c r="V45" i="97" s="1"/>
  <c r="I26" i="96"/>
  <c r="Q26" i="96"/>
  <c r="Q45" i="96" s="1"/>
  <c r="Y26" i="96"/>
  <c r="Y45" i="96" s="1"/>
  <c r="H44" i="96"/>
  <c r="P44" i="96"/>
  <c r="P45" i="96" s="1"/>
  <c r="X44" i="96"/>
  <c r="Z44" i="96" s="1"/>
  <c r="Y44" i="95"/>
  <c r="Z44" i="95" s="1"/>
  <c r="Z50" i="95"/>
  <c r="H44" i="94"/>
  <c r="H45" i="94" s="1"/>
  <c r="P44" i="94"/>
  <c r="P45" i="94" s="1"/>
  <c r="X44" i="94"/>
  <c r="D45" i="91"/>
  <c r="L45" i="91"/>
  <c r="T45" i="91"/>
  <c r="G44" i="90"/>
  <c r="G45" i="90" s="1"/>
  <c r="W44" i="90"/>
  <c r="W45" i="90" s="1"/>
  <c r="P44" i="89"/>
  <c r="C45" i="80"/>
  <c r="K45" i="80"/>
  <c r="S45" i="80"/>
  <c r="AA45" i="80"/>
  <c r="J45" i="78"/>
  <c r="I26" i="77"/>
  <c r="I45" i="77" s="1"/>
  <c r="Z25" i="77"/>
  <c r="Y45" i="76"/>
  <c r="Z50" i="73"/>
  <c r="F26" i="67"/>
  <c r="F45" i="67" s="1"/>
  <c r="V26" i="67"/>
  <c r="V45" i="67" s="1"/>
  <c r="AA26" i="104"/>
  <c r="Q45" i="103"/>
  <c r="Z37" i="103"/>
  <c r="R44" i="102"/>
  <c r="R45" i="102" s="1"/>
  <c r="E44" i="101"/>
  <c r="M44" i="101"/>
  <c r="M45" i="101" s="1"/>
  <c r="U44" i="101"/>
  <c r="H44" i="100"/>
  <c r="H45" i="100" s="1"/>
  <c r="P44" i="100"/>
  <c r="P45" i="100" s="1"/>
  <c r="X44" i="100"/>
  <c r="Z44" i="100" s="1"/>
  <c r="G45" i="99"/>
  <c r="O45" i="99"/>
  <c r="W45" i="99"/>
  <c r="D44" i="99"/>
  <c r="L44" i="99"/>
  <c r="L45" i="99" s="1"/>
  <c r="T44" i="99"/>
  <c r="T45" i="99" s="1"/>
  <c r="C44" i="99"/>
  <c r="K44" i="99"/>
  <c r="S44" i="99"/>
  <c r="AA44" i="99"/>
  <c r="Z25" i="98"/>
  <c r="H44" i="98"/>
  <c r="H45" i="98" s="1"/>
  <c r="P44" i="98"/>
  <c r="P45" i="98" s="1"/>
  <c r="X44" i="98"/>
  <c r="Z44" i="98" s="1"/>
  <c r="E26" i="97"/>
  <c r="E45" i="97" s="1"/>
  <c r="M26" i="97"/>
  <c r="M45" i="97" s="1"/>
  <c r="U26" i="97"/>
  <c r="U45" i="97" s="1"/>
  <c r="I26" i="94"/>
  <c r="I45" i="94" s="1"/>
  <c r="Q26" i="94"/>
  <c r="Q45" i="94" s="1"/>
  <c r="Y26" i="94"/>
  <c r="Z37" i="94"/>
  <c r="Y44" i="94"/>
  <c r="F45" i="93"/>
  <c r="V45" i="93"/>
  <c r="E44" i="93"/>
  <c r="E45" i="93" s="1"/>
  <c r="M44" i="93"/>
  <c r="U44" i="93"/>
  <c r="U45" i="93" s="1"/>
  <c r="O45" i="92"/>
  <c r="W45" i="92"/>
  <c r="F44" i="92"/>
  <c r="N44" i="92"/>
  <c r="N45" i="92" s="1"/>
  <c r="V44" i="92"/>
  <c r="U45" i="91"/>
  <c r="I45" i="91"/>
  <c r="W45" i="89"/>
  <c r="X26" i="85"/>
  <c r="Z26" i="85" s="1"/>
  <c r="Z13" i="85"/>
  <c r="E26" i="84"/>
  <c r="E45" i="84" s="1"/>
  <c r="M26" i="84"/>
  <c r="M45" i="84" s="1"/>
  <c r="U26" i="84"/>
  <c r="U45" i="84" s="1"/>
  <c r="O44" i="79"/>
  <c r="O45" i="79" s="1"/>
  <c r="W44" i="79"/>
  <c r="F44" i="57"/>
  <c r="F45" i="57" s="1"/>
  <c r="N44" i="57"/>
  <c r="V44" i="57"/>
  <c r="V45" i="57" s="1"/>
  <c r="G45" i="87"/>
  <c r="W45" i="87"/>
  <c r="X26" i="84"/>
  <c r="E45" i="83"/>
  <c r="U45" i="83"/>
  <c r="V45" i="81"/>
  <c r="D45" i="80"/>
  <c r="L45" i="80"/>
  <c r="T45" i="80"/>
  <c r="F45" i="78"/>
  <c r="N45" i="78"/>
  <c r="V26" i="78"/>
  <c r="V45" i="78" s="1"/>
  <c r="J26" i="77"/>
  <c r="J45" i="77" s="1"/>
  <c r="R26" i="77"/>
  <c r="R45" i="77" s="1"/>
  <c r="F45" i="77"/>
  <c r="Q45" i="75"/>
  <c r="K45" i="75"/>
  <c r="S45" i="75"/>
  <c r="Z50" i="75"/>
  <c r="P45" i="74"/>
  <c r="Z25" i="74"/>
  <c r="K45" i="74"/>
  <c r="O45" i="73"/>
  <c r="I45" i="72"/>
  <c r="Q45" i="72"/>
  <c r="L45" i="65"/>
  <c r="F26" i="63"/>
  <c r="N26" i="63"/>
  <c r="V26" i="63"/>
  <c r="V45" i="63" s="1"/>
  <c r="Z50" i="60"/>
  <c r="AA26" i="56"/>
  <c r="AA45" i="56" s="1"/>
  <c r="C26" i="52"/>
  <c r="C45" i="52" s="1"/>
  <c r="S26" i="52"/>
  <c r="S45" i="52" s="1"/>
  <c r="H44" i="52"/>
  <c r="H45" i="52" s="1"/>
  <c r="P44" i="52"/>
  <c r="P45" i="52" s="1"/>
  <c r="Y44" i="46"/>
  <c r="Y45" i="46" s="1"/>
  <c r="Z37" i="46"/>
  <c r="Q26" i="42"/>
  <c r="Q45" i="42" s="1"/>
  <c r="F45" i="88"/>
  <c r="N45" i="88"/>
  <c r="V45" i="88"/>
  <c r="H45" i="87"/>
  <c r="O44" i="87"/>
  <c r="C45" i="85"/>
  <c r="K45" i="85"/>
  <c r="S45" i="85"/>
  <c r="AA45" i="85"/>
  <c r="J26" i="85"/>
  <c r="J45" i="85" s="1"/>
  <c r="R26" i="85"/>
  <c r="R45" i="85" s="1"/>
  <c r="V45" i="83"/>
  <c r="AA45" i="82"/>
  <c r="G26" i="81"/>
  <c r="G45" i="81" s="1"/>
  <c r="O26" i="81"/>
  <c r="W26" i="81"/>
  <c r="W45" i="81" s="1"/>
  <c r="E26" i="80"/>
  <c r="E45" i="80" s="1"/>
  <c r="M26" i="80"/>
  <c r="M45" i="80" s="1"/>
  <c r="U26" i="80"/>
  <c r="U45" i="80" s="1"/>
  <c r="E26" i="79"/>
  <c r="E45" i="79" s="1"/>
  <c r="M26" i="79"/>
  <c r="M45" i="79" s="1"/>
  <c r="U26" i="79"/>
  <c r="U45" i="79" s="1"/>
  <c r="G26" i="78"/>
  <c r="G45" i="78" s="1"/>
  <c r="O26" i="78"/>
  <c r="W26" i="78"/>
  <c r="W45" i="78" s="1"/>
  <c r="D26" i="77"/>
  <c r="D45" i="77" s="1"/>
  <c r="L26" i="77"/>
  <c r="L45" i="77" s="1"/>
  <c r="T26" i="77"/>
  <c r="T45" i="77" s="1"/>
  <c r="W45" i="73"/>
  <c r="AA44" i="73"/>
  <c r="AA45" i="73" s="1"/>
  <c r="I45" i="68"/>
  <c r="E45" i="66"/>
  <c r="G45" i="64"/>
  <c r="O45" i="64"/>
  <c r="W45" i="64"/>
  <c r="F26" i="61"/>
  <c r="F45" i="61" s="1"/>
  <c r="N26" i="61"/>
  <c r="N45" i="61" s="1"/>
  <c r="J45" i="60"/>
  <c r="C26" i="56"/>
  <c r="C45" i="56" s="1"/>
  <c r="K26" i="56"/>
  <c r="K45" i="56" s="1"/>
  <c r="E45" i="56"/>
  <c r="F45" i="55"/>
  <c r="AA26" i="50"/>
  <c r="O45" i="41"/>
  <c r="W45" i="88"/>
  <c r="H45" i="81"/>
  <c r="P45" i="81"/>
  <c r="G44" i="80"/>
  <c r="O44" i="80"/>
  <c r="W44" i="80"/>
  <c r="V45" i="79"/>
  <c r="E45" i="77"/>
  <c r="M45" i="77"/>
  <c r="U45" i="77"/>
  <c r="Y45" i="73"/>
  <c r="S44" i="73"/>
  <c r="S45" i="73" s="1"/>
  <c r="G44" i="72"/>
  <c r="G45" i="72" s="1"/>
  <c r="O44" i="72"/>
  <c r="O45" i="72" s="1"/>
  <c r="W44" i="72"/>
  <c r="W45" i="72" s="1"/>
  <c r="J26" i="71"/>
  <c r="J45" i="71" s="1"/>
  <c r="R26" i="71"/>
  <c r="R45" i="71" s="1"/>
  <c r="Y45" i="70"/>
  <c r="G44" i="67"/>
  <c r="G45" i="67" s="1"/>
  <c r="O44" i="67"/>
  <c r="O45" i="67" s="1"/>
  <c r="W44" i="67"/>
  <c r="W45" i="67" s="1"/>
  <c r="N26" i="65"/>
  <c r="N45" i="65" s="1"/>
  <c r="H45" i="64"/>
  <c r="P45" i="64"/>
  <c r="G45" i="61"/>
  <c r="W45" i="61"/>
  <c r="K45" i="60"/>
  <c r="M45" i="58"/>
  <c r="N26" i="57"/>
  <c r="C26" i="54"/>
  <c r="C45" i="54" s="1"/>
  <c r="K26" i="54"/>
  <c r="K45" i="54" s="1"/>
  <c r="S26" i="54"/>
  <c r="S45" i="54" s="1"/>
  <c r="C26" i="49"/>
  <c r="C45" i="49" s="1"/>
  <c r="K26" i="49"/>
  <c r="K45" i="49" s="1"/>
  <c r="S26" i="49"/>
  <c r="S45" i="49" s="1"/>
  <c r="G44" i="88"/>
  <c r="G45" i="88" s="1"/>
  <c r="O44" i="88"/>
  <c r="O45" i="88" s="1"/>
  <c r="Z37" i="87"/>
  <c r="O44" i="85"/>
  <c r="O45" i="85" s="1"/>
  <c r="W44" i="85"/>
  <c r="W45" i="85" s="1"/>
  <c r="J26" i="84"/>
  <c r="J45" i="84" s="1"/>
  <c r="G45" i="80"/>
  <c r="W45" i="80"/>
  <c r="O44" i="78"/>
  <c r="E26" i="76"/>
  <c r="E45" i="76" s="1"/>
  <c r="M26" i="76"/>
  <c r="M45" i="76" s="1"/>
  <c r="U26" i="76"/>
  <c r="U45" i="76" s="1"/>
  <c r="J26" i="73"/>
  <c r="J45" i="73" s="1"/>
  <c r="R26" i="73"/>
  <c r="R45" i="73" s="1"/>
  <c r="C45" i="71"/>
  <c r="K45" i="71"/>
  <c r="D45" i="71"/>
  <c r="G44" i="70"/>
  <c r="G45" i="70" s="1"/>
  <c r="O44" i="70"/>
  <c r="O45" i="70" s="1"/>
  <c r="W44" i="70"/>
  <c r="W45" i="70" s="1"/>
  <c r="C45" i="68"/>
  <c r="M45" i="66"/>
  <c r="U45" i="66"/>
  <c r="W45" i="65"/>
  <c r="Y45" i="64"/>
  <c r="K45" i="62"/>
  <c r="L45" i="60"/>
  <c r="Z50" i="56"/>
  <c r="Z25" i="55"/>
  <c r="O45" i="55"/>
  <c r="G44" i="89"/>
  <c r="G45" i="89" s="1"/>
  <c r="O44" i="89"/>
  <c r="O45" i="89" s="1"/>
  <c r="W44" i="89"/>
  <c r="C44" i="87"/>
  <c r="C45" i="87" s="1"/>
  <c r="K44" i="87"/>
  <c r="K45" i="87" s="1"/>
  <c r="S44" i="87"/>
  <c r="S45" i="87" s="1"/>
  <c r="AA26" i="86"/>
  <c r="AA45" i="86" s="1"/>
  <c r="J26" i="86"/>
  <c r="J45" i="86" s="1"/>
  <c r="R26" i="86"/>
  <c r="R45" i="86" s="1"/>
  <c r="F26" i="85"/>
  <c r="F45" i="85" s="1"/>
  <c r="N26" i="85"/>
  <c r="N45" i="85" s="1"/>
  <c r="V26" i="85"/>
  <c r="V45" i="85" s="1"/>
  <c r="D26" i="84"/>
  <c r="D45" i="84" s="1"/>
  <c r="L26" i="84"/>
  <c r="L45" i="84" s="1"/>
  <c r="T26" i="84"/>
  <c r="T45" i="84" s="1"/>
  <c r="F26" i="82"/>
  <c r="F45" i="82" s="1"/>
  <c r="N26" i="82"/>
  <c r="N45" i="82" s="1"/>
  <c r="V26" i="82"/>
  <c r="V45" i="82" s="1"/>
  <c r="G44" i="82"/>
  <c r="G45" i="82" s="1"/>
  <c r="O44" i="82"/>
  <c r="Z13" i="81"/>
  <c r="H26" i="80"/>
  <c r="H45" i="80" s="1"/>
  <c r="P26" i="80"/>
  <c r="P45" i="80" s="1"/>
  <c r="X26" i="80"/>
  <c r="Z26" i="80" s="1"/>
  <c r="Z43" i="78"/>
  <c r="G26" i="77"/>
  <c r="O26" i="77"/>
  <c r="O45" i="77" s="1"/>
  <c r="W26" i="77"/>
  <c r="W45" i="77" s="1"/>
  <c r="AA44" i="77"/>
  <c r="F45" i="76"/>
  <c r="N45" i="76"/>
  <c r="V45" i="76"/>
  <c r="E26" i="75"/>
  <c r="E45" i="75" s="1"/>
  <c r="M26" i="75"/>
  <c r="M45" i="75" s="1"/>
  <c r="U26" i="75"/>
  <c r="U45" i="75" s="1"/>
  <c r="K45" i="73"/>
  <c r="T45" i="71"/>
  <c r="Z44" i="71"/>
  <c r="Z44" i="70"/>
  <c r="F26" i="66"/>
  <c r="F45" i="66" s="1"/>
  <c r="N26" i="66"/>
  <c r="N45" i="66" s="1"/>
  <c r="V26" i="66"/>
  <c r="V45" i="66" s="1"/>
  <c r="C44" i="66"/>
  <c r="C45" i="66" s="1"/>
  <c r="K44" i="66"/>
  <c r="K45" i="66" s="1"/>
  <c r="R45" i="59"/>
  <c r="J45" i="59"/>
  <c r="AA45" i="72"/>
  <c r="J26" i="72"/>
  <c r="J45" i="72" s="1"/>
  <c r="R26" i="72"/>
  <c r="R45" i="72" s="1"/>
  <c r="H45" i="70"/>
  <c r="P45" i="70"/>
  <c r="W45" i="69"/>
  <c r="Q45" i="68"/>
  <c r="H45" i="67"/>
  <c r="P45" i="67"/>
  <c r="G45" i="65"/>
  <c r="O45" i="65"/>
  <c r="Q45" i="65"/>
  <c r="Y45" i="65"/>
  <c r="J45" i="64"/>
  <c r="F26" i="62"/>
  <c r="V26" i="62"/>
  <c r="I45" i="61"/>
  <c r="Y45" i="61"/>
  <c r="AA44" i="61"/>
  <c r="AA45" i="61" s="1"/>
  <c r="C44" i="60"/>
  <c r="C45" i="60" s="1"/>
  <c r="S44" i="60"/>
  <c r="S45" i="60" s="1"/>
  <c r="AA45" i="59"/>
  <c r="F26" i="58"/>
  <c r="F45" i="58" s="1"/>
  <c r="N26" i="58"/>
  <c r="N45" i="58" s="1"/>
  <c r="V26" i="58"/>
  <c r="V45" i="58" s="1"/>
  <c r="G45" i="57"/>
  <c r="O45" i="57"/>
  <c r="W45" i="57"/>
  <c r="P44" i="56"/>
  <c r="P45" i="56" s="1"/>
  <c r="Y44" i="56"/>
  <c r="Z44" i="56" s="1"/>
  <c r="AA26" i="55"/>
  <c r="AA45" i="55" s="1"/>
  <c r="W45" i="53"/>
  <c r="H45" i="51"/>
  <c r="C26" i="50"/>
  <c r="AA26" i="47"/>
  <c r="AA45" i="47" s="1"/>
  <c r="T45" i="46"/>
  <c r="Q44" i="46"/>
  <c r="Q45" i="46" s="1"/>
  <c r="X26" i="41"/>
  <c r="Z26" i="41" s="1"/>
  <c r="Z13" i="41"/>
  <c r="N44" i="41"/>
  <c r="C45" i="72"/>
  <c r="S45" i="72"/>
  <c r="W45" i="71"/>
  <c r="Q45" i="70"/>
  <c r="C44" i="70"/>
  <c r="C45" i="70" s="1"/>
  <c r="K44" i="70"/>
  <c r="K45" i="70" s="1"/>
  <c r="S44" i="70"/>
  <c r="S45" i="70" s="1"/>
  <c r="AA44" i="70"/>
  <c r="AA45" i="70" s="1"/>
  <c r="J26" i="68"/>
  <c r="J45" i="68" s="1"/>
  <c r="R26" i="68"/>
  <c r="R45" i="68" s="1"/>
  <c r="G44" i="68"/>
  <c r="G45" i="68" s="1"/>
  <c r="O44" i="68"/>
  <c r="O45" i="68" s="1"/>
  <c r="W44" i="68"/>
  <c r="W45" i="68" s="1"/>
  <c r="I45" i="67"/>
  <c r="Q45" i="67"/>
  <c r="Y45" i="67"/>
  <c r="Z25" i="66"/>
  <c r="Z25" i="65"/>
  <c r="C44" i="64"/>
  <c r="C45" i="64" s="1"/>
  <c r="K44" i="64"/>
  <c r="K45" i="64" s="1"/>
  <c r="S44" i="64"/>
  <c r="S45" i="64" s="1"/>
  <c r="J45" i="63"/>
  <c r="R45" i="63"/>
  <c r="AA44" i="62"/>
  <c r="AA45" i="62" s="1"/>
  <c r="J45" i="61"/>
  <c r="R45" i="61"/>
  <c r="C44" i="61"/>
  <c r="C45" i="61" s="1"/>
  <c r="K44" i="61"/>
  <c r="K45" i="61" s="1"/>
  <c r="O45" i="58"/>
  <c r="R45" i="57"/>
  <c r="O45" i="56"/>
  <c r="C26" i="55"/>
  <c r="C45" i="55" s="1"/>
  <c r="F44" i="45"/>
  <c r="F45" i="45" s="1"/>
  <c r="N44" i="45"/>
  <c r="V44" i="45"/>
  <c r="V45" i="45" s="1"/>
  <c r="X26" i="25"/>
  <c r="Z26" i="25" s="1"/>
  <c r="Z13" i="25"/>
  <c r="G44" i="71"/>
  <c r="G45" i="71" s="1"/>
  <c r="O44" i="71"/>
  <c r="O45" i="71" s="1"/>
  <c r="W44" i="71"/>
  <c r="J26" i="70"/>
  <c r="J45" i="70" s="1"/>
  <c r="R26" i="70"/>
  <c r="I45" i="69"/>
  <c r="Q45" i="69"/>
  <c r="Y45" i="69"/>
  <c r="G44" i="69"/>
  <c r="G45" i="69" s="1"/>
  <c r="O44" i="69"/>
  <c r="O45" i="69" s="1"/>
  <c r="W44" i="69"/>
  <c r="S45" i="68"/>
  <c r="Z44" i="68"/>
  <c r="J26" i="67"/>
  <c r="J45" i="67" s="1"/>
  <c r="R26" i="67"/>
  <c r="R45" i="67" s="1"/>
  <c r="K44" i="67"/>
  <c r="K45" i="67" s="1"/>
  <c r="S44" i="67"/>
  <c r="S45" i="67" s="1"/>
  <c r="AA44" i="67"/>
  <c r="AA45" i="67" s="1"/>
  <c r="C44" i="65"/>
  <c r="K44" i="65"/>
  <c r="AA44" i="65"/>
  <c r="AA45" i="65" s="1"/>
  <c r="H45" i="62"/>
  <c r="P45" i="62"/>
  <c r="C44" i="62"/>
  <c r="C45" i="62" s="1"/>
  <c r="S44" i="62"/>
  <c r="S45" i="62" s="1"/>
  <c r="S45" i="61"/>
  <c r="O45" i="60"/>
  <c r="C44" i="59"/>
  <c r="C45" i="59" s="1"/>
  <c r="S44" i="59"/>
  <c r="S45" i="59" s="1"/>
  <c r="H45" i="58"/>
  <c r="P45" i="58"/>
  <c r="F26" i="56"/>
  <c r="F45" i="56" s="1"/>
  <c r="G45" i="46"/>
  <c r="Z13" i="45"/>
  <c r="X26" i="45"/>
  <c r="H26" i="45"/>
  <c r="H45" i="45" s="1"/>
  <c r="D45" i="43"/>
  <c r="I45" i="71"/>
  <c r="Q45" i="71"/>
  <c r="J26" i="69"/>
  <c r="J45" i="69" s="1"/>
  <c r="R26" i="69"/>
  <c r="R45" i="69" s="1"/>
  <c r="C45" i="67"/>
  <c r="AA45" i="66"/>
  <c r="J26" i="66"/>
  <c r="J45" i="66" s="1"/>
  <c r="R26" i="66"/>
  <c r="R45" i="66" s="1"/>
  <c r="J45" i="65"/>
  <c r="Z50" i="61"/>
  <c r="AA44" i="58"/>
  <c r="AA45" i="58" s="1"/>
  <c r="AA26" i="57"/>
  <c r="AA45" i="57" s="1"/>
  <c r="G45" i="56"/>
  <c r="W45" i="56"/>
  <c r="Z50" i="55"/>
  <c r="Z26" i="54"/>
  <c r="Z25" i="54"/>
  <c r="K45" i="51"/>
  <c r="U45" i="43"/>
  <c r="C45" i="69"/>
  <c r="S45" i="69"/>
  <c r="K45" i="65"/>
  <c r="C44" i="58"/>
  <c r="K44" i="58"/>
  <c r="K45" i="58" s="1"/>
  <c r="S44" i="58"/>
  <c r="S45" i="58" s="1"/>
  <c r="C26" i="57"/>
  <c r="K26" i="57"/>
  <c r="S26" i="57"/>
  <c r="D44" i="57"/>
  <c r="D45" i="57" s="1"/>
  <c r="T44" i="57"/>
  <c r="T45" i="57" s="1"/>
  <c r="C44" i="57"/>
  <c r="S44" i="57"/>
  <c r="H45" i="56"/>
  <c r="Z25" i="56"/>
  <c r="N45" i="55"/>
  <c r="V45" i="55"/>
  <c r="G44" i="49"/>
  <c r="G45" i="49" s="1"/>
  <c r="O44" i="49"/>
  <c r="O45" i="49" s="1"/>
  <c r="W44" i="49"/>
  <c r="W45" i="49" s="1"/>
  <c r="J26" i="45"/>
  <c r="J45" i="45" s="1"/>
  <c r="F45" i="44"/>
  <c r="N45" i="44"/>
  <c r="F44" i="42"/>
  <c r="F45" i="42" s="1"/>
  <c r="N44" i="42"/>
  <c r="N45" i="42" s="1"/>
  <c r="V44" i="42"/>
  <c r="V45" i="42" s="1"/>
  <c r="M45" i="29"/>
  <c r="E44" i="55"/>
  <c r="E45" i="55" s="1"/>
  <c r="M44" i="55"/>
  <c r="M45" i="55" s="1"/>
  <c r="U44" i="55"/>
  <c r="U45" i="55" s="1"/>
  <c r="Z50" i="54"/>
  <c r="H26" i="53"/>
  <c r="P26" i="53"/>
  <c r="P45" i="53" s="1"/>
  <c r="X26" i="53"/>
  <c r="Z26" i="53" s="1"/>
  <c r="I26" i="51"/>
  <c r="I45" i="51" s="1"/>
  <c r="Q26" i="51"/>
  <c r="Q45" i="51" s="1"/>
  <c r="Y26" i="51"/>
  <c r="Z26" i="51" s="1"/>
  <c r="Z25" i="51"/>
  <c r="I44" i="49"/>
  <c r="Q44" i="49"/>
  <c r="Q45" i="49" s="1"/>
  <c r="Y44" i="49"/>
  <c r="H44" i="49"/>
  <c r="H45" i="49" s="1"/>
  <c r="P44" i="49"/>
  <c r="P45" i="49" s="1"/>
  <c r="C26" i="48"/>
  <c r="F44" i="48"/>
  <c r="F45" i="48" s="1"/>
  <c r="N44" i="48"/>
  <c r="N45" i="48" s="1"/>
  <c r="V44" i="48"/>
  <c r="V45" i="48" s="1"/>
  <c r="C26" i="47"/>
  <c r="C45" i="47" s="1"/>
  <c r="S26" i="47"/>
  <c r="S45" i="47" s="1"/>
  <c r="F45" i="47"/>
  <c r="Z50" i="47"/>
  <c r="Z26" i="46"/>
  <c r="Z25" i="46"/>
  <c r="C44" i="46"/>
  <c r="K44" i="46"/>
  <c r="K45" i="46" s="1"/>
  <c r="S44" i="46"/>
  <c r="S45" i="46" s="1"/>
  <c r="AA44" i="46"/>
  <c r="F26" i="43"/>
  <c r="N26" i="43"/>
  <c r="V26" i="43"/>
  <c r="N44" i="43"/>
  <c r="V44" i="43"/>
  <c r="D26" i="42"/>
  <c r="D45" i="42" s="1"/>
  <c r="L26" i="42"/>
  <c r="L45" i="42" s="1"/>
  <c r="T26" i="42"/>
  <c r="T45" i="42" s="1"/>
  <c r="F26" i="40"/>
  <c r="F45" i="40" s="1"/>
  <c r="N26" i="40"/>
  <c r="V26" i="40"/>
  <c r="V45" i="40" s="1"/>
  <c r="Z43" i="40"/>
  <c r="E26" i="39"/>
  <c r="E45" i="39" s="1"/>
  <c r="M26" i="39"/>
  <c r="M45" i="39" s="1"/>
  <c r="U26" i="39"/>
  <c r="Z13" i="38"/>
  <c r="E45" i="37"/>
  <c r="T45" i="33"/>
  <c r="N45" i="26"/>
  <c r="Z43" i="26"/>
  <c r="Q45" i="5"/>
  <c r="O45" i="43"/>
  <c r="E45" i="42"/>
  <c r="V45" i="39"/>
  <c r="J44" i="30"/>
  <c r="R44" i="30"/>
  <c r="X26" i="29"/>
  <c r="X45" i="29" s="1"/>
  <c r="Z45" i="29" s="1"/>
  <c r="Z13" i="29"/>
  <c r="D45" i="54"/>
  <c r="L45" i="54"/>
  <c r="T45" i="54"/>
  <c r="H44" i="54"/>
  <c r="H45" i="54" s="1"/>
  <c r="Z13" i="53"/>
  <c r="O45" i="52"/>
  <c r="Z37" i="52"/>
  <c r="AA26" i="51"/>
  <c r="AA45" i="51" s="1"/>
  <c r="N45" i="50"/>
  <c r="V45" i="50"/>
  <c r="P44" i="50"/>
  <c r="E45" i="48"/>
  <c r="M45" i="48"/>
  <c r="U45" i="48"/>
  <c r="P44" i="47"/>
  <c r="AA26" i="46"/>
  <c r="C26" i="45"/>
  <c r="C45" i="45" s="1"/>
  <c r="R45" i="44"/>
  <c r="Q26" i="44"/>
  <c r="Q45" i="44" s="1"/>
  <c r="Z25" i="41"/>
  <c r="X26" i="40"/>
  <c r="X45" i="40" s="1"/>
  <c r="Z45" i="40" s="1"/>
  <c r="D44" i="32"/>
  <c r="D45" i="32" s="1"/>
  <c r="F26" i="10"/>
  <c r="C26" i="51"/>
  <c r="C45" i="51" s="1"/>
  <c r="S26" i="51"/>
  <c r="S45" i="51" s="1"/>
  <c r="W45" i="50"/>
  <c r="Q44" i="50"/>
  <c r="P44" i="48"/>
  <c r="P45" i="48" s="1"/>
  <c r="X44" i="48"/>
  <c r="Z44" i="48" s="1"/>
  <c r="Z37" i="47"/>
  <c r="C26" i="46"/>
  <c r="C45" i="46" s="1"/>
  <c r="F45" i="46"/>
  <c r="D45" i="45"/>
  <c r="L45" i="45"/>
  <c r="T45" i="45"/>
  <c r="J26" i="44"/>
  <c r="J45" i="44" s="1"/>
  <c r="E45" i="36"/>
  <c r="U45" i="36"/>
  <c r="H45" i="34"/>
  <c r="E45" i="32"/>
  <c r="M45" i="27"/>
  <c r="I45" i="26"/>
  <c r="Y45" i="26"/>
  <c r="R44" i="11"/>
  <c r="R45" i="11" s="1"/>
  <c r="P44" i="55"/>
  <c r="P45" i="55" s="1"/>
  <c r="D45" i="53"/>
  <c r="L45" i="53"/>
  <c r="T45" i="53"/>
  <c r="C26" i="53"/>
  <c r="C45" i="53" s="1"/>
  <c r="K26" i="53"/>
  <c r="K45" i="53" s="1"/>
  <c r="S26" i="53"/>
  <c r="S45" i="53" s="1"/>
  <c r="P44" i="51"/>
  <c r="P45" i="51" s="1"/>
  <c r="Y44" i="51"/>
  <c r="Z50" i="51"/>
  <c r="C44" i="50"/>
  <c r="K44" i="50"/>
  <c r="S44" i="50"/>
  <c r="S45" i="50" s="1"/>
  <c r="AA44" i="50"/>
  <c r="E44" i="49"/>
  <c r="E45" i="49" s="1"/>
  <c r="M44" i="49"/>
  <c r="M45" i="49" s="1"/>
  <c r="U44" i="49"/>
  <c r="U45" i="49" s="1"/>
  <c r="I44" i="48"/>
  <c r="I45" i="48" s="1"/>
  <c r="Q44" i="48"/>
  <c r="Y44" i="48"/>
  <c r="O45" i="47"/>
  <c r="W45" i="47"/>
  <c r="D45" i="46"/>
  <c r="L45" i="46"/>
  <c r="U45" i="45"/>
  <c r="D26" i="44"/>
  <c r="D45" i="44" s="1"/>
  <c r="L26" i="44"/>
  <c r="L45" i="44" s="1"/>
  <c r="T26" i="44"/>
  <c r="T45" i="44" s="1"/>
  <c r="R26" i="43"/>
  <c r="R45" i="43" s="1"/>
  <c r="Z13" i="43"/>
  <c r="Y26" i="43"/>
  <c r="Y45" i="43" s="1"/>
  <c r="Z50" i="43"/>
  <c r="E26" i="41"/>
  <c r="E45" i="41" s="1"/>
  <c r="M26" i="41"/>
  <c r="M45" i="41" s="1"/>
  <c r="U26" i="41"/>
  <c r="U45" i="41" s="1"/>
  <c r="R26" i="40"/>
  <c r="R45" i="40" s="1"/>
  <c r="I26" i="40"/>
  <c r="I45" i="40" s="1"/>
  <c r="Y26" i="40"/>
  <c r="Y45" i="40" s="1"/>
  <c r="D45" i="40"/>
  <c r="Q26" i="37"/>
  <c r="Q45" i="37" s="1"/>
  <c r="Y45" i="34"/>
  <c r="M45" i="34"/>
  <c r="H26" i="33"/>
  <c r="H45" i="33" s="1"/>
  <c r="P26" i="33"/>
  <c r="P45" i="33" s="1"/>
  <c r="I26" i="30"/>
  <c r="I45" i="30" s="1"/>
  <c r="J44" i="29"/>
  <c r="J45" i="29" s="1"/>
  <c r="R44" i="29"/>
  <c r="R45" i="29" s="1"/>
  <c r="U45" i="28"/>
  <c r="M45" i="26"/>
  <c r="Q45" i="21"/>
  <c r="Z13" i="15"/>
  <c r="X26" i="15"/>
  <c r="Z26" i="15" s="1"/>
  <c r="Z37" i="55"/>
  <c r="Q44" i="55"/>
  <c r="Q45" i="55" s="1"/>
  <c r="G45" i="54"/>
  <c r="W45" i="54"/>
  <c r="H44" i="53"/>
  <c r="X44" i="53"/>
  <c r="Z44" i="53" s="1"/>
  <c r="AA26" i="52"/>
  <c r="AA45" i="52" s="1"/>
  <c r="F26" i="51"/>
  <c r="F45" i="51" s="1"/>
  <c r="N26" i="51"/>
  <c r="N45" i="51" s="1"/>
  <c r="V26" i="51"/>
  <c r="V45" i="51" s="1"/>
  <c r="I45" i="50"/>
  <c r="D44" i="50"/>
  <c r="D45" i="50" s="1"/>
  <c r="L44" i="50"/>
  <c r="L45" i="50" s="1"/>
  <c r="T44" i="50"/>
  <c r="T45" i="50" s="1"/>
  <c r="F44" i="49"/>
  <c r="F45" i="49" s="1"/>
  <c r="N44" i="49"/>
  <c r="N45" i="49" s="1"/>
  <c r="V44" i="49"/>
  <c r="V45" i="49" s="1"/>
  <c r="H45" i="48"/>
  <c r="Z26" i="48"/>
  <c r="Z25" i="48"/>
  <c r="C44" i="48"/>
  <c r="K44" i="48"/>
  <c r="K45" i="48" s="1"/>
  <c r="S44" i="48"/>
  <c r="AA44" i="48"/>
  <c r="Z26" i="47"/>
  <c r="Z25" i="47"/>
  <c r="E26" i="44"/>
  <c r="E45" i="44" s="1"/>
  <c r="M26" i="44"/>
  <c r="M45" i="44" s="1"/>
  <c r="U26" i="44"/>
  <c r="U45" i="44" s="1"/>
  <c r="C26" i="43"/>
  <c r="C45" i="43" s="1"/>
  <c r="K26" i="43"/>
  <c r="S26" i="43"/>
  <c r="AA26" i="43"/>
  <c r="AA45" i="43" s="1"/>
  <c r="F26" i="41"/>
  <c r="F45" i="41" s="1"/>
  <c r="N26" i="41"/>
  <c r="V26" i="41"/>
  <c r="V45" i="41" s="1"/>
  <c r="M45" i="40"/>
  <c r="U45" i="40"/>
  <c r="J26" i="37"/>
  <c r="J45" i="37" s="1"/>
  <c r="R26" i="37"/>
  <c r="R45" i="37" s="1"/>
  <c r="Z13" i="35"/>
  <c r="J26" i="30"/>
  <c r="J45" i="30" s="1"/>
  <c r="R26" i="30"/>
  <c r="I26" i="24"/>
  <c r="D45" i="23"/>
  <c r="L45" i="23"/>
  <c r="T45" i="23"/>
  <c r="R45" i="38"/>
  <c r="Q26" i="38"/>
  <c r="Q45" i="38" s="1"/>
  <c r="Y26" i="38"/>
  <c r="D45" i="38"/>
  <c r="L45" i="38"/>
  <c r="T45" i="38"/>
  <c r="F44" i="37"/>
  <c r="F45" i="37" s="1"/>
  <c r="N44" i="37"/>
  <c r="N45" i="37" s="1"/>
  <c r="V44" i="37"/>
  <c r="V45" i="37" s="1"/>
  <c r="V45" i="36"/>
  <c r="J45" i="35"/>
  <c r="R45" i="35"/>
  <c r="I26" i="35"/>
  <c r="I45" i="35" s="1"/>
  <c r="Q26" i="35"/>
  <c r="Q45" i="35" s="1"/>
  <c r="N45" i="34"/>
  <c r="V45" i="34"/>
  <c r="C45" i="33"/>
  <c r="K45" i="33"/>
  <c r="S45" i="33"/>
  <c r="AA45" i="33"/>
  <c r="G26" i="31"/>
  <c r="G45" i="31" s="1"/>
  <c r="O26" i="31"/>
  <c r="O45" i="31" s="1"/>
  <c r="W26" i="31"/>
  <c r="D45" i="28"/>
  <c r="L45" i="28"/>
  <c r="D45" i="27"/>
  <c r="Q26" i="25"/>
  <c r="Q45" i="25" s="1"/>
  <c r="D45" i="24"/>
  <c r="L45" i="24"/>
  <c r="T45" i="24"/>
  <c r="M45" i="23"/>
  <c r="Z25" i="20"/>
  <c r="Q45" i="18"/>
  <c r="U45" i="37"/>
  <c r="AA45" i="35"/>
  <c r="D45" i="33"/>
  <c r="L45" i="33"/>
  <c r="I26" i="29"/>
  <c r="I45" i="29" s="1"/>
  <c r="Q26" i="29"/>
  <c r="Q45" i="29" s="1"/>
  <c r="E45" i="24"/>
  <c r="M45" i="24"/>
  <c r="U45" i="24"/>
  <c r="G45" i="24"/>
  <c r="F45" i="23"/>
  <c r="N45" i="23"/>
  <c r="O44" i="23"/>
  <c r="M45" i="13"/>
  <c r="U45" i="13"/>
  <c r="D45" i="13"/>
  <c r="J45" i="8"/>
  <c r="R45" i="8"/>
  <c r="R44" i="2"/>
  <c r="D26" i="35"/>
  <c r="D45" i="35" s="1"/>
  <c r="L26" i="35"/>
  <c r="L45" i="35" s="1"/>
  <c r="T26" i="35"/>
  <c r="T45" i="35" s="1"/>
  <c r="E26" i="33"/>
  <c r="M26" i="33"/>
  <c r="M45" i="33" s="1"/>
  <c r="U26" i="33"/>
  <c r="U45" i="33" s="1"/>
  <c r="N44" i="33"/>
  <c r="N45" i="33" s="1"/>
  <c r="H26" i="32"/>
  <c r="H45" i="32" s="1"/>
  <c r="I26" i="31"/>
  <c r="I45" i="31" s="1"/>
  <c r="Q26" i="31"/>
  <c r="Q45" i="31" s="1"/>
  <c r="E26" i="30"/>
  <c r="M26" i="30"/>
  <c r="M45" i="30" s="1"/>
  <c r="U26" i="30"/>
  <c r="U45" i="30" s="1"/>
  <c r="C45" i="29"/>
  <c r="K45" i="29"/>
  <c r="S45" i="29"/>
  <c r="N44" i="29"/>
  <c r="F45" i="27"/>
  <c r="N45" i="27"/>
  <c r="V45" i="27"/>
  <c r="D26" i="25"/>
  <c r="D45" i="25" s="1"/>
  <c r="L26" i="25"/>
  <c r="L45" i="25" s="1"/>
  <c r="T26" i="25"/>
  <c r="T45" i="25" s="1"/>
  <c r="F26" i="24"/>
  <c r="F45" i="24" s="1"/>
  <c r="N26" i="24"/>
  <c r="N45" i="24" s="1"/>
  <c r="V26" i="24"/>
  <c r="V45" i="24" s="1"/>
  <c r="H44" i="24"/>
  <c r="X44" i="24"/>
  <c r="Z44" i="24" s="1"/>
  <c r="G26" i="23"/>
  <c r="G45" i="23" s="1"/>
  <c r="O26" i="23"/>
  <c r="W26" i="23"/>
  <c r="W45" i="23" s="1"/>
  <c r="Z37" i="23"/>
  <c r="C26" i="22"/>
  <c r="C45" i="22" s="1"/>
  <c r="K26" i="22"/>
  <c r="S26" i="22"/>
  <c r="Q45" i="19"/>
  <c r="N45" i="18"/>
  <c r="J44" i="17"/>
  <c r="R44" i="17"/>
  <c r="D45" i="15"/>
  <c r="Y44" i="14"/>
  <c r="I44" i="8"/>
  <c r="Q45" i="3"/>
  <c r="I26" i="39"/>
  <c r="I45" i="39" s="1"/>
  <c r="Q26" i="39"/>
  <c r="Q45" i="39" s="1"/>
  <c r="Y26" i="39"/>
  <c r="Y45" i="39" s="1"/>
  <c r="M45" i="38"/>
  <c r="U45" i="38"/>
  <c r="M45" i="35"/>
  <c r="N44" i="35"/>
  <c r="N45" i="35" s="1"/>
  <c r="W45" i="30"/>
  <c r="N44" i="30"/>
  <c r="N45" i="30" s="1"/>
  <c r="Q45" i="26"/>
  <c r="M45" i="25"/>
  <c r="U45" i="25"/>
  <c r="I45" i="16"/>
  <c r="G26" i="11"/>
  <c r="G45" i="11" s="1"/>
  <c r="W26" i="11"/>
  <c r="W45" i="11" s="1"/>
  <c r="Y45" i="9"/>
  <c r="Q45" i="4"/>
  <c r="N45" i="38"/>
  <c r="V45" i="38"/>
  <c r="Q26" i="36"/>
  <c r="Z13" i="32"/>
  <c r="F44" i="31"/>
  <c r="F45" i="31" s="1"/>
  <c r="V44" i="31"/>
  <c r="V45" i="31" s="1"/>
  <c r="F45" i="25"/>
  <c r="N45" i="25"/>
  <c r="P45" i="24"/>
  <c r="Z37" i="24"/>
  <c r="E26" i="22"/>
  <c r="E45" i="22" s="1"/>
  <c r="M26" i="22"/>
  <c r="M45" i="22" s="1"/>
  <c r="U26" i="22"/>
  <c r="U45" i="22" s="1"/>
  <c r="J44" i="19"/>
  <c r="R44" i="19"/>
  <c r="R45" i="4"/>
  <c r="E45" i="3"/>
  <c r="M45" i="3"/>
  <c r="U45" i="3"/>
  <c r="D26" i="39"/>
  <c r="D45" i="39" s="1"/>
  <c r="L26" i="39"/>
  <c r="L45" i="39" s="1"/>
  <c r="T26" i="39"/>
  <c r="T45" i="39" s="1"/>
  <c r="G26" i="38"/>
  <c r="G45" i="38" s="1"/>
  <c r="O26" i="38"/>
  <c r="O45" i="38" s="1"/>
  <c r="W26" i="38"/>
  <c r="W45" i="38" s="1"/>
  <c r="J26" i="36"/>
  <c r="J45" i="36" s="1"/>
  <c r="C26" i="34"/>
  <c r="K26" i="34"/>
  <c r="K45" i="34" s="1"/>
  <c r="S26" i="34"/>
  <c r="AA26" i="34"/>
  <c r="C26" i="32"/>
  <c r="C45" i="32" s="1"/>
  <c r="K26" i="32"/>
  <c r="K45" i="32" s="1"/>
  <c r="S26" i="32"/>
  <c r="S45" i="32" s="1"/>
  <c r="AA26" i="32"/>
  <c r="AA45" i="32" s="1"/>
  <c r="E26" i="31"/>
  <c r="E45" i="31" s="1"/>
  <c r="M26" i="31"/>
  <c r="M45" i="31" s="1"/>
  <c r="U26" i="31"/>
  <c r="F26" i="29"/>
  <c r="N26" i="29"/>
  <c r="V26" i="29"/>
  <c r="E26" i="29"/>
  <c r="E45" i="29" s="1"/>
  <c r="M26" i="29"/>
  <c r="U26" i="29"/>
  <c r="U45" i="29" s="1"/>
  <c r="D26" i="26"/>
  <c r="D45" i="26" s="1"/>
  <c r="L26" i="26"/>
  <c r="L45" i="26" s="1"/>
  <c r="T26" i="26"/>
  <c r="T45" i="26" s="1"/>
  <c r="H26" i="24"/>
  <c r="H45" i="24" s="1"/>
  <c r="C44" i="24"/>
  <c r="C45" i="24" s="1"/>
  <c r="K44" i="24"/>
  <c r="K45" i="24" s="1"/>
  <c r="S44" i="24"/>
  <c r="S45" i="24" s="1"/>
  <c r="Z13" i="23"/>
  <c r="F26" i="22"/>
  <c r="F45" i="22" s="1"/>
  <c r="N26" i="22"/>
  <c r="N45" i="22" s="1"/>
  <c r="V26" i="22"/>
  <c r="V45" i="22" s="1"/>
  <c r="I45" i="18"/>
  <c r="Y45" i="18"/>
  <c r="N45" i="17"/>
  <c r="Z13" i="5"/>
  <c r="X26" i="5"/>
  <c r="Z26" i="5" s="1"/>
  <c r="Z25" i="5"/>
  <c r="P45" i="4"/>
  <c r="G44" i="22"/>
  <c r="G45" i="22" s="1"/>
  <c r="W44" i="22"/>
  <c r="F45" i="19"/>
  <c r="V45" i="19"/>
  <c r="E26" i="18"/>
  <c r="E45" i="18" s="1"/>
  <c r="U26" i="18"/>
  <c r="U45" i="18" s="1"/>
  <c r="W44" i="18"/>
  <c r="W45" i="18" s="1"/>
  <c r="F45" i="17"/>
  <c r="V45" i="17"/>
  <c r="E26" i="16"/>
  <c r="E45" i="16" s="1"/>
  <c r="U26" i="16"/>
  <c r="U45" i="16" s="1"/>
  <c r="N45" i="15"/>
  <c r="U45" i="14"/>
  <c r="AA26" i="13"/>
  <c r="AA45" i="13" s="1"/>
  <c r="E26" i="11"/>
  <c r="U26" i="11"/>
  <c r="U45" i="11" s="1"/>
  <c r="M45" i="7"/>
  <c r="U45" i="7"/>
  <c r="G45" i="5"/>
  <c r="AA45" i="3"/>
  <c r="J26" i="3"/>
  <c r="J45" i="3" s="1"/>
  <c r="R26" i="3"/>
  <c r="R45" i="3" s="1"/>
  <c r="H45" i="3"/>
  <c r="P45" i="3"/>
  <c r="C26" i="2"/>
  <c r="C45" i="2" s="1"/>
  <c r="S26" i="2"/>
  <c r="S45" i="2" s="1"/>
  <c r="AA26" i="2"/>
  <c r="J26" i="2"/>
  <c r="R26" i="2"/>
  <c r="R45" i="2" s="1"/>
  <c r="H45" i="2"/>
  <c r="P45" i="2"/>
  <c r="I44" i="22"/>
  <c r="I45" i="22" s="1"/>
  <c r="Q44" i="22"/>
  <c r="Q45" i="22" s="1"/>
  <c r="Y44" i="22"/>
  <c r="Y45" i="22" s="1"/>
  <c r="P44" i="22"/>
  <c r="F26" i="21"/>
  <c r="N26" i="21"/>
  <c r="N45" i="21" s="1"/>
  <c r="V26" i="21"/>
  <c r="V45" i="21" s="1"/>
  <c r="Z13" i="20"/>
  <c r="G45" i="19"/>
  <c r="F45" i="18"/>
  <c r="V45" i="18"/>
  <c r="F45" i="16"/>
  <c r="M45" i="16"/>
  <c r="H45" i="15"/>
  <c r="I44" i="14"/>
  <c r="I45" i="14" s="1"/>
  <c r="T26" i="13"/>
  <c r="T45" i="13" s="1"/>
  <c r="C26" i="13"/>
  <c r="C45" i="13" s="1"/>
  <c r="I26" i="12"/>
  <c r="I45" i="12" s="1"/>
  <c r="Q26" i="12"/>
  <c r="Q45" i="12" s="1"/>
  <c r="Y26" i="12"/>
  <c r="H26" i="12"/>
  <c r="H45" i="12" s="1"/>
  <c r="P26" i="12"/>
  <c r="P45" i="12" s="1"/>
  <c r="J44" i="12"/>
  <c r="J45" i="12" s="1"/>
  <c r="R44" i="12"/>
  <c r="R45" i="12" s="1"/>
  <c r="Y44" i="12"/>
  <c r="E26" i="10"/>
  <c r="E45" i="10" s="1"/>
  <c r="I26" i="9"/>
  <c r="I45" i="9" s="1"/>
  <c r="Q26" i="9"/>
  <c r="H26" i="9"/>
  <c r="H26" i="8"/>
  <c r="P26" i="8"/>
  <c r="P45" i="8" s="1"/>
  <c r="H44" i="8"/>
  <c r="P44" i="6"/>
  <c r="X44" i="6"/>
  <c r="Z44" i="6" s="1"/>
  <c r="Z50" i="6"/>
  <c r="G44" i="4"/>
  <c r="O44" i="4"/>
  <c r="W44" i="4"/>
  <c r="D26" i="3"/>
  <c r="D45" i="3" s="1"/>
  <c r="T26" i="3"/>
  <c r="T45" i="3" s="1"/>
  <c r="X26" i="3"/>
  <c r="Z26" i="3" s="1"/>
  <c r="D26" i="2"/>
  <c r="D45" i="2" s="1"/>
  <c r="L26" i="2"/>
  <c r="L45" i="2" s="1"/>
  <c r="T26" i="2"/>
  <c r="T45" i="2" s="1"/>
  <c r="X26" i="2"/>
  <c r="I45" i="2"/>
  <c r="J44" i="21"/>
  <c r="R44" i="21"/>
  <c r="J26" i="20"/>
  <c r="J44" i="18"/>
  <c r="R44" i="18"/>
  <c r="G44" i="16"/>
  <c r="O44" i="16"/>
  <c r="O45" i="16" s="1"/>
  <c r="W44" i="16"/>
  <c r="H26" i="14"/>
  <c r="H45" i="14" s="1"/>
  <c r="F45" i="13"/>
  <c r="N45" i="13"/>
  <c r="V45" i="13"/>
  <c r="W45" i="10"/>
  <c r="G26" i="10"/>
  <c r="G45" i="10" s="1"/>
  <c r="R44" i="10"/>
  <c r="R45" i="10" s="1"/>
  <c r="J44" i="9"/>
  <c r="J45" i="9" s="1"/>
  <c r="P26" i="7"/>
  <c r="O44" i="5"/>
  <c r="O45" i="5" s="1"/>
  <c r="W44" i="5"/>
  <c r="W45" i="5" s="1"/>
  <c r="K45" i="4"/>
  <c r="J26" i="4"/>
  <c r="N45" i="2"/>
  <c r="J26" i="19"/>
  <c r="R26" i="19"/>
  <c r="AA44" i="18"/>
  <c r="J26" i="17"/>
  <c r="R26" i="17"/>
  <c r="J26" i="15"/>
  <c r="C26" i="12"/>
  <c r="C45" i="12" s="1"/>
  <c r="K26" i="12"/>
  <c r="K45" i="12" s="1"/>
  <c r="S26" i="12"/>
  <c r="S45" i="12" s="1"/>
  <c r="T26" i="9"/>
  <c r="T45" i="9" s="1"/>
  <c r="T26" i="8"/>
  <c r="T45" i="8" s="1"/>
  <c r="L44" i="8"/>
  <c r="L45" i="8" s="1"/>
  <c r="Z13" i="7"/>
  <c r="F45" i="6"/>
  <c r="J26" i="5"/>
  <c r="J45" i="5" s="1"/>
  <c r="D26" i="4"/>
  <c r="D45" i="4" s="1"/>
  <c r="L26" i="4"/>
  <c r="L45" i="4" s="1"/>
  <c r="T26" i="4"/>
  <c r="T45" i="4" s="1"/>
  <c r="C26" i="4"/>
  <c r="C45" i="4" s="1"/>
  <c r="AA44" i="4"/>
  <c r="G26" i="3"/>
  <c r="G45" i="3" s="1"/>
  <c r="O26" i="3"/>
  <c r="W26" i="3"/>
  <c r="G26" i="2"/>
  <c r="G45" i="2" s="1"/>
  <c r="O26" i="2"/>
  <c r="W26" i="2"/>
  <c r="Z13" i="21"/>
  <c r="Y26" i="21"/>
  <c r="Y45" i="21" s="1"/>
  <c r="D45" i="20"/>
  <c r="J26" i="18"/>
  <c r="J45" i="18" s="1"/>
  <c r="R26" i="18"/>
  <c r="R45" i="18" s="1"/>
  <c r="AA45" i="16"/>
  <c r="J26" i="16"/>
  <c r="J45" i="16" s="1"/>
  <c r="R26" i="16"/>
  <c r="L44" i="15"/>
  <c r="L45" i="15" s="1"/>
  <c r="J26" i="14"/>
  <c r="P44" i="13"/>
  <c r="U45" i="12"/>
  <c r="D26" i="12"/>
  <c r="D45" i="12" s="1"/>
  <c r="E44" i="12"/>
  <c r="E45" i="12" s="1"/>
  <c r="M44" i="12"/>
  <c r="M45" i="12" s="1"/>
  <c r="U44" i="12"/>
  <c r="I45" i="10"/>
  <c r="Q45" i="10"/>
  <c r="D45" i="8"/>
  <c r="J26" i="7"/>
  <c r="J45" i="7" s="1"/>
  <c r="E44" i="7"/>
  <c r="E45" i="7" s="1"/>
  <c r="O45" i="6"/>
  <c r="I45" i="5"/>
  <c r="E45" i="4"/>
  <c r="M45" i="4"/>
  <c r="K45" i="21"/>
  <c r="S45" i="21"/>
  <c r="J26" i="21"/>
  <c r="R26" i="21"/>
  <c r="R45" i="21" s="1"/>
  <c r="E26" i="20"/>
  <c r="E45" i="20" s="1"/>
  <c r="U26" i="20"/>
  <c r="U45" i="20" s="1"/>
  <c r="C45" i="16"/>
  <c r="K45" i="16"/>
  <c r="S45" i="16"/>
  <c r="R44" i="16"/>
  <c r="T45" i="15"/>
  <c r="E44" i="15"/>
  <c r="E44" i="14"/>
  <c r="H26" i="13"/>
  <c r="H45" i="13" s="1"/>
  <c r="P26" i="13"/>
  <c r="J26" i="10"/>
  <c r="J45" i="10" s="1"/>
  <c r="U45" i="10"/>
  <c r="E44" i="9"/>
  <c r="E26" i="8"/>
  <c r="E45" i="8" s="1"/>
  <c r="M26" i="8"/>
  <c r="M45" i="8" s="1"/>
  <c r="M44" i="8"/>
  <c r="U44" i="8"/>
  <c r="K26" i="7"/>
  <c r="F44" i="7"/>
  <c r="V44" i="7"/>
  <c r="H26" i="6"/>
  <c r="P26" i="6"/>
  <c r="P45" i="6" s="1"/>
  <c r="X26" i="6"/>
  <c r="Z26" i="6" s="1"/>
  <c r="E26" i="5"/>
  <c r="E45" i="5" s="1"/>
  <c r="M26" i="5"/>
  <c r="M45" i="5" s="1"/>
  <c r="U26" i="5"/>
  <c r="U45" i="5" s="1"/>
  <c r="AA44" i="5"/>
  <c r="R44" i="5"/>
  <c r="R45" i="5" s="1"/>
  <c r="T45" i="21"/>
  <c r="J44" i="20"/>
  <c r="R44" i="20"/>
  <c r="R45" i="20" s="1"/>
  <c r="E26" i="19"/>
  <c r="E45" i="19" s="1"/>
  <c r="U26" i="19"/>
  <c r="U45" i="19" s="1"/>
  <c r="W44" i="19"/>
  <c r="E26" i="17"/>
  <c r="E45" i="17" s="1"/>
  <c r="U26" i="17"/>
  <c r="U45" i="17" s="1"/>
  <c r="W44" i="17"/>
  <c r="D45" i="14"/>
  <c r="L45" i="14"/>
  <c r="T45" i="14"/>
  <c r="K45" i="10"/>
  <c r="F45" i="10"/>
  <c r="F44" i="9"/>
  <c r="G26" i="8"/>
  <c r="W26" i="8"/>
  <c r="W45" i="8" s="1"/>
  <c r="G44" i="8"/>
  <c r="O44" i="8"/>
  <c r="W44" i="8"/>
  <c r="L45" i="7"/>
  <c r="I45" i="6"/>
  <c r="Q45" i="6"/>
  <c r="Y45" i="6"/>
  <c r="G26" i="4"/>
  <c r="G45" i="4" s="1"/>
  <c r="O26" i="4"/>
  <c r="W26" i="4"/>
  <c r="O44" i="3"/>
  <c r="W44" i="3"/>
  <c r="O44" i="2"/>
  <c r="W44" i="2"/>
  <c r="X45" i="255"/>
  <c r="X45" i="257"/>
  <c r="Z45" i="257" s="1"/>
  <c r="Z26" i="257"/>
  <c r="X45" i="258"/>
  <c r="Z45" i="258" s="1"/>
  <c r="Z26" i="258"/>
  <c r="X45" i="256"/>
  <c r="Z45" i="256" s="1"/>
  <c r="Z26" i="256"/>
  <c r="X26" i="237"/>
  <c r="Z13" i="237"/>
  <c r="E45" i="1"/>
  <c r="M45" i="1"/>
  <c r="U45" i="1"/>
  <c r="N45" i="257"/>
  <c r="I26" i="255"/>
  <c r="I45" i="255" s="1"/>
  <c r="Q26" i="255"/>
  <c r="Q45" i="255" s="1"/>
  <c r="Y26" i="255"/>
  <c r="Y45" i="255" s="1"/>
  <c r="Z25" i="255"/>
  <c r="Z44" i="254"/>
  <c r="I45" i="252"/>
  <c r="Q45" i="252"/>
  <c r="Y45" i="252"/>
  <c r="X26" i="248"/>
  <c r="Z13" i="248"/>
  <c r="F45" i="247"/>
  <c r="Z44" i="246"/>
  <c r="D45" i="243"/>
  <c r="T45" i="243"/>
  <c r="G45" i="243"/>
  <c r="X26" i="239"/>
  <c r="Z13" i="239"/>
  <c r="X26" i="238"/>
  <c r="Z13" i="238"/>
  <c r="X26" i="230"/>
  <c r="Z13" i="230"/>
  <c r="X26" i="218"/>
  <c r="Z13" i="218"/>
  <c r="Y26" i="207"/>
  <c r="Y45" i="207" s="1"/>
  <c r="Z13" i="207"/>
  <c r="D45" i="247"/>
  <c r="X26" i="242"/>
  <c r="Z13" i="242"/>
  <c r="N45" i="247"/>
  <c r="U45" i="232"/>
  <c r="P45" i="129"/>
  <c r="Z13" i="257"/>
  <c r="V45" i="257"/>
  <c r="F45" i="255"/>
  <c r="E45" i="254"/>
  <c r="M45" i="254"/>
  <c r="D45" i="252"/>
  <c r="L45" i="252"/>
  <c r="T45" i="252"/>
  <c r="F45" i="252"/>
  <c r="E45" i="250"/>
  <c r="M45" i="250"/>
  <c r="U45" i="250"/>
  <c r="N45" i="250"/>
  <c r="H45" i="249"/>
  <c r="P45" i="249"/>
  <c r="Z13" i="249"/>
  <c r="X26" i="249"/>
  <c r="I45" i="246"/>
  <c r="Q45" i="246"/>
  <c r="Y45" i="246"/>
  <c r="T45" i="245"/>
  <c r="D45" i="244"/>
  <c r="V45" i="243"/>
  <c r="M45" i="241"/>
  <c r="U45" i="241"/>
  <c r="N45" i="241"/>
  <c r="H45" i="240"/>
  <c r="P45" i="240"/>
  <c r="X26" i="240"/>
  <c r="Z13" i="240"/>
  <c r="K45" i="238"/>
  <c r="H45" i="236"/>
  <c r="Z25" i="236"/>
  <c r="X26" i="236"/>
  <c r="E45" i="233"/>
  <c r="M45" i="233"/>
  <c r="X45" i="231"/>
  <c r="K45" i="230"/>
  <c r="Z25" i="228"/>
  <c r="X26" i="228"/>
  <c r="H45" i="226"/>
  <c r="Z25" i="226"/>
  <c r="X26" i="226"/>
  <c r="E45" i="223"/>
  <c r="M45" i="223"/>
  <c r="M45" i="222"/>
  <c r="E45" i="221"/>
  <c r="M45" i="221"/>
  <c r="Z26" i="206"/>
  <c r="X26" i="251"/>
  <c r="Z13" i="251"/>
  <c r="H26" i="242"/>
  <c r="H45" i="242" s="1"/>
  <c r="X26" i="229"/>
  <c r="Z13" i="229"/>
  <c r="V44" i="258"/>
  <c r="V45" i="258" s="1"/>
  <c r="X45" i="254"/>
  <c r="Z13" i="253"/>
  <c r="X26" i="253"/>
  <c r="Q45" i="1"/>
  <c r="Z13" i="258"/>
  <c r="F45" i="256"/>
  <c r="M45" i="255"/>
  <c r="I45" i="249"/>
  <c r="Q45" i="249"/>
  <c r="Y45" i="249"/>
  <c r="T45" i="248"/>
  <c r="V45" i="247"/>
  <c r="M45" i="244"/>
  <c r="H45" i="243"/>
  <c r="P45" i="243"/>
  <c r="Z13" i="243"/>
  <c r="X26" i="243"/>
  <c r="I45" i="240"/>
  <c r="Q45" i="240"/>
  <c r="Y45" i="240"/>
  <c r="D45" i="239"/>
  <c r="L45" i="239"/>
  <c r="N45" i="238"/>
  <c r="N45" i="230"/>
  <c r="Z13" i="226"/>
  <c r="N45" i="218"/>
  <c r="V45" i="197"/>
  <c r="X26" i="217"/>
  <c r="Z13" i="217"/>
  <c r="Z26" i="205"/>
  <c r="I45" i="1"/>
  <c r="Y45" i="1"/>
  <c r="E45" i="255"/>
  <c r="U45" i="255"/>
  <c r="V45" i="1"/>
  <c r="Z44" i="1"/>
  <c r="F45" i="257"/>
  <c r="E45" i="256"/>
  <c r="M45" i="256"/>
  <c r="U45" i="256"/>
  <c r="U44" i="254"/>
  <c r="U45" i="254" s="1"/>
  <c r="D45" i="251"/>
  <c r="L45" i="251"/>
  <c r="T45" i="251"/>
  <c r="V45" i="250"/>
  <c r="E45" i="248"/>
  <c r="M45" i="248"/>
  <c r="U45" i="248"/>
  <c r="N45" i="248"/>
  <c r="H45" i="247"/>
  <c r="P45" i="247"/>
  <c r="X26" i="247"/>
  <c r="Z13" i="247"/>
  <c r="F45" i="246"/>
  <c r="Z44" i="244"/>
  <c r="Q45" i="243"/>
  <c r="Y45" i="243"/>
  <c r="T45" i="242"/>
  <c r="V45" i="241"/>
  <c r="E45" i="239"/>
  <c r="M45" i="239"/>
  <c r="U45" i="239"/>
  <c r="N45" i="239"/>
  <c r="L45" i="237"/>
  <c r="L45" i="229"/>
  <c r="K45" i="228"/>
  <c r="T45" i="247"/>
  <c r="E44" i="241"/>
  <c r="E45" i="241" s="1"/>
  <c r="Z26" i="210"/>
  <c r="X26" i="246"/>
  <c r="Z13" i="246"/>
  <c r="D45" i="223"/>
  <c r="U45" i="220"/>
  <c r="E45" i="257"/>
  <c r="M45" i="257"/>
  <c r="U45" i="257"/>
  <c r="N45" i="255"/>
  <c r="F44" i="254"/>
  <c r="F45" i="254" s="1"/>
  <c r="N44" i="254"/>
  <c r="N45" i="254" s="1"/>
  <c r="V44" i="254"/>
  <c r="V45" i="254" s="1"/>
  <c r="D45" i="253"/>
  <c r="L45" i="253"/>
  <c r="T45" i="253"/>
  <c r="N45" i="252"/>
  <c r="E44" i="252"/>
  <c r="E45" i="252" s="1"/>
  <c r="M44" i="252"/>
  <c r="M45" i="252" s="1"/>
  <c r="U44" i="252"/>
  <c r="U45" i="252" s="1"/>
  <c r="X26" i="250"/>
  <c r="Z13" i="250"/>
  <c r="F45" i="249"/>
  <c r="T45" i="246"/>
  <c r="Z44" i="245"/>
  <c r="X26" i="241"/>
  <c r="Z13" i="241"/>
  <c r="F45" i="240"/>
  <c r="X45" i="233"/>
  <c r="Z45" i="233" s="1"/>
  <c r="Z26" i="233"/>
  <c r="Z26" i="221"/>
  <c r="Z26" i="216"/>
  <c r="X44" i="215"/>
  <c r="Z44" i="215" s="1"/>
  <c r="Z37" i="215"/>
  <c r="T45" i="250"/>
  <c r="O45" i="243"/>
  <c r="D45" i="234"/>
  <c r="X45" i="1"/>
  <c r="Z26" i="1"/>
  <c r="E45" i="258"/>
  <c r="M45" i="258"/>
  <c r="U45" i="258"/>
  <c r="N45" i="256"/>
  <c r="I26" i="254"/>
  <c r="I45" i="254" s="1"/>
  <c r="Q26" i="254"/>
  <c r="Q45" i="254" s="1"/>
  <c r="Y26" i="254"/>
  <c r="Y45" i="254" s="1"/>
  <c r="Z25" i="254"/>
  <c r="E45" i="253"/>
  <c r="M45" i="253"/>
  <c r="U45" i="253"/>
  <c r="H45" i="252"/>
  <c r="P45" i="252"/>
  <c r="Z13" i="252"/>
  <c r="X26" i="252"/>
  <c r="O45" i="252"/>
  <c r="Z44" i="251"/>
  <c r="T45" i="249"/>
  <c r="X26" i="245"/>
  <c r="Z13" i="245"/>
  <c r="Z13" i="244"/>
  <c r="X26" i="244"/>
  <c r="F45" i="243"/>
  <c r="Z44" i="242"/>
  <c r="D45" i="240"/>
  <c r="T45" i="240"/>
  <c r="S45" i="235"/>
  <c r="X45" i="234"/>
  <c r="Z45" i="234" s="1"/>
  <c r="Z26" i="234"/>
  <c r="I26" i="227"/>
  <c r="I45" i="227" s="1"/>
  <c r="Q26" i="227"/>
  <c r="Q45" i="227" s="1"/>
  <c r="Y26" i="227"/>
  <c r="Y45" i="227" s="1"/>
  <c r="Z25" i="227"/>
  <c r="X26" i="227"/>
  <c r="H45" i="215"/>
  <c r="P45" i="215"/>
  <c r="X26" i="207"/>
  <c r="Z25" i="207"/>
  <c r="N45" i="237"/>
  <c r="I26" i="235"/>
  <c r="I45" i="235" s="1"/>
  <c r="Q26" i="235"/>
  <c r="Q45" i="235" s="1"/>
  <c r="Y26" i="235"/>
  <c r="Y45" i="235" s="1"/>
  <c r="Z25" i="235"/>
  <c r="V45" i="234"/>
  <c r="F45" i="232"/>
  <c r="X26" i="232"/>
  <c r="E45" i="231"/>
  <c r="M45" i="231"/>
  <c r="U45" i="231"/>
  <c r="N45" i="229"/>
  <c r="F44" i="228"/>
  <c r="F45" i="228" s="1"/>
  <c r="N44" i="228"/>
  <c r="N45" i="228" s="1"/>
  <c r="V44" i="228"/>
  <c r="V45" i="228" s="1"/>
  <c r="F44" i="227"/>
  <c r="F45" i="227" s="1"/>
  <c r="N44" i="227"/>
  <c r="N45" i="227" s="1"/>
  <c r="V44" i="227"/>
  <c r="V45" i="227" s="1"/>
  <c r="I26" i="225"/>
  <c r="I45" i="225" s="1"/>
  <c r="Q26" i="225"/>
  <c r="Q45" i="225" s="1"/>
  <c r="Y26" i="225"/>
  <c r="Y45" i="225" s="1"/>
  <c r="Z25" i="225"/>
  <c r="V45" i="224"/>
  <c r="F45" i="220"/>
  <c r="X26" i="220"/>
  <c r="E45" i="219"/>
  <c r="M45" i="219"/>
  <c r="U45" i="219"/>
  <c r="N45" i="217"/>
  <c r="T45" i="214"/>
  <c r="W45" i="206"/>
  <c r="X44" i="205"/>
  <c r="Z44" i="205" s="1"/>
  <c r="Z37" i="205"/>
  <c r="F45" i="203"/>
  <c r="V45" i="203"/>
  <c r="W45" i="236"/>
  <c r="X45" i="235"/>
  <c r="E45" i="234"/>
  <c r="M45" i="234"/>
  <c r="V45" i="229"/>
  <c r="W45" i="228"/>
  <c r="W45" i="227"/>
  <c r="W45" i="226"/>
  <c r="E45" i="224"/>
  <c r="M45" i="224"/>
  <c r="V45" i="217"/>
  <c r="AA45" i="216"/>
  <c r="Q45" i="215"/>
  <c r="I45" i="205"/>
  <c r="Q45" i="205"/>
  <c r="N45" i="193"/>
  <c r="P44" i="239"/>
  <c r="P45" i="239" s="1"/>
  <c r="X44" i="239"/>
  <c r="Z44" i="239" s="1"/>
  <c r="V45" i="238"/>
  <c r="Z44" i="238"/>
  <c r="E45" i="235"/>
  <c r="M45" i="235"/>
  <c r="N45" i="233"/>
  <c r="I26" i="231"/>
  <c r="I45" i="231" s="1"/>
  <c r="Q26" i="231"/>
  <c r="Q45" i="231" s="1"/>
  <c r="Y26" i="231"/>
  <c r="Y45" i="231" s="1"/>
  <c r="Z25" i="231"/>
  <c r="V45" i="230"/>
  <c r="Z44" i="230"/>
  <c r="E45" i="225"/>
  <c r="M45" i="225"/>
  <c r="N45" i="223"/>
  <c r="N45" i="222"/>
  <c r="N45" i="221"/>
  <c r="I26" i="219"/>
  <c r="I45" i="219" s="1"/>
  <c r="Q26" i="219"/>
  <c r="Q45" i="219" s="1"/>
  <c r="Y26" i="219"/>
  <c r="Y45" i="219" s="1"/>
  <c r="Z25" i="219"/>
  <c r="V45" i="218"/>
  <c r="C45" i="216"/>
  <c r="S45" i="216"/>
  <c r="AA45" i="215"/>
  <c r="H45" i="214"/>
  <c r="Z26" i="214"/>
  <c r="D45" i="211"/>
  <c r="X26" i="208"/>
  <c r="Z25" i="208"/>
  <c r="Q45" i="204"/>
  <c r="X44" i="190"/>
  <c r="Z44" i="190" s="1"/>
  <c r="Z37" i="190"/>
  <c r="F45" i="237"/>
  <c r="E45" i="236"/>
  <c r="M45" i="236"/>
  <c r="G45" i="236"/>
  <c r="H45" i="235"/>
  <c r="Z13" i="231"/>
  <c r="V45" i="231"/>
  <c r="F45" i="229"/>
  <c r="E45" i="228"/>
  <c r="M45" i="228"/>
  <c r="G45" i="228"/>
  <c r="M45" i="227"/>
  <c r="G45" i="227"/>
  <c r="E45" i="226"/>
  <c r="M45" i="226"/>
  <c r="G45" i="226"/>
  <c r="H45" i="225"/>
  <c r="Z13" i="219"/>
  <c r="V45" i="219"/>
  <c r="L45" i="217"/>
  <c r="K45" i="217"/>
  <c r="F45" i="217"/>
  <c r="Z26" i="213"/>
  <c r="E45" i="210"/>
  <c r="Y26" i="208"/>
  <c r="Y45" i="208" s="1"/>
  <c r="Z13" i="208"/>
  <c r="L45" i="207"/>
  <c r="M45" i="206"/>
  <c r="X44" i="202"/>
  <c r="Z44" i="202" s="1"/>
  <c r="Z37" i="202"/>
  <c r="Z25" i="201"/>
  <c r="X26" i="201"/>
  <c r="X26" i="200"/>
  <c r="Z25" i="200"/>
  <c r="Z26" i="176"/>
  <c r="Z37" i="1"/>
  <c r="Z37" i="258"/>
  <c r="Z37" i="257"/>
  <c r="Z37" i="256"/>
  <c r="Z37" i="255"/>
  <c r="Z37" i="251"/>
  <c r="Z37" i="250"/>
  <c r="Z37" i="249"/>
  <c r="Z37" i="248"/>
  <c r="Z37" i="247"/>
  <c r="Z37" i="246"/>
  <c r="Z37" i="245"/>
  <c r="Z37" i="244"/>
  <c r="Z37" i="243"/>
  <c r="Z37" i="242"/>
  <c r="Z37" i="241"/>
  <c r="Z37" i="240"/>
  <c r="Z37" i="239"/>
  <c r="F45" i="238"/>
  <c r="E45" i="237"/>
  <c r="V45" i="232"/>
  <c r="F45" i="230"/>
  <c r="E45" i="229"/>
  <c r="M45" i="229"/>
  <c r="V45" i="220"/>
  <c r="F45" i="218"/>
  <c r="E45" i="217"/>
  <c r="T45" i="215"/>
  <c r="AA45" i="214"/>
  <c r="Q45" i="213"/>
  <c r="Y45" i="213"/>
  <c r="N45" i="211"/>
  <c r="F45" i="210"/>
  <c r="N45" i="210"/>
  <c r="X44" i="206"/>
  <c r="Z44" i="206" s="1"/>
  <c r="Z37" i="206"/>
  <c r="Z26" i="199"/>
  <c r="X44" i="195"/>
  <c r="Z44" i="195" s="1"/>
  <c r="Z37" i="195"/>
  <c r="V45" i="192"/>
  <c r="E45" i="238"/>
  <c r="M45" i="238"/>
  <c r="U45" i="238"/>
  <c r="N45" i="236"/>
  <c r="I26" i="234"/>
  <c r="I45" i="234" s="1"/>
  <c r="Q26" i="234"/>
  <c r="Q45" i="234" s="1"/>
  <c r="Y26" i="234"/>
  <c r="Y45" i="234" s="1"/>
  <c r="V45" i="233"/>
  <c r="Z44" i="233"/>
  <c r="F45" i="231"/>
  <c r="E45" i="230"/>
  <c r="M45" i="230"/>
  <c r="U45" i="230"/>
  <c r="N45" i="226"/>
  <c r="I26" i="224"/>
  <c r="I45" i="224" s="1"/>
  <c r="Q26" i="224"/>
  <c r="Q45" i="224" s="1"/>
  <c r="Y26" i="224"/>
  <c r="Y45" i="224" s="1"/>
  <c r="Z25" i="224"/>
  <c r="V45" i="223"/>
  <c r="V45" i="221"/>
  <c r="F45" i="219"/>
  <c r="E45" i="218"/>
  <c r="M45" i="218"/>
  <c r="U45" i="218"/>
  <c r="T44" i="217"/>
  <c r="T45" i="217" s="1"/>
  <c r="F45" i="216"/>
  <c r="N45" i="216"/>
  <c r="V45" i="216"/>
  <c r="U45" i="215"/>
  <c r="AA45" i="213"/>
  <c r="Y26" i="201"/>
  <c r="Y45" i="201" s="1"/>
  <c r="J26" i="199"/>
  <c r="J45" i="199" s="1"/>
  <c r="R26" i="199"/>
  <c r="R45" i="199" s="1"/>
  <c r="M45" i="193"/>
  <c r="X44" i="192"/>
  <c r="Z44" i="192" s="1"/>
  <c r="Z37" i="192"/>
  <c r="J26" i="191"/>
  <c r="J45" i="191" s="1"/>
  <c r="R26" i="191"/>
  <c r="R45" i="191" s="1"/>
  <c r="J26" i="170"/>
  <c r="R26" i="170"/>
  <c r="R45" i="170" s="1"/>
  <c r="X44" i="214"/>
  <c r="Z44" i="214" s="1"/>
  <c r="Z37" i="214"/>
  <c r="X44" i="213"/>
  <c r="Z44" i="213" s="1"/>
  <c r="Z37" i="213"/>
  <c r="X44" i="212"/>
  <c r="Z44" i="212" s="1"/>
  <c r="Z37" i="212"/>
  <c r="F45" i="209"/>
  <c r="N45" i="209"/>
  <c r="O45" i="207"/>
  <c r="J26" i="205"/>
  <c r="J45" i="205" s="1"/>
  <c r="R26" i="205"/>
  <c r="R45" i="205" s="1"/>
  <c r="X44" i="204"/>
  <c r="Z44" i="204" s="1"/>
  <c r="Z37" i="204"/>
  <c r="F45" i="202"/>
  <c r="V45" i="202"/>
  <c r="J26" i="198"/>
  <c r="J45" i="198" s="1"/>
  <c r="R26" i="198"/>
  <c r="R45" i="198" s="1"/>
  <c r="J26" i="194"/>
  <c r="J45" i="194" s="1"/>
  <c r="R26" i="194"/>
  <c r="R45" i="194" s="1"/>
  <c r="J26" i="187"/>
  <c r="J45" i="187" s="1"/>
  <c r="R26" i="187"/>
  <c r="R45" i="187" s="1"/>
  <c r="L45" i="185"/>
  <c r="L45" i="182"/>
  <c r="J26" i="180"/>
  <c r="J45" i="180" s="1"/>
  <c r="R26" i="180"/>
  <c r="R45" i="180" s="1"/>
  <c r="F26" i="175"/>
  <c r="F45" i="175" s="1"/>
  <c r="N26" i="175"/>
  <c r="N45" i="175" s="1"/>
  <c r="V26" i="175"/>
  <c r="V45" i="175" s="1"/>
  <c r="Z26" i="171"/>
  <c r="X44" i="170"/>
  <c r="Z44" i="170" s="1"/>
  <c r="Z37" i="170"/>
  <c r="Z26" i="162"/>
  <c r="X45" i="162"/>
  <c r="Z45" i="162" s="1"/>
  <c r="X44" i="217"/>
  <c r="Z44" i="217" s="1"/>
  <c r="O45" i="216"/>
  <c r="F45" i="215"/>
  <c r="N45" i="215"/>
  <c r="V45" i="215"/>
  <c r="F45" i="214"/>
  <c r="N45" i="214"/>
  <c r="V45" i="214"/>
  <c r="F45" i="213"/>
  <c r="N45" i="213"/>
  <c r="V45" i="213"/>
  <c r="F45" i="212"/>
  <c r="N45" i="212"/>
  <c r="V45" i="212"/>
  <c r="O45" i="210"/>
  <c r="J26" i="208"/>
  <c r="J45" i="208" s="1"/>
  <c r="R26" i="208"/>
  <c r="R45" i="208" s="1"/>
  <c r="W45" i="207"/>
  <c r="X44" i="207"/>
  <c r="Z44" i="207" s="1"/>
  <c r="Z37" i="207"/>
  <c r="G45" i="205"/>
  <c r="F45" i="204"/>
  <c r="N45" i="204"/>
  <c r="V45" i="204"/>
  <c r="G45" i="203"/>
  <c r="W45" i="203"/>
  <c r="X44" i="203"/>
  <c r="Z44" i="203" s="1"/>
  <c r="Z37" i="203"/>
  <c r="Y26" i="202"/>
  <c r="Y45" i="202" s="1"/>
  <c r="J26" i="201"/>
  <c r="J45" i="201" s="1"/>
  <c r="R26" i="201"/>
  <c r="R45" i="201" s="1"/>
  <c r="O45" i="201"/>
  <c r="F45" i="198"/>
  <c r="V45" i="198"/>
  <c r="G45" i="197"/>
  <c r="W45" i="197"/>
  <c r="X44" i="197"/>
  <c r="Z44" i="197" s="1"/>
  <c r="Z37" i="197"/>
  <c r="P45" i="196"/>
  <c r="Y26" i="195"/>
  <c r="Y45" i="195" s="1"/>
  <c r="J26" i="193"/>
  <c r="J45" i="193" s="1"/>
  <c r="R26" i="193"/>
  <c r="R45" i="193" s="1"/>
  <c r="O45" i="193"/>
  <c r="H45" i="192"/>
  <c r="J26" i="190"/>
  <c r="J45" i="190" s="1"/>
  <c r="R26" i="190"/>
  <c r="R45" i="190" s="1"/>
  <c r="U45" i="186"/>
  <c r="Y26" i="184"/>
  <c r="Y45" i="184" s="1"/>
  <c r="Z25" i="184"/>
  <c r="U45" i="183"/>
  <c r="U45" i="179"/>
  <c r="Y45" i="176"/>
  <c r="I45" i="215"/>
  <c r="I45" i="214"/>
  <c r="I45" i="213"/>
  <c r="I45" i="212"/>
  <c r="X44" i="208"/>
  <c r="Z44" i="208" s="1"/>
  <c r="Z37" i="208"/>
  <c r="G45" i="206"/>
  <c r="N45" i="205"/>
  <c r="H45" i="205"/>
  <c r="I45" i="204"/>
  <c r="X44" i="198"/>
  <c r="Z44" i="198" s="1"/>
  <c r="Z37" i="198"/>
  <c r="Z26" i="197"/>
  <c r="X44" i="194"/>
  <c r="Z44" i="194" s="1"/>
  <c r="Z37" i="194"/>
  <c r="U45" i="191"/>
  <c r="Z26" i="186"/>
  <c r="Z26" i="183"/>
  <c r="Z26" i="166"/>
  <c r="Z37" i="238"/>
  <c r="Z37" i="237"/>
  <c r="Z37" i="236"/>
  <c r="Z37" i="235"/>
  <c r="Z37" i="234"/>
  <c r="Z37" i="233"/>
  <c r="Z37" i="232"/>
  <c r="Z37" i="231"/>
  <c r="Z37" i="230"/>
  <c r="Z37" i="229"/>
  <c r="Z37" i="226"/>
  <c r="X44" i="226"/>
  <c r="Z44" i="226" s="1"/>
  <c r="Z37" i="225"/>
  <c r="X44" i="225"/>
  <c r="Z44" i="225" s="1"/>
  <c r="Z37" i="224"/>
  <c r="X44" i="224"/>
  <c r="Z44" i="224" s="1"/>
  <c r="X44" i="223"/>
  <c r="Z44" i="223" s="1"/>
  <c r="X44" i="222"/>
  <c r="Z44" i="222" s="1"/>
  <c r="Z37" i="221"/>
  <c r="X44" i="221"/>
  <c r="Z44" i="221" s="1"/>
  <c r="Z37" i="220"/>
  <c r="X44" i="220"/>
  <c r="Z44" i="220" s="1"/>
  <c r="Z37" i="219"/>
  <c r="X44" i="219"/>
  <c r="Z44" i="219" s="1"/>
  <c r="Z37" i="218"/>
  <c r="X44" i="218"/>
  <c r="Z44" i="218" s="1"/>
  <c r="J45" i="210"/>
  <c r="R45" i="210"/>
  <c r="W45" i="209"/>
  <c r="X44" i="209"/>
  <c r="Z44" i="209" s="1"/>
  <c r="Z37" i="209"/>
  <c r="G45" i="207"/>
  <c r="F45" i="206"/>
  <c r="N45" i="206"/>
  <c r="V45" i="206"/>
  <c r="I45" i="203"/>
  <c r="O45" i="202"/>
  <c r="F45" i="200"/>
  <c r="V45" i="200"/>
  <c r="G45" i="199"/>
  <c r="W45" i="199"/>
  <c r="X44" i="199"/>
  <c r="Z44" i="199" s="1"/>
  <c r="Z37" i="199"/>
  <c r="I45" i="197"/>
  <c r="Y45" i="197"/>
  <c r="O45" i="195"/>
  <c r="H45" i="194"/>
  <c r="Q45" i="193"/>
  <c r="X44" i="191"/>
  <c r="Z44" i="191" s="1"/>
  <c r="Z37" i="191"/>
  <c r="Y45" i="186"/>
  <c r="Y45" i="183"/>
  <c r="Y45" i="179"/>
  <c r="X44" i="177"/>
  <c r="Z44" i="177" s="1"/>
  <c r="Z37" i="177"/>
  <c r="Y45" i="166"/>
  <c r="Z25" i="216"/>
  <c r="X44" i="216"/>
  <c r="Z44" i="216" s="1"/>
  <c r="Z37" i="216"/>
  <c r="J45" i="211"/>
  <c r="R45" i="211"/>
  <c r="Z25" i="210"/>
  <c r="W45" i="210"/>
  <c r="X44" i="210"/>
  <c r="Z44" i="210" s="1"/>
  <c r="Z37" i="210"/>
  <c r="G45" i="208"/>
  <c r="F45" i="207"/>
  <c r="N45" i="207"/>
  <c r="V45" i="207"/>
  <c r="O45" i="205"/>
  <c r="N45" i="203"/>
  <c r="F45" i="201"/>
  <c r="V45" i="201"/>
  <c r="G45" i="200"/>
  <c r="W45" i="200"/>
  <c r="X44" i="200"/>
  <c r="Z44" i="200" s="1"/>
  <c r="Z37" i="200"/>
  <c r="N45" i="197"/>
  <c r="G45" i="196"/>
  <c r="W45" i="196"/>
  <c r="X44" i="196"/>
  <c r="Z37" i="196"/>
  <c r="P45" i="195"/>
  <c r="V45" i="193"/>
  <c r="J45" i="192"/>
  <c r="R45" i="192"/>
  <c r="O45" i="192"/>
  <c r="H45" i="191"/>
  <c r="Z26" i="191"/>
  <c r="D45" i="175"/>
  <c r="L45" i="175"/>
  <c r="L45" i="173"/>
  <c r="T45" i="173"/>
  <c r="J26" i="215"/>
  <c r="J45" i="215" s="1"/>
  <c r="R26" i="215"/>
  <c r="R45" i="215" s="1"/>
  <c r="J26" i="214"/>
  <c r="J45" i="214" s="1"/>
  <c r="R26" i="214"/>
  <c r="R45" i="214" s="1"/>
  <c r="J26" i="213"/>
  <c r="J45" i="213" s="1"/>
  <c r="R26" i="213"/>
  <c r="R45" i="213" s="1"/>
  <c r="J26" i="212"/>
  <c r="J45" i="212" s="1"/>
  <c r="R26" i="212"/>
  <c r="R45" i="212" s="1"/>
  <c r="W45" i="211"/>
  <c r="X44" i="211"/>
  <c r="Z44" i="211" s="1"/>
  <c r="Z37" i="211"/>
  <c r="G45" i="209"/>
  <c r="F45" i="208"/>
  <c r="N45" i="208"/>
  <c r="V45" i="208"/>
  <c r="O45" i="206"/>
  <c r="J26" i="204"/>
  <c r="J45" i="204" s="1"/>
  <c r="R26" i="204"/>
  <c r="R45" i="204" s="1"/>
  <c r="J26" i="203"/>
  <c r="J45" i="203" s="1"/>
  <c r="R26" i="203"/>
  <c r="R45" i="203" s="1"/>
  <c r="O45" i="203"/>
  <c r="G45" i="201"/>
  <c r="W45" i="201"/>
  <c r="X44" i="201"/>
  <c r="Z44" i="201" s="1"/>
  <c r="Z37" i="201"/>
  <c r="N45" i="198"/>
  <c r="J26" i="197"/>
  <c r="J45" i="197" s="1"/>
  <c r="R26" i="197"/>
  <c r="R45" i="197" s="1"/>
  <c r="O45" i="197"/>
  <c r="H45" i="196"/>
  <c r="Z26" i="196"/>
  <c r="G45" i="193"/>
  <c r="W45" i="193"/>
  <c r="X44" i="193"/>
  <c r="Z44" i="193" s="1"/>
  <c r="Z37" i="193"/>
  <c r="P45" i="192"/>
  <c r="Z26" i="189"/>
  <c r="X44" i="187"/>
  <c r="Z44" i="187" s="1"/>
  <c r="Z37" i="187"/>
  <c r="M45" i="184"/>
  <c r="X44" i="180"/>
  <c r="Z44" i="180" s="1"/>
  <c r="Z37" i="180"/>
  <c r="Z25" i="177"/>
  <c r="E45" i="175"/>
  <c r="G45" i="191"/>
  <c r="O45" i="191"/>
  <c r="W45" i="191"/>
  <c r="P45" i="190"/>
  <c r="AA45" i="189"/>
  <c r="X44" i="189"/>
  <c r="Z44" i="189" s="1"/>
  <c r="Z37" i="189"/>
  <c r="F26" i="188"/>
  <c r="F45" i="188" s="1"/>
  <c r="N26" i="188"/>
  <c r="N45" i="188" s="1"/>
  <c r="V26" i="188"/>
  <c r="V45" i="188" s="1"/>
  <c r="P45" i="187"/>
  <c r="AA45" i="186"/>
  <c r="X44" i="186"/>
  <c r="Z44" i="186" s="1"/>
  <c r="Z37" i="186"/>
  <c r="AA45" i="183"/>
  <c r="X44" i="183"/>
  <c r="Z44" i="183" s="1"/>
  <c r="Z37" i="183"/>
  <c r="N45" i="181"/>
  <c r="P45" i="180"/>
  <c r="AA45" i="179"/>
  <c r="X44" i="179"/>
  <c r="Z44" i="179" s="1"/>
  <c r="Z37" i="179"/>
  <c r="F26" i="178"/>
  <c r="F45" i="178" s="1"/>
  <c r="N26" i="178"/>
  <c r="N45" i="178" s="1"/>
  <c r="V26" i="178"/>
  <c r="V45" i="178" s="1"/>
  <c r="P45" i="177"/>
  <c r="AA45" i="176"/>
  <c r="X44" i="176"/>
  <c r="Z44" i="176" s="1"/>
  <c r="Z37" i="176"/>
  <c r="AA44" i="175"/>
  <c r="AA45" i="175" s="1"/>
  <c r="Z26" i="172"/>
  <c r="X44" i="171"/>
  <c r="Z44" i="171" s="1"/>
  <c r="Z37" i="171"/>
  <c r="P45" i="170"/>
  <c r="Z26" i="167"/>
  <c r="AA45" i="166"/>
  <c r="X44" i="166"/>
  <c r="Z44" i="166" s="1"/>
  <c r="Z37" i="166"/>
  <c r="X45" i="161"/>
  <c r="Z44" i="160"/>
  <c r="J45" i="157"/>
  <c r="Q44" i="191"/>
  <c r="Q45" i="191" s="1"/>
  <c r="Y44" i="191"/>
  <c r="Y45" i="191" s="1"/>
  <c r="Z26" i="190"/>
  <c r="F26" i="189"/>
  <c r="F45" i="189" s="1"/>
  <c r="N26" i="189"/>
  <c r="N45" i="189" s="1"/>
  <c r="V26" i="189"/>
  <c r="V45" i="189" s="1"/>
  <c r="H45" i="189"/>
  <c r="P45" i="188"/>
  <c r="F26" i="186"/>
  <c r="N26" i="186"/>
  <c r="N45" i="186" s="1"/>
  <c r="V26" i="186"/>
  <c r="H45" i="186"/>
  <c r="C45" i="184"/>
  <c r="K45" i="184"/>
  <c r="AA45" i="184"/>
  <c r="X44" i="184"/>
  <c r="Z44" i="184" s="1"/>
  <c r="Z37" i="184"/>
  <c r="F26" i="183"/>
  <c r="N26" i="183"/>
  <c r="N45" i="183" s="1"/>
  <c r="V26" i="183"/>
  <c r="V45" i="183" s="1"/>
  <c r="H45" i="183"/>
  <c r="J26" i="181"/>
  <c r="J45" i="181" s="1"/>
  <c r="R26" i="181"/>
  <c r="R45" i="181" s="1"/>
  <c r="X45" i="180"/>
  <c r="Z45" i="180" s="1"/>
  <c r="Z26" i="180"/>
  <c r="H45" i="179"/>
  <c r="P45" i="178"/>
  <c r="X45" i="177"/>
  <c r="Z45" i="177" s="1"/>
  <c r="Z26" i="177"/>
  <c r="F26" i="176"/>
  <c r="F45" i="176" s="1"/>
  <c r="N26" i="176"/>
  <c r="N45" i="176" s="1"/>
  <c r="V26" i="176"/>
  <c r="V45" i="176" s="1"/>
  <c r="H45" i="176"/>
  <c r="J26" i="174"/>
  <c r="J45" i="174" s="1"/>
  <c r="R26" i="174"/>
  <c r="R45" i="174" s="1"/>
  <c r="G45" i="172"/>
  <c r="O45" i="172"/>
  <c r="W45" i="172"/>
  <c r="N45" i="172"/>
  <c r="H45" i="171"/>
  <c r="C45" i="169"/>
  <c r="K45" i="169"/>
  <c r="S45" i="169"/>
  <c r="X44" i="169"/>
  <c r="Z44" i="169" s="1"/>
  <c r="Z37" i="169"/>
  <c r="P45" i="168"/>
  <c r="G45" i="167"/>
  <c r="O45" i="167"/>
  <c r="W45" i="167"/>
  <c r="H45" i="166"/>
  <c r="I26" i="160"/>
  <c r="I45" i="160" s="1"/>
  <c r="Q26" i="160"/>
  <c r="Q45" i="160" s="1"/>
  <c r="Y26" i="160"/>
  <c r="Y45" i="160" s="1"/>
  <c r="Z25" i="160"/>
  <c r="X45" i="133"/>
  <c r="Z45" i="133" s="1"/>
  <c r="Z26" i="133"/>
  <c r="J45" i="188"/>
  <c r="G45" i="186"/>
  <c r="O45" i="186"/>
  <c r="W45" i="186"/>
  <c r="X45" i="184"/>
  <c r="G45" i="183"/>
  <c r="O45" i="183"/>
  <c r="W45" i="183"/>
  <c r="C45" i="181"/>
  <c r="K45" i="181"/>
  <c r="S45" i="181"/>
  <c r="X44" i="181"/>
  <c r="Z44" i="181" s="1"/>
  <c r="Z37" i="181"/>
  <c r="O45" i="179"/>
  <c r="W45" i="179"/>
  <c r="N45" i="179"/>
  <c r="V45" i="179"/>
  <c r="J45" i="178"/>
  <c r="G45" i="176"/>
  <c r="O45" i="176"/>
  <c r="W45" i="176"/>
  <c r="C45" i="174"/>
  <c r="K45" i="174"/>
  <c r="S45" i="174"/>
  <c r="AA45" i="174"/>
  <c r="X44" i="174"/>
  <c r="Z44" i="174" s="1"/>
  <c r="Z37" i="174"/>
  <c r="G45" i="171"/>
  <c r="O45" i="171"/>
  <c r="W45" i="171"/>
  <c r="N45" i="171"/>
  <c r="G45" i="166"/>
  <c r="O45" i="166"/>
  <c r="W45" i="166"/>
  <c r="N45" i="166"/>
  <c r="V45" i="166"/>
  <c r="T45" i="162"/>
  <c r="J45" i="161"/>
  <c r="R45" i="161"/>
  <c r="S44" i="191"/>
  <c r="S45" i="191" s="1"/>
  <c r="AA44" i="191"/>
  <c r="AA45" i="191" s="1"/>
  <c r="F26" i="190"/>
  <c r="F45" i="190" s="1"/>
  <c r="N26" i="190"/>
  <c r="N45" i="190" s="1"/>
  <c r="V26" i="190"/>
  <c r="H45" i="190"/>
  <c r="C45" i="188"/>
  <c r="K45" i="188"/>
  <c r="S45" i="188"/>
  <c r="AA45" i="188"/>
  <c r="X44" i="188"/>
  <c r="Z44" i="188" s="1"/>
  <c r="Z37" i="188"/>
  <c r="F26" i="187"/>
  <c r="N26" i="187"/>
  <c r="N45" i="187" s="1"/>
  <c r="V26" i="187"/>
  <c r="H45" i="187"/>
  <c r="J26" i="185"/>
  <c r="J45" i="185" s="1"/>
  <c r="R26" i="185"/>
  <c r="R45" i="185" s="1"/>
  <c r="J26" i="182"/>
  <c r="J45" i="182" s="1"/>
  <c r="R26" i="182"/>
  <c r="R45" i="182" s="1"/>
  <c r="Z26" i="181"/>
  <c r="H45" i="180"/>
  <c r="C45" i="178"/>
  <c r="K45" i="178"/>
  <c r="S45" i="178"/>
  <c r="AA45" i="178"/>
  <c r="X44" i="178"/>
  <c r="Z44" i="178" s="1"/>
  <c r="Z37" i="178"/>
  <c r="F26" i="177"/>
  <c r="F45" i="177" s="1"/>
  <c r="N26" i="177"/>
  <c r="N45" i="177" s="1"/>
  <c r="V26" i="177"/>
  <c r="V45" i="177" s="1"/>
  <c r="H45" i="177"/>
  <c r="J26" i="175"/>
  <c r="J45" i="175" s="1"/>
  <c r="R26" i="175"/>
  <c r="R45" i="175" s="1"/>
  <c r="Z26" i="174"/>
  <c r="J26" i="173"/>
  <c r="J45" i="173" s="1"/>
  <c r="R26" i="173"/>
  <c r="R45" i="173" s="1"/>
  <c r="P45" i="172"/>
  <c r="H45" i="170"/>
  <c r="K45" i="168"/>
  <c r="S45" i="168"/>
  <c r="X44" i="168"/>
  <c r="Z44" i="168" s="1"/>
  <c r="Z37" i="168"/>
  <c r="P45" i="167"/>
  <c r="E45" i="163"/>
  <c r="M45" i="163"/>
  <c r="U45" i="163"/>
  <c r="L45" i="157"/>
  <c r="T44" i="191"/>
  <c r="T45" i="191" s="1"/>
  <c r="G45" i="190"/>
  <c r="O45" i="190"/>
  <c r="W45" i="190"/>
  <c r="P45" i="189"/>
  <c r="Z26" i="188"/>
  <c r="G45" i="187"/>
  <c r="O45" i="187"/>
  <c r="W45" i="187"/>
  <c r="P45" i="186"/>
  <c r="C45" i="185"/>
  <c r="K45" i="185"/>
  <c r="S45" i="185"/>
  <c r="X44" i="185"/>
  <c r="Z44" i="185" s="1"/>
  <c r="Z37" i="185"/>
  <c r="F26" i="184"/>
  <c r="N26" i="184"/>
  <c r="V26" i="184"/>
  <c r="P45" i="183"/>
  <c r="C45" i="182"/>
  <c r="K45" i="182"/>
  <c r="S45" i="182"/>
  <c r="X44" i="182"/>
  <c r="Z44" i="182" s="1"/>
  <c r="Z37" i="182"/>
  <c r="G45" i="180"/>
  <c r="O45" i="180"/>
  <c r="W45" i="180"/>
  <c r="F45" i="180"/>
  <c r="N45" i="180"/>
  <c r="P45" i="179"/>
  <c r="Z26" i="178"/>
  <c r="G45" i="177"/>
  <c r="O45" i="177"/>
  <c r="W45" i="177"/>
  <c r="P45" i="176"/>
  <c r="C45" i="175"/>
  <c r="K45" i="175"/>
  <c r="S45" i="175"/>
  <c r="X44" i="175"/>
  <c r="Z44" i="175" s="1"/>
  <c r="Z37" i="175"/>
  <c r="AA44" i="174"/>
  <c r="C45" i="173"/>
  <c r="K45" i="173"/>
  <c r="S45" i="173"/>
  <c r="X44" i="173"/>
  <c r="Z44" i="173" s="1"/>
  <c r="Z37" i="173"/>
  <c r="J26" i="172"/>
  <c r="J45" i="172" s="1"/>
  <c r="R26" i="172"/>
  <c r="R45" i="172" s="1"/>
  <c r="P45" i="171"/>
  <c r="G45" i="170"/>
  <c r="O45" i="170"/>
  <c r="W45" i="170"/>
  <c r="F45" i="170"/>
  <c r="X45" i="168"/>
  <c r="Z26" i="168"/>
  <c r="J26" i="167"/>
  <c r="J45" i="167" s="1"/>
  <c r="R26" i="167"/>
  <c r="R45" i="167" s="1"/>
  <c r="P45" i="166"/>
  <c r="P26" i="164"/>
  <c r="P45" i="164" s="1"/>
  <c r="D45" i="162"/>
  <c r="J44" i="162"/>
  <c r="J45" i="162" s="1"/>
  <c r="R44" i="162"/>
  <c r="R45" i="162" s="1"/>
  <c r="X26" i="157"/>
  <c r="Z13" i="157"/>
  <c r="X26" i="156"/>
  <c r="Z13" i="156"/>
  <c r="F45" i="191"/>
  <c r="N45" i="191"/>
  <c r="V45" i="191"/>
  <c r="J26" i="189"/>
  <c r="J45" i="189" s="1"/>
  <c r="R26" i="189"/>
  <c r="R45" i="189" s="1"/>
  <c r="J26" i="186"/>
  <c r="J45" i="186" s="1"/>
  <c r="R26" i="186"/>
  <c r="R45" i="186" s="1"/>
  <c r="Z26" i="185"/>
  <c r="G45" i="184"/>
  <c r="J26" i="183"/>
  <c r="J45" i="183" s="1"/>
  <c r="R26" i="183"/>
  <c r="R45" i="183" s="1"/>
  <c r="Z26" i="182"/>
  <c r="J26" i="179"/>
  <c r="J45" i="179" s="1"/>
  <c r="R26" i="179"/>
  <c r="R45" i="179" s="1"/>
  <c r="J26" i="176"/>
  <c r="J45" i="176" s="1"/>
  <c r="R26" i="176"/>
  <c r="R45" i="176" s="1"/>
  <c r="X45" i="175"/>
  <c r="Z45" i="175" s="1"/>
  <c r="Z26" i="175"/>
  <c r="F26" i="174"/>
  <c r="F45" i="174" s="1"/>
  <c r="N26" i="174"/>
  <c r="N45" i="174" s="1"/>
  <c r="V26" i="174"/>
  <c r="C45" i="172"/>
  <c r="K45" i="172"/>
  <c r="AA45" i="172"/>
  <c r="X44" i="172"/>
  <c r="Z44" i="172" s="1"/>
  <c r="Z37" i="172"/>
  <c r="J26" i="171"/>
  <c r="J45" i="171" s="1"/>
  <c r="R26" i="171"/>
  <c r="R45" i="171" s="1"/>
  <c r="G45" i="169"/>
  <c r="O45" i="169"/>
  <c r="W45" i="169"/>
  <c r="S45" i="167"/>
  <c r="AA45" i="167"/>
  <c r="X44" i="167"/>
  <c r="Z44" i="167" s="1"/>
  <c r="Z37" i="167"/>
  <c r="J26" i="166"/>
  <c r="J45" i="166" s="1"/>
  <c r="R26" i="166"/>
  <c r="R45" i="166" s="1"/>
  <c r="I26" i="164"/>
  <c r="I45" i="164" s="1"/>
  <c r="Q26" i="164"/>
  <c r="Q45" i="164" s="1"/>
  <c r="Y26" i="164"/>
  <c r="Y45" i="164" s="1"/>
  <c r="Z25" i="164"/>
  <c r="X26" i="164"/>
  <c r="X45" i="160"/>
  <c r="I26" i="165"/>
  <c r="I45" i="165" s="1"/>
  <c r="Q26" i="165"/>
  <c r="Q45" i="165" s="1"/>
  <c r="Y26" i="165"/>
  <c r="Y45" i="165" s="1"/>
  <c r="Z25" i="165"/>
  <c r="N45" i="165"/>
  <c r="J44" i="163"/>
  <c r="J45" i="163" s="1"/>
  <c r="R44" i="163"/>
  <c r="R45" i="163" s="1"/>
  <c r="Z44" i="163"/>
  <c r="Z13" i="162"/>
  <c r="I26" i="161"/>
  <c r="I45" i="161" s="1"/>
  <c r="Q26" i="161"/>
  <c r="Q45" i="161" s="1"/>
  <c r="Y26" i="161"/>
  <c r="Y45" i="161" s="1"/>
  <c r="Z25" i="161"/>
  <c r="D45" i="159"/>
  <c r="T45" i="159"/>
  <c r="Z44" i="159"/>
  <c r="AA45" i="156"/>
  <c r="J44" i="156"/>
  <c r="J45" i="156" s="1"/>
  <c r="R44" i="156"/>
  <c r="R45" i="156" s="1"/>
  <c r="AA45" i="152"/>
  <c r="C45" i="151"/>
  <c r="S45" i="151"/>
  <c r="S45" i="148"/>
  <c r="T45" i="147"/>
  <c r="F44" i="164"/>
  <c r="F45" i="164" s="1"/>
  <c r="N44" i="164"/>
  <c r="N45" i="164" s="1"/>
  <c r="V44" i="164"/>
  <c r="V45" i="164" s="1"/>
  <c r="E26" i="162"/>
  <c r="E45" i="162" s="1"/>
  <c r="M26" i="162"/>
  <c r="M45" i="162" s="1"/>
  <c r="U26" i="162"/>
  <c r="U45" i="162" s="1"/>
  <c r="J44" i="160"/>
  <c r="J45" i="160" s="1"/>
  <c r="R44" i="160"/>
  <c r="R45" i="160" s="1"/>
  <c r="J44" i="159"/>
  <c r="J45" i="159" s="1"/>
  <c r="R44" i="159"/>
  <c r="R45" i="159" s="1"/>
  <c r="X26" i="158"/>
  <c r="Z13" i="158"/>
  <c r="L45" i="158"/>
  <c r="I45" i="157"/>
  <c r="Y45" i="157"/>
  <c r="E44" i="156"/>
  <c r="E45" i="156" s="1"/>
  <c r="M44" i="156"/>
  <c r="M45" i="156" s="1"/>
  <c r="U44" i="156"/>
  <c r="U45" i="156" s="1"/>
  <c r="T45" i="155"/>
  <c r="X45" i="130"/>
  <c r="Z26" i="130"/>
  <c r="E45" i="165"/>
  <c r="M45" i="165"/>
  <c r="U45" i="165"/>
  <c r="F45" i="165"/>
  <c r="V45" i="165"/>
  <c r="U45" i="161"/>
  <c r="X26" i="159"/>
  <c r="Z13" i="159"/>
  <c r="S45" i="156"/>
  <c r="E26" i="164"/>
  <c r="E45" i="164" s="1"/>
  <c r="M26" i="164"/>
  <c r="M45" i="164" s="1"/>
  <c r="U26" i="164"/>
  <c r="U45" i="164" s="1"/>
  <c r="F44" i="162"/>
  <c r="F45" i="162" s="1"/>
  <c r="N44" i="162"/>
  <c r="N45" i="162" s="1"/>
  <c r="V44" i="162"/>
  <c r="E26" i="160"/>
  <c r="M26" i="160"/>
  <c r="M45" i="160" s="1"/>
  <c r="U26" i="160"/>
  <c r="U45" i="160" s="1"/>
  <c r="I45" i="159"/>
  <c r="Y45" i="159"/>
  <c r="E44" i="158"/>
  <c r="E45" i="158" s="1"/>
  <c r="M44" i="158"/>
  <c r="M45" i="158" s="1"/>
  <c r="U44" i="158"/>
  <c r="U45" i="158" s="1"/>
  <c r="D45" i="156"/>
  <c r="T45" i="156"/>
  <c r="J45" i="155"/>
  <c r="X26" i="148"/>
  <c r="Z13" i="148"/>
  <c r="Y45" i="163"/>
  <c r="V45" i="162"/>
  <c r="D45" i="157"/>
  <c r="X26" i="139"/>
  <c r="Z13" i="139"/>
  <c r="X45" i="165"/>
  <c r="Z13" i="163"/>
  <c r="X26" i="163"/>
  <c r="Y45" i="162"/>
  <c r="T45" i="160"/>
  <c r="D45" i="158"/>
  <c r="T45" i="158"/>
  <c r="E45" i="157"/>
  <c r="M45" i="157"/>
  <c r="U45" i="157"/>
  <c r="R45" i="151"/>
  <c r="G45" i="147"/>
  <c r="W45" i="147"/>
  <c r="N45" i="145"/>
  <c r="Z13" i="121"/>
  <c r="X26" i="121"/>
  <c r="O45" i="155"/>
  <c r="X26" i="153"/>
  <c r="Z13" i="153"/>
  <c r="M45" i="153"/>
  <c r="N45" i="150"/>
  <c r="L45" i="148"/>
  <c r="O45" i="147"/>
  <c r="Z50" i="146"/>
  <c r="X26" i="145"/>
  <c r="Z13" i="145"/>
  <c r="AA45" i="143"/>
  <c r="S45" i="141"/>
  <c r="G45" i="139"/>
  <c r="O45" i="139"/>
  <c r="W45" i="139"/>
  <c r="T45" i="136"/>
  <c r="U45" i="135"/>
  <c r="X26" i="132"/>
  <c r="Z13" i="132"/>
  <c r="X26" i="131"/>
  <c r="Z13" i="131"/>
  <c r="L45" i="128"/>
  <c r="Z44" i="123"/>
  <c r="X26" i="108"/>
  <c r="Z13" i="108"/>
  <c r="L45" i="154"/>
  <c r="H45" i="151"/>
  <c r="P45" i="151"/>
  <c r="X26" i="151"/>
  <c r="Z13" i="151"/>
  <c r="D45" i="150"/>
  <c r="T45" i="150"/>
  <c r="AA45" i="145"/>
  <c r="C45" i="144"/>
  <c r="S45" i="144"/>
  <c r="D45" i="144"/>
  <c r="T45" i="144"/>
  <c r="E45" i="143"/>
  <c r="U45" i="143"/>
  <c r="M45" i="142"/>
  <c r="V45" i="140"/>
  <c r="T45" i="139"/>
  <c r="M45" i="138"/>
  <c r="X26" i="11"/>
  <c r="Z13" i="11"/>
  <c r="H44" i="156"/>
  <c r="H45" i="156" s="1"/>
  <c r="P44" i="156"/>
  <c r="P45" i="156" s="1"/>
  <c r="X44" i="156"/>
  <c r="Z44" i="156" s="1"/>
  <c r="H45" i="154"/>
  <c r="P45" i="154"/>
  <c r="X26" i="154"/>
  <c r="Z13" i="154"/>
  <c r="M45" i="154"/>
  <c r="D45" i="153"/>
  <c r="T45" i="153"/>
  <c r="E45" i="150"/>
  <c r="U45" i="150"/>
  <c r="L45" i="149"/>
  <c r="H45" i="146"/>
  <c r="P45" i="146"/>
  <c r="X26" i="146"/>
  <c r="Z13" i="146"/>
  <c r="L45" i="146"/>
  <c r="C45" i="145"/>
  <c r="K45" i="145"/>
  <c r="S45" i="145"/>
  <c r="D45" i="145"/>
  <c r="T45" i="145"/>
  <c r="E45" i="144"/>
  <c r="U45" i="144"/>
  <c r="H45" i="142"/>
  <c r="P45" i="142"/>
  <c r="X26" i="142"/>
  <c r="Z13" i="142"/>
  <c r="L45" i="141"/>
  <c r="E45" i="140"/>
  <c r="AA45" i="139"/>
  <c r="U45" i="139"/>
  <c r="Z50" i="139"/>
  <c r="H45" i="138"/>
  <c r="P45" i="138"/>
  <c r="X26" i="138"/>
  <c r="Z13" i="138"/>
  <c r="H26" i="129"/>
  <c r="H45" i="129" s="1"/>
  <c r="X26" i="129"/>
  <c r="G45" i="129"/>
  <c r="O45" i="129"/>
  <c r="R45" i="117"/>
  <c r="E45" i="153"/>
  <c r="U45" i="153"/>
  <c r="L45" i="152"/>
  <c r="H45" i="149"/>
  <c r="P45" i="149"/>
  <c r="X26" i="149"/>
  <c r="Z13" i="149"/>
  <c r="M45" i="149"/>
  <c r="D45" i="148"/>
  <c r="T45" i="148"/>
  <c r="M45" i="146"/>
  <c r="E45" i="145"/>
  <c r="U45" i="145"/>
  <c r="T45" i="142"/>
  <c r="G45" i="141"/>
  <c r="O45" i="141"/>
  <c r="W45" i="141"/>
  <c r="C45" i="139"/>
  <c r="K45" i="139"/>
  <c r="S45" i="139"/>
  <c r="D45" i="139"/>
  <c r="V45" i="139"/>
  <c r="T45" i="138"/>
  <c r="X26" i="137"/>
  <c r="N45" i="132"/>
  <c r="L45" i="131"/>
  <c r="I26" i="129"/>
  <c r="I45" i="129" s="1"/>
  <c r="Q26" i="129"/>
  <c r="Q45" i="129" s="1"/>
  <c r="Y26" i="129"/>
  <c r="Y45" i="129" s="1"/>
  <c r="Z25" i="129"/>
  <c r="H45" i="125"/>
  <c r="P45" i="125"/>
  <c r="Z13" i="120"/>
  <c r="X26" i="120"/>
  <c r="X26" i="105"/>
  <c r="Z13" i="105"/>
  <c r="Q45" i="84"/>
  <c r="X44" i="84"/>
  <c r="Z44" i="84" s="1"/>
  <c r="Z37" i="84"/>
  <c r="C26" i="83"/>
  <c r="C45" i="83" s="1"/>
  <c r="K26" i="83"/>
  <c r="K45" i="83" s="1"/>
  <c r="S26" i="83"/>
  <c r="S45" i="83" s="1"/>
  <c r="AA26" i="83"/>
  <c r="AA45" i="83" s="1"/>
  <c r="Z26" i="82"/>
  <c r="Z37" i="165"/>
  <c r="L45" i="155"/>
  <c r="H45" i="152"/>
  <c r="P45" i="152"/>
  <c r="X26" i="152"/>
  <c r="Z13" i="152"/>
  <c r="M45" i="152"/>
  <c r="D45" i="151"/>
  <c r="T45" i="151"/>
  <c r="E45" i="148"/>
  <c r="U45" i="148"/>
  <c r="L45" i="147"/>
  <c r="O45" i="143"/>
  <c r="W45" i="143"/>
  <c r="AA45" i="142"/>
  <c r="U45" i="142"/>
  <c r="Z50" i="142"/>
  <c r="H45" i="141"/>
  <c r="P45" i="141"/>
  <c r="X26" i="141"/>
  <c r="Z13" i="141"/>
  <c r="AA45" i="138"/>
  <c r="U45" i="138"/>
  <c r="X45" i="136"/>
  <c r="Z26" i="136"/>
  <c r="L45" i="133"/>
  <c r="K45" i="122"/>
  <c r="Z13" i="116"/>
  <c r="X26" i="116"/>
  <c r="X26" i="155"/>
  <c r="Z13" i="155"/>
  <c r="X26" i="147"/>
  <c r="Z13" i="147"/>
  <c r="H45" i="143"/>
  <c r="P45" i="143"/>
  <c r="X26" i="143"/>
  <c r="Z13" i="143"/>
  <c r="C45" i="142"/>
  <c r="D45" i="142"/>
  <c r="F45" i="139"/>
  <c r="C45" i="138"/>
  <c r="K45" i="138"/>
  <c r="D45" i="138"/>
  <c r="L45" i="122"/>
  <c r="E45" i="117"/>
  <c r="M45" i="117"/>
  <c r="U45" i="117"/>
  <c r="AA45" i="106"/>
  <c r="X26" i="95"/>
  <c r="Z13" i="95"/>
  <c r="O45" i="87"/>
  <c r="E45" i="154"/>
  <c r="U45" i="154"/>
  <c r="L45" i="153"/>
  <c r="X26" i="150"/>
  <c r="Z13" i="150"/>
  <c r="M45" i="150"/>
  <c r="D45" i="149"/>
  <c r="T45" i="149"/>
  <c r="E45" i="146"/>
  <c r="H45" i="144"/>
  <c r="P45" i="144"/>
  <c r="X26" i="144"/>
  <c r="Z13" i="144"/>
  <c r="E45" i="142"/>
  <c r="Z50" i="141"/>
  <c r="H45" i="140"/>
  <c r="P45" i="140"/>
  <c r="X26" i="140"/>
  <c r="Z13" i="140"/>
  <c r="L45" i="139"/>
  <c r="E45" i="138"/>
  <c r="J45" i="137"/>
  <c r="C45" i="136"/>
  <c r="D45" i="135"/>
  <c r="D45" i="134"/>
  <c r="L45" i="134"/>
  <c r="W45" i="131"/>
  <c r="L45" i="125"/>
  <c r="H45" i="124"/>
  <c r="P45" i="124"/>
  <c r="C45" i="120"/>
  <c r="S45" i="120"/>
  <c r="H45" i="118"/>
  <c r="F45" i="96"/>
  <c r="X45" i="87"/>
  <c r="Z45" i="87" s="1"/>
  <c r="Z26" i="87"/>
  <c r="X45" i="135"/>
  <c r="Z45" i="135" s="1"/>
  <c r="Z26" i="135"/>
  <c r="Z26" i="134"/>
  <c r="E45" i="133"/>
  <c r="M45" i="133"/>
  <c r="U45" i="133"/>
  <c r="N45" i="131"/>
  <c r="F44" i="130"/>
  <c r="F45" i="130" s="1"/>
  <c r="N44" i="130"/>
  <c r="N45" i="130" s="1"/>
  <c r="V44" i="130"/>
  <c r="V45" i="130" s="1"/>
  <c r="I26" i="128"/>
  <c r="I45" i="128" s="1"/>
  <c r="Q26" i="128"/>
  <c r="Q45" i="128" s="1"/>
  <c r="Y26" i="128"/>
  <c r="Y45" i="128" s="1"/>
  <c r="Z25" i="128"/>
  <c r="I26" i="127"/>
  <c r="I45" i="127" s="1"/>
  <c r="Q26" i="127"/>
  <c r="Q45" i="127" s="1"/>
  <c r="Y26" i="127"/>
  <c r="Y45" i="127" s="1"/>
  <c r="I26" i="126"/>
  <c r="I45" i="126" s="1"/>
  <c r="Q26" i="126"/>
  <c r="Q45" i="126" s="1"/>
  <c r="Y26" i="126"/>
  <c r="Y45" i="126" s="1"/>
  <c r="I26" i="125"/>
  <c r="I45" i="125" s="1"/>
  <c r="Q26" i="125"/>
  <c r="Q45" i="125" s="1"/>
  <c r="Y26" i="125"/>
  <c r="Y45" i="125" s="1"/>
  <c r="Z25" i="125"/>
  <c r="I26" i="124"/>
  <c r="I45" i="124" s="1"/>
  <c r="Q26" i="124"/>
  <c r="Q45" i="124" s="1"/>
  <c r="Y26" i="124"/>
  <c r="Y45" i="124" s="1"/>
  <c r="Z25" i="124"/>
  <c r="I26" i="123"/>
  <c r="I45" i="123" s="1"/>
  <c r="Q26" i="123"/>
  <c r="Q45" i="123" s="1"/>
  <c r="Y26" i="123"/>
  <c r="Y45" i="123" s="1"/>
  <c r="Z25" i="123"/>
  <c r="E45" i="121"/>
  <c r="M45" i="121"/>
  <c r="U45" i="121"/>
  <c r="I26" i="119"/>
  <c r="I45" i="119" s="1"/>
  <c r="Q26" i="119"/>
  <c r="Q45" i="119" s="1"/>
  <c r="Y26" i="119"/>
  <c r="Y45" i="119" s="1"/>
  <c r="Z25" i="119"/>
  <c r="N45" i="119"/>
  <c r="P45" i="118"/>
  <c r="AA44" i="114"/>
  <c r="AA45" i="114" s="1"/>
  <c r="H45" i="106"/>
  <c r="P45" i="106"/>
  <c r="AA44" i="104"/>
  <c r="AA44" i="98"/>
  <c r="X26" i="92"/>
  <c r="Z13" i="92"/>
  <c r="Q45" i="82"/>
  <c r="X44" i="82"/>
  <c r="Z44" i="82" s="1"/>
  <c r="Z37" i="82"/>
  <c r="C26" i="81"/>
  <c r="C45" i="81" s="1"/>
  <c r="K26" i="81"/>
  <c r="K45" i="81" s="1"/>
  <c r="S26" i="81"/>
  <c r="S45" i="81" s="1"/>
  <c r="AA26" i="81"/>
  <c r="AA45" i="81" s="1"/>
  <c r="I45" i="137"/>
  <c r="Q45" i="137"/>
  <c r="Y45" i="137"/>
  <c r="V45" i="131"/>
  <c r="W45" i="130"/>
  <c r="W45" i="129"/>
  <c r="F45" i="127"/>
  <c r="Z26" i="127"/>
  <c r="X45" i="126"/>
  <c r="Z45" i="126" s="1"/>
  <c r="Z26" i="126"/>
  <c r="X45" i="125"/>
  <c r="X45" i="124"/>
  <c r="X45" i="123"/>
  <c r="Z45" i="123" s="1"/>
  <c r="Z26" i="123"/>
  <c r="E45" i="122"/>
  <c r="U45" i="122"/>
  <c r="G45" i="118"/>
  <c r="W45" i="118"/>
  <c r="D45" i="114"/>
  <c r="T45" i="114"/>
  <c r="M45" i="113"/>
  <c r="I45" i="112"/>
  <c r="AA45" i="110"/>
  <c r="M45" i="109"/>
  <c r="K45" i="106"/>
  <c r="I45" i="105"/>
  <c r="N45" i="96"/>
  <c r="H45" i="84"/>
  <c r="P45" i="84"/>
  <c r="Z26" i="84"/>
  <c r="Y45" i="84"/>
  <c r="Y26" i="35"/>
  <c r="Y45" i="35" s="1"/>
  <c r="Z25" i="35"/>
  <c r="V45" i="132"/>
  <c r="F45" i="129"/>
  <c r="U45" i="128"/>
  <c r="G45" i="128"/>
  <c r="E45" i="127"/>
  <c r="M45" i="127"/>
  <c r="U45" i="127"/>
  <c r="G45" i="127"/>
  <c r="E45" i="126"/>
  <c r="M45" i="126"/>
  <c r="G45" i="126"/>
  <c r="E45" i="125"/>
  <c r="M45" i="125"/>
  <c r="G45" i="125"/>
  <c r="E45" i="124"/>
  <c r="M45" i="124"/>
  <c r="G45" i="124"/>
  <c r="E45" i="123"/>
  <c r="M45" i="123"/>
  <c r="G45" i="123"/>
  <c r="H45" i="122"/>
  <c r="F45" i="119"/>
  <c r="V45" i="119"/>
  <c r="X26" i="118"/>
  <c r="I26" i="117"/>
  <c r="I45" i="117" s="1"/>
  <c r="Q26" i="117"/>
  <c r="Q45" i="117" s="1"/>
  <c r="Y26" i="117"/>
  <c r="Y45" i="117" s="1"/>
  <c r="C45" i="116"/>
  <c r="S45" i="116"/>
  <c r="AA45" i="116"/>
  <c r="L45" i="114"/>
  <c r="Z50" i="114"/>
  <c r="X26" i="113"/>
  <c r="Z13" i="113"/>
  <c r="AA45" i="112"/>
  <c r="K45" i="110"/>
  <c r="X26" i="109"/>
  <c r="Z13" i="109"/>
  <c r="N45" i="109"/>
  <c r="AA44" i="108"/>
  <c r="AA45" i="108" s="1"/>
  <c r="AA44" i="107"/>
  <c r="AA45" i="107" s="1"/>
  <c r="L45" i="101"/>
  <c r="L45" i="98"/>
  <c r="I45" i="96"/>
  <c r="Z13" i="133"/>
  <c r="V45" i="133"/>
  <c r="F45" i="131"/>
  <c r="M45" i="129"/>
  <c r="M45" i="119"/>
  <c r="G45" i="119"/>
  <c r="W45" i="119"/>
  <c r="I45" i="113"/>
  <c r="Y45" i="113"/>
  <c r="K45" i="112"/>
  <c r="I45" i="109"/>
  <c r="Y45" i="109"/>
  <c r="L45" i="104"/>
  <c r="M45" i="98"/>
  <c r="E45" i="85"/>
  <c r="U45" i="85"/>
  <c r="I45" i="136"/>
  <c r="Q45" i="136"/>
  <c r="Y45" i="136"/>
  <c r="V45" i="135"/>
  <c r="F45" i="132"/>
  <c r="E45" i="131"/>
  <c r="M45" i="131"/>
  <c r="U45" i="131"/>
  <c r="F45" i="120"/>
  <c r="V45" i="120"/>
  <c r="X26" i="119"/>
  <c r="N45" i="118"/>
  <c r="F45" i="116"/>
  <c r="V45" i="116"/>
  <c r="V45" i="112"/>
  <c r="AA45" i="109"/>
  <c r="X26" i="101"/>
  <c r="Z13" i="101"/>
  <c r="N45" i="101"/>
  <c r="X26" i="98"/>
  <c r="Z13" i="98"/>
  <c r="AA45" i="96"/>
  <c r="L45" i="92"/>
  <c r="Z37" i="89"/>
  <c r="Z37" i="155"/>
  <c r="Z37" i="154"/>
  <c r="Z37" i="153"/>
  <c r="Z37" i="152"/>
  <c r="Z37" i="151"/>
  <c r="Z37" i="150"/>
  <c r="Z37" i="149"/>
  <c r="Z37" i="147"/>
  <c r="Z37" i="146"/>
  <c r="Z37" i="145"/>
  <c r="Z37" i="144"/>
  <c r="Z37" i="143"/>
  <c r="Z37" i="142"/>
  <c r="Z37" i="141"/>
  <c r="Z37" i="140"/>
  <c r="Z37" i="139"/>
  <c r="Z37" i="138"/>
  <c r="M26" i="137"/>
  <c r="M45" i="137" s="1"/>
  <c r="U26" i="137"/>
  <c r="U45" i="137" s="1"/>
  <c r="V45" i="136"/>
  <c r="Z44" i="136"/>
  <c r="F45" i="133"/>
  <c r="E45" i="132"/>
  <c r="M45" i="132"/>
  <c r="U45" i="132"/>
  <c r="N45" i="129"/>
  <c r="F44" i="128"/>
  <c r="F45" i="128" s="1"/>
  <c r="N44" i="128"/>
  <c r="N45" i="128" s="1"/>
  <c r="V44" i="128"/>
  <c r="V45" i="128" s="1"/>
  <c r="F44" i="127"/>
  <c r="N44" i="127"/>
  <c r="N45" i="127" s="1"/>
  <c r="V44" i="127"/>
  <c r="V45" i="127" s="1"/>
  <c r="F44" i="126"/>
  <c r="F45" i="126" s="1"/>
  <c r="N44" i="126"/>
  <c r="N45" i="126" s="1"/>
  <c r="V44" i="126"/>
  <c r="V45" i="126" s="1"/>
  <c r="F44" i="125"/>
  <c r="F45" i="125" s="1"/>
  <c r="N44" i="125"/>
  <c r="N45" i="125" s="1"/>
  <c r="V44" i="125"/>
  <c r="V45" i="125" s="1"/>
  <c r="F44" i="124"/>
  <c r="F45" i="124" s="1"/>
  <c r="N44" i="124"/>
  <c r="N45" i="124" s="1"/>
  <c r="V44" i="124"/>
  <c r="V45" i="124" s="1"/>
  <c r="I26" i="122"/>
  <c r="I45" i="122" s="1"/>
  <c r="Q26" i="122"/>
  <c r="Q45" i="122" s="1"/>
  <c r="Y26" i="122"/>
  <c r="Y45" i="122" s="1"/>
  <c r="F45" i="121"/>
  <c r="V45" i="121"/>
  <c r="E45" i="120"/>
  <c r="M45" i="120"/>
  <c r="U45" i="120"/>
  <c r="E45" i="116"/>
  <c r="M45" i="116"/>
  <c r="X26" i="114"/>
  <c r="Z13" i="114"/>
  <c r="F45" i="112"/>
  <c r="U45" i="105"/>
  <c r="K45" i="103"/>
  <c r="S45" i="103"/>
  <c r="Q45" i="100"/>
  <c r="AA44" i="97"/>
  <c r="AA45" i="97" s="1"/>
  <c r="L45" i="95"/>
  <c r="M45" i="92"/>
  <c r="O45" i="80"/>
  <c r="Q45" i="80"/>
  <c r="X44" i="80"/>
  <c r="Z44" i="80" s="1"/>
  <c r="Z37" i="80"/>
  <c r="T44" i="116"/>
  <c r="T45" i="116" s="1"/>
  <c r="C45" i="115"/>
  <c r="K45" i="115"/>
  <c r="S45" i="115"/>
  <c r="G45" i="113"/>
  <c r="W45" i="113"/>
  <c r="L45" i="113"/>
  <c r="C45" i="111"/>
  <c r="K45" i="111"/>
  <c r="S45" i="111"/>
  <c r="C45" i="107"/>
  <c r="K45" i="107"/>
  <c r="S45" i="107"/>
  <c r="Z50" i="103"/>
  <c r="X26" i="102"/>
  <c r="Z13" i="102"/>
  <c r="C45" i="100"/>
  <c r="X26" i="99"/>
  <c r="Z13" i="99"/>
  <c r="S45" i="94"/>
  <c r="N45" i="93"/>
  <c r="Y45" i="89"/>
  <c r="H44" i="89"/>
  <c r="H45" i="89" s="1"/>
  <c r="X44" i="89"/>
  <c r="Z44" i="89" s="1"/>
  <c r="O45" i="115"/>
  <c r="C45" i="113"/>
  <c r="K45" i="113"/>
  <c r="S45" i="113"/>
  <c r="D45" i="113"/>
  <c r="T45" i="113"/>
  <c r="F45" i="110"/>
  <c r="V45" i="110"/>
  <c r="C45" i="109"/>
  <c r="K45" i="109"/>
  <c r="S45" i="109"/>
  <c r="D45" i="109"/>
  <c r="T45" i="109"/>
  <c r="AA45" i="105"/>
  <c r="X26" i="104"/>
  <c r="Z13" i="104"/>
  <c r="E45" i="102"/>
  <c r="U45" i="102"/>
  <c r="E45" i="99"/>
  <c r="U45" i="99"/>
  <c r="AA45" i="92"/>
  <c r="N45" i="77"/>
  <c r="V45" i="77"/>
  <c r="X26" i="115"/>
  <c r="Z13" i="115"/>
  <c r="E45" i="113"/>
  <c r="U45" i="113"/>
  <c r="X26" i="111"/>
  <c r="Z13" i="111"/>
  <c r="E45" i="109"/>
  <c r="U45" i="109"/>
  <c r="X26" i="107"/>
  <c r="Z13" i="107"/>
  <c r="C45" i="105"/>
  <c r="K45" i="105"/>
  <c r="S45" i="105"/>
  <c r="D45" i="105"/>
  <c r="T45" i="105"/>
  <c r="F45" i="102"/>
  <c r="V45" i="102"/>
  <c r="K45" i="101"/>
  <c r="S45" i="101"/>
  <c r="D45" i="101"/>
  <c r="T45" i="101"/>
  <c r="X26" i="100"/>
  <c r="Z13" i="100"/>
  <c r="F45" i="99"/>
  <c r="V45" i="99"/>
  <c r="AA45" i="98"/>
  <c r="X26" i="97"/>
  <c r="Z13" i="97"/>
  <c r="X26" i="94"/>
  <c r="Z13" i="94"/>
  <c r="C45" i="92"/>
  <c r="K45" i="92"/>
  <c r="S45" i="92"/>
  <c r="D45" i="92"/>
  <c r="T45" i="92"/>
  <c r="I45" i="89"/>
  <c r="N45" i="86"/>
  <c r="X44" i="86"/>
  <c r="Z44" i="86" s="1"/>
  <c r="Z37" i="86"/>
  <c r="Z37" i="137"/>
  <c r="Z37" i="136"/>
  <c r="Z37" i="135"/>
  <c r="Z37" i="134"/>
  <c r="Z37" i="133"/>
  <c r="Z37" i="132"/>
  <c r="Z37" i="131"/>
  <c r="Z37" i="129"/>
  <c r="Z37" i="123"/>
  <c r="Z37" i="122"/>
  <c r="Z37" i="120"/>
  <c r="Z37" i="119"/>
  <c r="Z37" i="118"/>
  <c r="Z37" i="117"/>
  <c r="Z37" i="116"/>
  <c r="C45" i="114"/>
  <c r="K45" i="114"/>
  <c r="S45" i="114"/>
  <c r="G45" i="112"/>
  <c r="O45" i="112"/>
  <c r="W45" i="112"/>
  <c r="C45" i="108"/>
  <c r="K45" i="108"/>
  <c r="S45" i="108"/>
  <c r="D45" i="108"/>
  <c r="T45" i="108"/>
  <c r="D44" i="106"/>
  <c r="D45" i="106" s="1"/>
  <c r="L44" i="106"/>
  <c r="L45" i="106" s="1"/>
  <c r="T44" i="106"/>
  <c r="T45" i="106" s="1"/>
  <c r="X26" i="103"/>
  <c r="Z13" i="103"/>
  <c r="C45" i="98"/>
  <c r="K45" i="98"/>
  <c r="S45" i="98"/>
  <c r="D45" i="98"/>
  <c r="T45" i="98"/>
  <c r="C45" i="95"/>
  <c r="S45" i="95"/>
  <c r="D45" i="95"/>
  <c r="T45" i="95"/>
  <c r="D44" i="93"/>
  <c r="D45" i="93" s="1"/>
  <c r="L44" i="93"/>
  <c r="L45" i="93" s="1"/>
  <c r="T44" i="93"/>
  <c r="T45" i="93" s="1"/>
  <c r="R45" i="91"/>
  <c r="Y45" i="91"/>
  <c r="H44" i="91"/>
  <c r="H45" i="91" s="1"/>
  <c r="X44" i="91"/>
  <c r="Z44" i="91" s="1"/>
  <c r="O45" i="86"/>
  <c r="W45" i="86"/>
  <c r="D45" i="116"/>
  <c r="L45" i="116"/>
  <c r="AA45" i="115"/>
  <c r="X26" i="112"/>
  <c r="Z13" i="112"/>
  <c r="AA45" i="111"/>
  <c r="X26" i="110"/>
  <c r="Z13" i="110"/>
  <c r="E45" i="108"/>
  <c r="U45" i="108"/>
  <c r="X26" i="106"/>
  <c r="Z13" i="106"/>
  <c r="F45" i="105"/>
  <c r="V45" i="105"/>
  <c r="S45" i="104"/>
  <c r="D45" i="104"/>
  <c r="T45" i="104"/>
  <c r="F45" i="101"/>
  <c r="V45" i="101"/>
  <c r="E45" i="98"/>
  <c r="U45" i="98"/>
  <c r="X26" i="96"/>
  <c r="Z13" i="96"/>
  <c r="E45" i="95"/>
  <c r="U45" i="95"/>
  <c r="X26" i="93"/>
  <c r="Z13" i="93"/>
  <c r="F45" i="92"/>
  <c r="V45" i="92"/>
  <c r="X44" i="90"/>
  <c r="X45" i="90" s="1"/>
  <c r="Z37" i="90"/>
  <c r="K45" i="69"/>
  <c r="Z37" i="115"/>
  <c r="Z37" i="114"/>
  <c r="Z37" i="113"/>
  <c r="Z37" i="112"/>
  <c r="Z37" i="111"/>
  <c r="Z37" i="110"/>
  <c r="Z37" i="109"/>
  <c r="Z37" i="108"/>
  <c r="Z37" i="107"/>
  <c r="H45" i="90"/>
  <c r="P45" i="90"/>
  <c r="L45" i="88"/>
  <c r="T45" i="88"/>
  <c r="I44" i="88"/>
  <c r="I45" i="88" s="1"/>
  <c r="Q44" i="88"/>
  <c r="Q45" i="88" s="1"/>
  <c r="Y44" i="88"/>
  <c r="Y45" i="88" s="1"/>
  <c r="J45" i="87"/>
  <c r="H45" i="86"/>
  <c r="P45" i="86"/>
  <c r="Z26" i="83"/>
  <c r="Z26" i="81"/>
  <c r="G45" i="79"/>
  <c r="W45" i="79"/>
  <c r="Z26" i="78"/>
  <c r="C26" i="77"/>
  <c r="C45" i="77" s="1"/>
  <c r="K26" i="77"/>
  <c r="K45" i="77" s="1"/>
  <c r="S26" i="77"/>
  <c r="S45" i="77" s="1"/>
  <c r="AA26" i="77"/>
  <c r="AA45" i="77" s="1"/>
  <c r="AA45" i="69"/>
  <c r="Z50" i="68"/>
  <c r="X26" i="67"/>
  <c r="Z13" i="67"/>
  <c r="C44" i="91"/>
  <c r="C45" i="91" s="1"/>
  <c r="K44" i="91"/>
  <c r="K45" i="91" s="1"/>
  <c r="S44" i="91"/>
  <c r="S45" i="91" s="1"/>
  <c r="D45" i="90"/>
  <c r="L45" i="90"/>
  <c r="T45" i="90"/>
  <c r="Z26" i="90"/>
  <c r="I44" i="90"/>
  <c r="I45" i="90" s="1"/>
  <c r="Q44" i="90"/>
  <c r="Q45" i="90" s="1"/>
  <c r="Y44" i="90"/>
  <c r="Y45" i="90" s="1"/>
  <c r="H45" i="88"/>
  <c r="P45" i="88"/>
  <c r="X45" i="88"/>
  <c r="D45" i="86"/>
  <c r="L45" i="86"/>
  <c r="T45" i="86"/>
  <c r="Z26" i="86"/>
  <c r="I44" i="86"/>
  <c r="I45" i="86" s="1"/>
  <c r="Q44" i="86"/>
  <c r="Q45" i="86" s="1"/>
  <c r="Y44" i="86"/>
  <c r="Y45" i="86" s="1"/>
  <c r="C26" i="79"/>
  <c r="C45" i="79" s="1"/>
  <c r="K26" i="79"/>
  <c r="K45" i="79" s="1"/>
  <c r="S26" i="79"/>
  <c r="S45" i="79" s="1"/>
  <c r="AA26" i="79"/>
  <c r="AA45" i="79" s="1"/>
  <c r="X44" i="79"/>
  <c r="Z44" i="79" s="1"/>
  <c r="Z37" i="79"/>
  <c r="Q45" i="78"/>
  <c r="G45" i="77"/>
  <c r="M45" i="72"/>
  <c r="R45" i="88"/>
  <c r="G45" i="85"/>
  <c r="Q45" i="85"/>
  <c r="G45" i="83"/>
  <c r="O45" i="83"/>
  <c r="Q45" i="83"/>
  <c r="Q45" i="81"/>
  <c r="D45" i="79"/>
  <c r="L45" i="79"/>
  <c r="T45" i="79"/>
  <c r="R45" i="78"/>
  <c r="Q45" i="76"/>
  <c r="Q45" i="74"/>
  <c r="R45" i="70"/>
  <c r="L45" i="67"/>
  <c r="R45" i="65"/>
  <c r="X44" i="49"/>
  <c r="Z44" i="49" s="1"/>
  <c r="Z43" i="49"/>
  <c r="Z25" i="95"/>
  <c r="Z25" i="94"/>
  <c r="Z25" i="93"/>
  <c r="Z25" i="92"/>
  <c r="P45" i="89"/>
  <c r="Q45" i="89"/>
  <c r="D45" i="87"/>
  <c r="L45" i="87"/>
  <c r="T45" i="87"/>
  <c r="I44" i="87"/>
  <c r="Q44" i="87"/>
  <c r="Q45" i="87" s="1"/>
  <c r="Y44" i="87"/>
  <c r="Y45" i="87" s="1"/>
  <c r="X44" i="85"/>
  <c r="Z44" i="85" s="1"/>
  <c r="Z37" i="85"/>
  <c r="X44" i="83"/>
  <c r="Z44" i="83" s="1"/>
  <c r="Z37" i="83"/>
  <c r="X44" i="81"/>
  <c r="Z44" i="81" s="1"/>
  <c r="Z37" i="81"/>
  <c r="C26" i="78"/>
  <c r="C45" i="78" s="1"/>
  <c r="K26" i="78"/>
  <c r="K45" i="78" s="1"/>
  <c r="S26" i="78"/>
  <c r="S45" i="78" s="1"/>
  <c r="AA26" i="78"/>
  <c r="AA45" i="78" s="1"/>
  <c r="X44" i="78"/>
  <c r="Z44" i="78" s="1"/>
  <c r="Z37" i="78"/>
  <c r="X26" i="72"/>
  <c r="Z13" i="72"/>
  <c r="AA45" i="71"/>
  <c r="S45" i="66"/>
  <c r="R45" i="89"/>
  <c r="I45" i="87"/>
  <c r="I45" i="84"/>
  <c r="I45" i="82"/>
  <c r="D45" i="78"/>
  <c r="L45" i="78"/>
  <c r="T45" i="78"/>
  <c r="N45" i="63"/>
  <c r="C45" i="58"/>
  <c r="Z13" i="91"/>
  <c r="Z13" i="90"/>
  <c r="Z13" i="89"/>
  <c r="Z13" i="88"/>
  <c r="Z13" i="87"/>
  <c r="Z13" i="86"/>
  <c r="L45" i="72"/>
  <c r="X26" i="69"/>
  <c r="Z13" i="69"/>
  <c r="M45" i="69"/>
  <c r="D45" i="68"/>
  <c r="T45" i="68"/>
  <c r="T45" i="65"/>
  <c r="D45" i="64"/>
  <c r="T45" i="64"/>
  <c r="D45" i="60"/>
  <c r="T45" i="60"/>
  <c r="X26" i="56"/>
  <c r="Z13" i="56"/>
  <c r="L45" i="76"/>
  <c r="L45" i="75"/>
  <c r="L45" i="74"/>
  <c r="L45" i="73"/>
  <c r="X26" i="70"/>
  <c r="Z13" i="70"/>
  <c r="D45" i="69"/>
  <c r="T45" i="69"/>
  <c r="X26" i="59"/>
  <c r="Z13" i="59"/>
  <c r="X44" i="36"/>
  <c r="Z44" i="36" s="1"/>
  <c r="Z37" i="36"/>
  <c r="X26" i="76"/>
  <c r="Z13" i="76"/>
  <c r="X26" i="75"/>
  <c r="Z13" i="75"/>
  <c r="X26" i="74"/>
  <c r="Z13" i="74"/>
  <c r="H45" i="73"/>
  <c r="P45" i="73"/>
  <c r="X26" i="73"/>
  <c r="Z13" i="73"/>
  <c r="D45" i="72"/>
  <c r="T45" i="72"/>
  <c r="E45" i="69"/>
  <c r="U45" i="69"/>
  <c r="L45" i="68"/>
  <c r="M45" i="63"/>
  <c r="N45" i="62"/>
  <c r="I45" i="57"/>
  <c r="Q45" i="57"/>
  <c r="E26" i="53"/>
  <c r="E45" i="53" s="1"/>
  <c r="M26" i="53"/>
  <c r="M45" i="53" s="1"/>
  <c r="U26" i="53"/>
  <c r="U45" i="53" s="1"/>
  <c r="W45" i="52"/>
  <c r="Z26" i="36"/>
  <c r="E45" i="72"/>
  <c r="U45" i="72"/>
  <c r="L45" i="71"/>
  <c r="F45" i="69"/>
  <c r="V45" i="69"/>
  <c r="H45" i="68"/>
  <c r="P45" i="68"/>
  <c r="X26" i="68"/>
  <c r="Z13" i="68"/>
  <c r="D45" i="67"/>
  <c r="T45" i="67"/>
  <c r="G45" i="66"/>
  <c r="W45" i="66"/>
  <c r="I45" i="65"/>
  <c r="F45" i="63"/>
  <c r="F45" i="62"/>
  <c r="V45" i="62"/>
  <c r="O45" i="62"/>
  <c r="X44" i="42"/>
  <c r="Z44" i="42" s="1"/>
  <c r="Z37" i="42"/>
  <c r="X26" i="77"/>
  <c r="H45" i="71"/>
  <c r="P45" i="71"/>
  <c r="X26" i="71"/>
  <c r="Z13" i="71"/>
  <c r="M45" i="71"/>
  <c r="D45" i="70"/>
  <c r="T45" i="70"/>
  <c r="E45" i="67"/>
  <c r="U45" i="67"/>
  <c r="G45" i="62"/>
  <c r="W45" i="62"/>
  <c r="Z44" i="60"/>
  <c r="K45" i="59"/>
  <c r="K45" i="57"/>
  <c r="P45" i="50"/>
  <c r="Q26" i="77"/>
  <c r="Q45" i="77" s="1"/>
  <c r="Y26" i="77"/>
  <c r="Y45" i="77" s="1"/>
  <c r="D45" i="76"/>
  <c r="T45" i="76"/>
  <c r="D45" i="75"/>
  <c r="T45" i="75"/>
  <c r="D45" i="74"/>
  <c r="T45" i="74"/>
  <c r="D45" i="73"/>
  <c r="T45" i="73"/>
  <c r="N45" i="71"/>
  <c r="L45" i="69"/>
  <c r="H45" i="66"/>
  <c r="P45" i="66"/>
  <c r="X26" i="66"/>
  <c r="Z13" i="66"/>
  <c r="C45" i="65"/>
  <c r="S45" i="65"/>
  <c r="X26" i="62"/>
  <c r="Z13" i="62"/>
  <c r="L45" i="57"/>
  <c r="D45" i="66"/>
  <c r="L45" i="66"/>
  <c r="T45" i="66"/>
  <c r="U45" i="65"/>
  <c r="V45" i="64"/>
  <c r="D45" i="63"/>
  <c r="L45" i="63"/>
  <c r="T45" i="63"/>
  <c r="H45" i="61"/>
  <c r="P45" i="61"/>
  <c r="X26" i="61"/>
  <c r="Z13" i="61"/>
  <c r="M45" i="59"/>
  <c r="D45" i="58"/>
  <c r="T45" i="58"/>
  <c r="H45" i="47"/>
  <c r="P45" i="47"/>
  <c r="X45" i="47"/>
  <c r="H45" i="63"/>
  <c r="P45" i="63"/>
  <c r="X26" i="63"/>
  <c r="Z13" i="63"/>
  <c r="D45" i="61"/>
  <c r="L45" i="61"/>
  <c r="T45" i="61"/>
  <c r="E45" i="59"/>
  <c r="U45" i="59"/>
  <c r="X26" i="58"/>
  <c r="Z13" i="58"/>
  <c r="I45" i="56"/>
  <c r="Q45" i="56"/>
  <c r="Y45" i="56"/>
  <c r="Z26" i="55"/>
  <c r="E45" i="52"/>
  <c r="M45" i="52"/>
  <c r="U45" i="52"/>
  <c r="L45" i="52"/>
  <c r="Z44" i="52"/>
  <c r="G45" i="51"/>
  <c r="Q45" i="50"/>
  <c r="Y45" i="50"/>
  <c r="D45" i="48"/>
  <c r="L45" i="48"/>
  <c r="T45" i="48"/>
  <c r="Y45" i="36"/>
  <c r="U45" i="63"/>
  <c r="D45" i="59"/>
  <c r="L45" i="59"/>
  <c r="T45" i="59"/>
  <c r="F45" i="59"/>
  <c r="V45" i="59"/>
  <c r="Y45" i="55"/>
  <c r="P45" i="54"/>
  <c r="X44" i="54"/>
  <c r="Z44" i="54" s="1"/>
  <c r="Z43" i="54"/>
  <c r="X45" i="51"/>
  <c r="X26" i="64"/>
  <c r="Z13" i="64"/>
  <c r="D45" i="62"/>
  <c r="L45" i="62"/>
  <c r="T45" i="62"/>
  <c r="H45" i="60"/>
  <c r="P45" i="60"/>
  <c r="X26" i="60"/>
  <c r="Z13" i="60"/>
  <c r="Z37" i="54"/>
  <c r="Z37" i="53"/>
  <c r="G45" i="52"/>
  <c r="N45" i="47"/>
  <c r="V45" i="47"/>
  <c r="Z37" i="77"/>
  <c r="Z37" i="76"/>
  <c r="Z37" i="75"/>
  <c r="Z37" i="74"/>
  <c r="Z37" i="73"/>
  <c r="Z37" i="72"/>
  <c r="Z37" i="71"/>
  <c r="Z37" i="70"/>
  <c r="Z37" i="69"/>
  <c r="Z37" i="68"/>
  <c r="Z37" i="67"/>
  <c r="H45" i="65"/>
  <c r="P45" i="65"/>
  <c r="X26" i="65"/>
  <c r="Z13" i="65"/>
  <c r="U45" i="64"/>
  <c r="E45" i="63"/>
  <c r="E45" i="58"/>
  <c r="U45" i="58"/>
  <c r="X26" i="57"/>
  <c r="Z13" i="57"/>
  <c r="E44" i="57"/>
  <c r="E45" i="57" s="1"/>
  <c r="M44" i="57"/>
  <c r="M45" i="57" s="1"/>
  <c r="U44" i="57"/>
  <c r="U45" i="57" s="1"/>
  <c r="D45" i="56"/>
  <c r="L45" i="56"/>
  <c r="T45" i="56"/>
  <c r="X45" i="55"/>
  <c r="Z43" i="53"/>
  <c r="X45" i="52"/>
  <c r="Z45" i="52" s="1"/>
  <c r="W45" i="48"/>
  <c r="G45" i="47"/>
  <c r="I45" i="46"/>
  <c r="Y45" i="38"/>
  <c r="Z26" i="38"/>
  <c r="Z44" i="51"/>
  <c r="AA45" i="48"/>
  <c r="J44" i="48"/>
  <c r="J45" i="48" s="1"/>
  <c r="R44" i="48"/>
  <c r="R45" i="48" s="1"/>
  <c r="Z44" i="47"/>
  <c r="J26" i="39"/>
  <c r="J45" i="39" s="1"/>
  <c r="E45" i="33"/>
  <c r="Z26" i="28"/>
  <c r="E45" i="54"/>
  <c r="M45" i="54"/>
  <c r="U45" i="54"/>
  <c r="J45" i="54"/>
  <c r="R45" i="52"/>
  <c r="J45" i="49"/>
  <c r="I45" i="47"/>
  <c r="Q45" i="47"/>
  <c r="Y45" i="47"/>
  <c r="M45" i="45"/>
  <c r="L45" i="40"/>
  <c r="T45" i="40"/>
  <c r="U45" i="39"/>
  <c r="Q45" i="36"/>
  <c r="J44" i="55"/>
  <c r="J45" i="55" s="1"/>
  <c r="R44" i="55"/>
  <c r="R45" i="55" s="1"/>
  <c r="I45" i="52"/>
  <c r="Q45" i="52"/>
  <c r="Y45" i="52"/>
  <c r="J44" i="50"/>
  <c r="J45" i="50" s="1"/>
  <c r="R44" i="50"/>
  <c r="R45" i="50" s="1"/>
  <c r="X45" i="48"/>
  <c r="T45" i="47"/>
  <c r="J44" i="46"/>
  <c r="J45" i="46" s="1"/>
  <c r="R44" i="46"/>
  <c r="R45" i="46" s="1"/>
  <c r="N45" i="45"/>
  <c r="X44" i="44"/>
  <c r="Z44" i="44" s="1"/>
  <c r="Z37" i="44"/>
  <c r="Z26" i="42"/>
  <c r="E45" i="38"/>
  <c r="Y26" i="37"/>
  <c r="Y45" i="37" s="1"/>
  <c r="Z25" i="37"/>
  <c r="C26" i="36"/>
  <c r="C45" i="36" s="1"/>
  <c r="K26" i="36"/>
  <c r="K45" i="36" s="1"/>
  <c r="S26" i="36"/>
  <c r="S45" i="36" s="1"/>
  <c r="AA26" i="36"/>
  <c r="AA45" i="36" s="1"/>
  <c r="E45" i="35"/>
  <c r="X44" i="34"/>
  <c r="Z44" i="34" s="1"/>
  <c r="Z37" i="34"/>
  <c r="J26" i="31"/>
  <c r="J45" i="31" s="1"/>
  <c r="R26" i="31"/>
  <c r="R45" i="31" s="1"/>
  <c r="C45" i="19"/>
  <c r="C45" i="17"/>
  <c r="I45" i="53"/>
  <c r="Q45" i="53"/>
  <c r="Y45" i="53"/>
  <c r="R45" i="53"/>
  <c r="T45" i="52"/>
  <c r="Q45" i="48"/>
  <c r="Y45" i="48"/>
  <c r="S45" i="48"/>
  <c r="G45" i="45"/>
  <c r="X44" i="39"/>
  <c r="Z44" i="39" s="1"/>
  <c r="Z37" i="39"/>
  <c r="F45" i="38"/>
  <c r="J45" i="38"/>
  <c r="D45" i="19"/>
  <c r="D45" i="17"/>
  <c r="Z37" i="66"/>
  <c r="Z37" i="65"/>
  <c r="Z37" i="64"/>
  <c r="Z37" i="63"/>
  <c r="Z37" i="62"/>
  <c r="Z37" i="61"/>
  <c r="Z37" i="60"/>
  <c r="Z37" i="59"/>
  <c r="Z37" i="58"/>
  <c r="X44" i="57"/>
  <c r="Z44" i="57" s="1"/>
  <c r="M45" i="56"/>
  <c r="U45" i="56"/>
  <c r="K45" i="55"/>
  <c r="Z44" i="55"/>
  <c r="R45" i="54"/>
  <c r="E45" i="51"/>
  <c r="M45" i="51"/>
  <c r="U45" i="51"/>
  <c r="K45" i="50"/>
  <c r="F45" i="43"/>
  <c r="Z25" i="42"/>
  <c r="G45" i="40"/>
  <c r="O45" i="40"/>
  <c r="W45" i="40"/>
  <c r="Z26" i="39"/>
  <c r="M45" i="36"/>
  <c r="H45" i="36"/>
  <c r="I45" i="34"/>
  <c r="Z25" i="33"/>
  <c r="V45" i="25"/>
  <c r="N26" i="56"/>
  <c r="N45" i="56" s="1"/>
  <c r="V26" i="56"/>
  <c r="I45" i="54"/>
  <c r="Q45" i="54"/>
  <c r="Y45" i="54"/>
  <c r="J44" i="52"/>
  <c r="J45" i="52" s="1"/>
  <c r="R44" i="52"/>
  <c r="J45" i="51"/>
  <c r="I45" i="49"/>
  <c r="Y45" i="49"/>
  <c r="E45" i="47"/>
  <c r="M45" i="47"/>
  <c r="U45" i="47"/>
  <c r="J45" i="47"/>
  <c r="C26" i="44"/>
  <c r="C45" i="44" s="1"/>
  <c r="K26" i="44"/>
  <c r="K45" i="44" s="1"/>
  <c r="S26" i="44"/>
  <c r="S45" i="44" s="1"/>
  <c r="AA26" i="44"/>
  <c r="AA45" i="44" s="1"/>
  <c r="G45" i="43"/>
  <c r="W45" i="43"/>
  <c r="M45" i="37"/>
  <c r="N45" i="36"/>
  <c r="J45" i="34"/>
  <c r="X44" i="28"/>
  <c r="Z44" i="28" s="1"/>
  <c r="Z37" i="28"/>
  <c r="O45" i="45"/>
  <c r="W45" i="45"/>
  <c r="X44" i="45"/>
  <c r="Z44" i="45" s="1"/>
  <c r="Z37" i="45"/>
  <c r="I45" i="44"/>
  <c r="W45" i="41"/>
  <c r="J45" i="41"/>
  <c r="H45" i="39"/>
  <c r="X44" i="37"/>
  <c r="Z44" i="37" s="1"/>
  <c r="Z37" i="37"/>
  <c r="I45" i="36"/>
  <c r="G45" i="35"/>
  <c r="W45" i="35"/>
  <c r="O45" i="34"/>
  <c r="V45" i="32"/>
  <c r="X44" i="32"/>
  <c r="Z44" i="32" s="1"/>
  <c r="Z37" i="32"/>
  <c r="X44" i="26"/>
  <c r="Z44" i="26" s="1"/>
  <c r="Z37" i="26"/>
  <c r="L45" i="21"/>
  <c r="L45" i="17"/>
  <c r="T45" i="17"/>
  <c r="S45" i="15"/>
  <c r="G45" i="44"/>
  <c r="O45" i="44"/>
  <c r="W45" i="44"/>
  <c r="H45" i="42"/>
  <c r="C26" i="40"/>
  <c r="C45" i="40" s="1"/>
  <c r="K26" i="40"/>
  <c r="K45" i="40" s="1"/>
  <c r="S26" i="40"/>
  <c r="S45" i="40" s="1"/>
  <c r="AA26" i="40"/>
  <c r="AA45" i="40" s="1"/>
  <c r="Z25" i="40"/>
  <c r="X44" i="40"/>
  <c r="Z44" i="40" s="1"/>
  <c r="Z37" i="40"/>
  <c r="G45" i="36"/>
  <c r="O45" i="36"/>
  <c r="W45" i="36"/>
  <c r="X44" i="35"/>
  <c r="Z44" i="35" s="1"/>
  <c r="Z37" i="35"/>
  <c r="P45" i="34"/>
  <c r="X44" i="33"/>
  <c r="Z44" i="33" s="1"/>
  <c r="Z37" i="33"/>
  <c r="R26" i="32"/>
  <c r="R45" i="32" s="1"/>
  <c r="W45" i="32"/>
  <c r="U45" i="31"/>
  <c r="F45" i="30"/>
  <c r="E45" i="30"/>
  <c r="Z26" i="26"/>
  <c r="H44" i="22"/>
  <c r="H45" i="22" s="1"/>
  <c r="X44" i="22"/>
  <c r="Z44" i="22" s="1"/>
  <c r="Z26" i="45"/>
  <c r="P45" i="44"/>
  <c r="K45" i="43"/>
  <c r="S45" i="43"/>
  <c r="X44" i="43"/>
  <c r="Z44" i="43" s="1"/>
  <c r="Z37" i="43"/>
  <c r="Q45" i="41"/>
  <c r="G45" i="39"/>
  <c r="O45" i="39"/>
  <c r="W45" i="39"/>
  <c r="H45" i="37"/>
  <c r="Z26" i="37"/>
  <c r="P45" i="36"/>
  <c r="C45" i="34"/>
  <c r="S45" i="34"/>
  <c r="AA45" i="34"/>
  <c r="Q45" i="34"/>
  <c r="Z26" i="32"/>
  <c r="X44" i="27"/>
  <c r="Z44" i="27" s="1"/>
  <c r="Z37" i="27"/>
  <c r="H45" i="26"/>
  <c r="J45" i="24"/>
  <c r="R45" i="24"/>
  <c r="Z13" i="55"/>
  <c r="Z13" i="54"/>
  <c r="Z13" i="52"/>
  <c r="Z13" i="50"/>
  <c r="Z13" i="49"/>
  <c r="Z13" i="48"/>
  <c r="Z13" i="47"/>
  <c r="Z13" i="46"/>
  <c r="G45" i="42"/>
  <c r="O45" i="42"/>
  <c r="W45" i="42"/>
  <c r="H45" i="40"/>
  <c r="P45" i="39"/>
  <c r="C26" i="38"/>
  <c r="C45" i="38" s="1"/>
  <c r="K26" i="38"/>
  <c r="K45" i="38" s="1"/>
  <c r="S26" i="38"/>
  <c r="S45" i="38" s="1"/>
  <c r="AA26" i="38"/>
  <c r="AA45" i="38" s="1"/>
  <c r="Z25" i="38"/>
  <c r="X44" i="38"/>
  <c r="Z44" i="38" s="1"/>
  <c r="Z37" i="38"/>
  <c r="Z26" i="33"/>
  <c r="T45" i="32"/>
  <c r="X44" i="31"/>
  <c r="Z44" i="31" s="1"/>
  <c r="Z37" i="31"/>
  <c r="Z26" i="27"/>
  <c r="K26" i="45"/>
  <c r="K45" i="45" s="1"/>
  <c r="S26" i="45"/>
  <c r="S45" i="45" s="1"/>
  <c r="AA26" i="45"/>
  <c r="AA45" i="45" s="1"/>
  <c r="H45" i="43"/>
  <c r="P45" i="42"/>
  <c r="C26" i="41"/>
  <c r="C45" i="41" s="1"/>
  <c r="K26" i="41"/>
  <c r="K45" i="41" s="1"/>
  <c r="S26" i="41"/>
  <c r="S45" i="41" s="1"/>
  <c r="AA26" i="41"/>
  <c r="AA45" i="41" s="1"/>
  <c r="X44" i="41"/>
  <c r="Z44" i="41" s="1"/>
  <c r="Z37" i="41"/>
  <c r="G45" i="37"/>
  <c r="O45" i="37"/>
  <c r="W45" i="37"/>
  <c r="O45" i="35"/>
  <c r="G45" i="34"/>
  <c r="W45" i="34"/>
  <c r="O45" i="33"/>
  <c r="M45" i="32"/>
  <c r="U45" i="32"/>
  <c r="X45" i="31"/>
  <c r="Z45" i="31" s="1"/>
  <c r="Z26" i="31"/>
  <c r="X44" i="29"/>
  <c r="Z44" i="29" s="1"/>
  <c r="Z37" i="29"/>
  <c r="H45" i="27"/>
  <c r="Y45" i="27"/>
  <c r="P45" i="29"/>
  <c r="J26" i="28"/>
  <c r="J45" i="28" s="1"/>
  <c r="R26" i="28"/>
  <c r="R45" i="28" s="1"/>
  <c r="O45" i="32"/>
  <c r="H45" i="31"/>
  <c r="AA45" i="29"/>
  <c r="F45" i="28"/>
  <c r="N45" i="28"/>
  <c r="V45" i="28"/>
  <c r="H45" i="28"/>
  <c r="W45" i="22"/>
  <c r="O45" i="20"/>
  <c r="L45" i="19"/>
  <c r="T45" i="19"/>
  <c r="G45" i="28"/>
  <c r="O45" i="28"/>
  <c r="W45" i="28"/>
  <c r="J26" i="27"/>
  <c r="J45" i="27" s="1"/>
  <c r="R26" i="27"/>
  <c r="R45" i="27" s="1"/>
  <c r="O45" i="27"/>
  <c r="J26" i="26"/>
  <c r="J45" i="26" s="1"/>
  <c r="R26" i="26"/>
  <c r="R45" i="26" s="1"/>
  <c r="O45" i="26"/>
  <c r="J45" i="25"/>
  <c r="R26" i="25"/>
  <c r="R45" i="25" s="1"/>
  <c r="H45" i="29"/>
  <c r="AA45" i="27"/>
  <c r="P45" i="27"/>
  <c r="AA45" i="26"/>
  <c r="P45" i="26"/>
  <c r="C45" i="25"/>
  <c r="K45" i="25"/>
  <c r="S45" i="25"/>
  <c r="AA45" i="25"/>
  <c r="X44" i="25"/>
  <c r="Z44" i="25" s="1"/>
  <c r="Z37" i="25"/>
  <c r="C45" i="18"/>
  <c r="K45" i="18"/>
  <c r="S45" i="18"/>
  <c r="W45" i="31"/>
  <c r="P45" i="31"/>
  <c r="C26" i="30"/>
  <c r="C45" i="30" s="1"/>
  <c r="K26" i="30"/>
  <c r="K45" i="30" s="1"/>
  <c r="S26" i="30"/>
  <c r="S45" i="30" s="1"/>
  <c r="AA26" i="30"/>
  <c r="AA45" i="30" s="1"/>
  <c r="X44" i="30"/>
  <c r="Z44" i="30" s="1"/>
  <c r="Z37" i="30"/>
  <c r="F45" i="29"/>
  <c r="N45" i="29"/>
  <c r="V45" i="29"/>
  <c r="P45" i="28"/>
  <c r="Q26" i="24"/>
  <c r="Y26" i="24"/>
  <c r="L45" i="18"/>
  <c r="T45" i="18"/>
  <c r="R45" i="14"/>
  <c r="I44" i="24"/>
  <c r="Q44" i="24"/>
  <c r="Y44" i="24"/>
  <c r="AA26" i="19"/>
  <c r="AA26" i="18"/>
  <c r="AA45" i="18" s="1"/>
  <c r="AA26" i="17"/>
  <c r="AA45" i="17" s="1"/>
  <c r="I26" i="13"/>
  <c r="I45" i="13" s="1"/>
  <c r="Q26" i="13"/>
  <c r="Q45" i="13" s="1"/>
  <c r="Y26" i="13"/>
  <c r="Y45" i="13" s="1"/>
  <c r="Z25" i="13"/>
  <c r="X26" i="13"/>
  <c r="T26" i="12"/>
  <c r="T45" i="12" s="1"/>
  <c r="P45" i="22"/>
  <c r="Z26" i="23"/>
  <c r="I44" i="23"/>
  <c r="I45" i="23" s="1"/>
  <c r="Q44" i="23"/>
  <c r="Q45" i="23" s="1"/>
  <c r="Y44" i="23"/>
  <c r="Y45" i="23" s="1"/>
  <c r="F45" i="21"/>
  <c r="Z26" i="21"/>
  <c r="AA44" i="21"/>
  <c r="AA45" i="21" s="1"/>
  <c r="Y45" i="20"/>
  <c r="V45" i="16"/>
  <c r="F45" i="15"/>
  <c r="X45" i="15"/>
  <c r="R45" i="22"/>
  <c r="G45" i="21"/>
  <c r="O45" i="21"/>
  <c r="W45" i="21"/>
  <c r="I45" i="21"/>
  <c r="X45" i="24"/>
  <c r="Z45" i="24" s="1"/>
  <c r="W45" i="20"/>
  <c r="H45" i="23"/>
  <c r="P45" i="23"/>
  <c r="X45" i="23"/>
  <c r="T45" i="20"/>
  <c r="W45" i="15"/>
  <c r="L45" i="10"/>
  <c r="T45" i="10"/>
  <c r="C26" i="20"/>
  <c r="C45" i="20" s="1"/>
  <c r="K26" i="20"/>
  <c r="K45" i="20" s="1"/>
  <c r="S26" i="20"/>
  <c r="S45" i="20" s="1"/>
  <c r="AA26" i="20"/>
  <c r="AA45" i="20" s="1"/>
  <c r="P45" i="15"/>
  <c r="Z44" i="14"/>
  <c r="L26" i="12"/>
  <c r="L45" i="12" s="1"/>
  <c r="V45" i="10"/>
  <c r="X44" i="4"/>
  <c r="Z37" i="4"/>
  <c r="X26" i="20"/>
  <c r="X44" i="20"/>
  <c r="Z44" i="20" s="1"/>
  <c r="Z37" i="20"/>
  <c r="X44" i="16"/>
  <c r="Z44" i="16" s="1"/>
  <c r="Z37" i="16"/>
  <c r="V45" i="15"/>
  <c r="Y45" i="15"/>
  <c r="J44" i="14"/>
  <c r="R44" i="14"/>
  <c r="W45" i="13"/>
  <c r="Z37" i="7"/>
  <c r="X44" i="7"/>
  <c r="Z44" i="7" s="1"/>
  <c r="G45" i="13"/>
  <c r="L45" i="11"/>
  <c r="T45" i="11"/>
  <c r="M45" i="10"/>
  <c r="Z37" i="9"/>
  <c r="X44" i="9"/>
  <c r="Z26" i="7"/>
  <c r="O45" i="19"/>
  <c r="W45" i="19"/>
  <c r="G45" i="18"/>
  <c r="O45" i="18"/>
  <c r="G45" i="17"/>
  <c r="O45" i="17"/>
  <c r="W45" i="17"/>
  <c r="G45" i="16"/>
  <c r="W45" i="16"/>
  <c r="Z50" i="16"/>
  <c r="E45" i="14"/>
  <c r="M45" i="14"/>
  <c r="X44" i="13"/>
  <c r="Z44" i="13" s="1"/>
  <c r="R45" i="9"/>
  <c r="Y45" i="7"/>
  <c r="X44" i="21"/>
  <c r="Z44" i="21" s="1"/>
  <c r="Z37" i="21"/>
  <c r="X26" i="19"/>
  <c r="Z13" i="19"/>
  <c r="X44" i="19"/>
  <c r="Z44" i="19" s="1"/>
  <c r="Z37" i="19"/>
  <c r="X26" i="18"/>
  <c r="Z13" i="18"/>
  <c r="X44" i="18"/>
  <c r="Z44" i="18" s="1"/>
  <c r="Z37" i="18"/>
  <c r="X26" i="17"/>
  <c r="Z13" i="17"/>
  <c r="X44" i="17"/>
  <c r="Z44" i="17" s="1"/>
  <c r="Z37" i="17"/>
  <c r="X26" i="16"/>
  <c r="Z13" i="16"/>
  <c r="L45" i="16"/>
  <c r="I45" i="15"/>
  <c r="Q45" i="15"/>
  <c r="Z13" i="10"/>
  <c r="X26" i="10"/>
  <c r="Y45" i="2"/>
  <c r="Z26" i="2"/>
  <c r="F45" i="12"/>
  <c r="N45" i="12"/>
  <c r="G45" i="12"/>
  <c r="W45" i="12"/>
  <c r="N45" i="11"/>
  <c r="E45" i="11"/>
  <c r="P45" i="7"/>
  <c r="Y45" i="5"/>
  <c r="J44" i="15"/>
  <c r="R44" i="15"/>
  <c r="R45" i="15" s="1"/>
  <c r="F44" i="14"/>
  <c r="F45" i="14" s="1"/>
  <c r="N44" i="14"/>
  <c r="N45" i="14" s="1"/>
  <c r="V44" i="14"/>
  <c r="V45" i="14" s="1"/>
  <c r="O26" i="11"/>
  <c r="O45" i="11" s="1"/>
  <c r="E45" i="9"/>
  <c r="Q45" i="7"/>
  <c r="C45" i="3"/>
  <c r="K45" i="3"/>
  <c r="S45" i="3"/>
  <c r="Y45" i="14"/>
  <c r="X26" i="14"/>
  <c r="Y45" i="12"/>
  <c r="Z25" i="12"/>
  <c r="X26" i="12"/>
  <c r="J45" i="6"/>
  <c r="Z13" i="6"/>
  <c r="X44" i="2"/>
  <c r="Z37" i="2"/>
  <c r="E26" i="15"/>
  <c r="M26" i="15"/>
  <c r="M45" i="15" s="1"/>
  <c r="U26" i="15"/>
  <c r="U45" i="15" s="1"/>
  <c r="Z13" i="14"/>
  <c r="O45" i="12"/>
  <c r="J45" i="11"/>
  <c r="N45" i="10"/>
  <c r="P45" i="9"/>
  <c r="I45" i="8"/>
  <c r="G45" i="7"/>
  <c r="Z25" i="6"/>
  <c r="C26" i="11"/>
  <c r="C45" i="11" s="1"/>
  <c r="K26" i="11"/>
  <c r="K45" i="11" s="1"/>
  <c r="S26" i="11"/>
  <c r="S45" i="11" s="1"/>
  <c r="AA26" i="11"/>
  <c r="AA45" i="11" s="1"/>
  <c r="Z37" i="10"/>
  <c r="X44" i="10"/>
  <c r="Z44" i="10" s="1"/>
  <c r="Q45" i="9"/>
  <c r="H45" i="9"/>
  <c r="F26" i="8"/>
  <c r="F45" i="8" s="1"/>
  <c r="N26" i="8"/>
  <c r="N45" i="8" s="1"/>
  <c r="V26" i="8"/>
  <c r="V45" i="8" s="1"/>
  <c r="Q44" i="8"/>
  <c r="Y44" i="8"/>
  <c r="Z44" i="8" s="1"/>
  <c r="X45" i="8"/>
  <c r="Z45" i="8" s="1"/>
  <c r="E26" i="6"/>
  <c r="E45" i="6" s="1"/>
  <c r="U26" i="6"/>
  <c r="U45" i="6" s="1"/>
  <c r="H44" i="6"/>
  <c r="S26" i="5"/>
  <c r="S45" i="5" s="1"/>
  <c r="AA26" i="5"/>
  <c r="AA45" i="5" s="1"/>
  <c r="Y45" i="4"/>
  <c r="Z26" i="4"/>
  <c r="N45" i="6"/>
  <c r="V45" i="6"/>
  <c r="X44" i="3"/>
  <c r="Z37" i="3"/>
  <c r="J45" i="2"/>
  <c r="AA45" i="9"/>
  <c r="Z37" i="6"/>
  <c r="X44" i="12"/>
  <c r="Z44" i="12" s="1"/>
  <c r="X44" i="11"/>
  <c r="Z44" i="11" s="1"/>
  <c r="Z37" i="11"/>
  <c r="D26" i="9"/>
  <c r="D45" i="9" s="1"/>
  <c r="Q26" i="8"/>
  <c r="Y26" i="8"/>
  <c r="Y45" i="8" s="1"/>
  <c r="Z25" i="8"/>
  <c r="R45" i="7"/>
  <c r="Z43" i="6"/>
  <c r="X44" i="5"/>
  <c r="Z37" i="5"/>
  <c r="S26" i="4"/>
  <c r="S45" i="4" s="1"/>
  <c r="AA26" i="4"/>
  <c r="AA45" i="4" s="1"/>
  <c r="J45" i="4"/>
  <c r="Y45" i="3"/>
  <c r="F26" i="9"/>
  <c r="N26" i="9"/>
  <c r="N45" i="9" s="1"/>
  <c r="V26" i="9"/>
  <c r="V45" i="9" s="1"/>
  <c r="F26" i="5"/>
  <c r="F45" i="5" s="1"/>
  <c r="N26" i="5"/>
  <c r="N45" i="5" s="1"/>
  <c r="V26" i="5"/>
  <c r="V45" i="5" s="1"/>
  <c r="F26" i="4"/>
  <c r="F45" i="4" s="1"/>
  <c r="N26" i="4"/>
  <c r="N45" i="4" s="1"/>
  <c r="V26" i="4"/>
  <c r="V45" i="4" s="1"/>
  <c r="F26" i="3"/>
  <c r="F45" i="3" s="1"/>
  <c r="N26" i="3"/>
  <c r="N45" i="3" s="1"/>
  <c r="V26" i="3"/>
  <c r="V45" i="3" s="1"/>
  <c r="V26" i="2"/>
  <c r="V45" i="2" s="1"/>
  <c r="C44" i="7"/>
  <c r="C45" i="7" s="1"/>
  <c r="K44" i="7"/>
  <c r="K45" i="7" s="1"/>
  <c r="S44" i="7"/>
  <c r="S45" i="7" s="1"/>
  <c r="AA44" i="7"/>
  <c r="AA45" i="7" s="1"/>
  <c r="F26" i="7"/>
  <c r="F45" i="7" s="1"/>
  <c r="N26" i="7"/>
  <c r="N45" i="7" s="1"/>
  <c r="V26" i="7"/>
  <c r="V45" i="7" s="1"/>
  <c r="R45" i="30" l="1"/>
  <c r="Y45" i="51"/>
  <c r="V45" i="56"/>
  <c r="D45" i="235"/>
  <c r="Z26" i="124"/>
  <c r="X45" i="128"/>
  <c r="V45" i="184"/>
  <c r="V45" i="187"/>
  <c r="V45" i="186"/>
  <c r="Z44" i="196"/>
  <c r="J45" i="170"/>
  <c r="X45" i="215"/>
  <c r="S45" i="22"/>
  <c r="C45" i="99"/>
  <c r="J45" i="124"/>
  <c r="S45" i="158"/>
  <c r="C45" i="161"/>
  <c r="P45" i="220"/>
  <c r="O45" i="254"/>
  <c r="I45" i="24"/>
  <c r="O45" i="81"/>
  <c r="AA45" i="181"/>
  <c r="S45" i="99"/>
  <c r="G45" i="240"/>
  <c r="K45" i="99"/>
  <c r="O45" i="235"/>
  <c r="Z26" i="29"/>
  <c r="Z26" i="44"/>
  <c r="F45" i="9"/>
  <c r="H45" i="6"/>
  <c r="J45" i="14"/>
  <c r="X45" i="41"/>
  <c r="Z45" i="41" s="1"/>
  <c r="Z26" i="40"/>
  <c r="X45" i="26"/>
  <c r="Z45" i="26" s="1"/>
  <c r="Z44" i="46"/>
  <c r="X45" i="49"/>
  <c r="Z26" i="117"/>
  <c r="Z45" i="130"/>
  <c r="N45" i="184"/>
  <c r="F45" i="183"/>
  <c r="Z26" i="203"/>
  <c r="X45" i="202"/>
  <c r="W45" i="3"/>
  <c r="P45" i="13"/>
  <c r="R45" i="16"/>
  <c r="R45" i="19"/>
  <c r="W45" i="4"/>
  <c r="H45" i="8"/>
  <c r="K45" i="22"/>
  <c r="AA45" i="50"/>
  <c r="Y45" i="94"/>
  <c r="L45" i="191"/>
  <c r="X45" i="179"/>
  <c r="Z45" i="179" s="1"/>
  <c r="Z26" i="160"/>
  <c r="X45" i="188"/>
  <c r="Z45" i="188" s="1"/>
  <c r="Z44" i="104"/>
  <c r="Z26" i="43"/>
  <c r="N45" i="173"/>
  <c r="Z45" i="15"/>
  <c r="Q45" i="24"/>
  <c r="Z26" i="122"/>
  <c r="AA45" i="104"/>
  <c r="Z45" i="168"/>
  <c r="F45" i="184"/>
  <c r="X45" i="181"/>
  <c r="Z45" i="181" s="1"/>
  <c r="F45" i="187"/>
  <c r="V45" i="190"/>
  <c r="F45" i="186"/>
  <c r="X45" i="186"/>
  <c r="Z45" i="186" s="1"/>
  <c r="X45" i="203"/>
  <c r="Z26" i="195"/>
  <c r="O45" i="2"/>
  <c r="J45" i="19"/>
  <c r="C45" i="50"/>
  <c r="AA45" i="99"/>
  <c r="F45" i="171"/>
  <c r="Y45" i="196"/>
  <c r="AA45" i="19"/>
  <c r="X45" i="44"/>
  <c r="Z45" i="44" s="1"/>
  <c r="X45" i="6"/>
  <c r="Z45" i="6" s="1"/>
  <c r="J45" i="15"/>
  <c r="Z26" i="34"/>
  <c r="X45" i="174"/>
  <c r="Z45" i="174" s="1"/>
  <c r="Z26" i="187"/>
  <c r="E45" i="101"/>
  <c r="V45" i="169"/>
  <c r="Q45" i="196"/>
  <c r="I45" i="191"/>
  <c r="Z45" i="55"/>
  <c r="Z45" i="124"/>
  <c r="O45" i="23"/>
  <c r="X45" i="53"/>
  <c r="Z44" i="23"/>
  <c r="X45" i="27"/>
  <c r="Z45" i="27" s="1"/>
  <c r="X45" i="37"/>
  <c r="Z45" i="37" s="1"/>
  <c r="Z45" i="48"/>
  <c r="Z26" i="204"/>
  <c r="G45" i="8"/>
  <c r="J45" i="21"/>
  <c r="O45" i="4"/>
  <c r="H45" i="53"/>
  <c r="AA45" i="170"/>
  <c r="M45" i="198"/>
  <c r="X45" i="45"/>
  <c r="Z45" i="45" s="1"/>
  <c r="X45" i="78"/>
  <c r="Z45" i="78" s="1"/>
  <c r="X45" i="7"/>
  <c r="Z45" i="7" s="1"/>
  <c r="X45" i="32"/>
  <c r="Z45" i="32" s="1"/>
  <c r="X45" i="33"/>
  <c r="Z45" i="33" s="1"/>
  <c r="X45" i="89"/>
  <c r="Z45" i="89" s="1"/>
  <c r="E45" i="160"/>
  <c r="V45" i="174"/>
  <c r="X45" i="193"/>
  <c r="Z45" i="193" s="1"/>
  <c r="X45" i="214"/>
  <c r="Z45" i="214" s="1"/>
  <c r="Z26" i="235"/>
  <c r="X45" i="219"/>
  <c r="Z45" i="219" s="1"/>
  <c r="W45" i="2"/>
  <c r="N45" i="41"/>
  <c r="AA45" i="46"/>
  <c r="V45" i="43"/>
  <c r="S45" i="57"/>
  <c r="O45" i="78"/>
  <c r="Z44" i="94"/>
  <c r="Y45" i="95"/>
  <c r="Z44" i="105"/>
  <c r="G45" i="162"/>
  <c r="Q45" i="195"/>
  <c r="X45" i="50"/>
  <c r="Z45" i="50" s="1"/>
  <c r="Z45" i="165"/>
  <c r="X45" i="185"/>
  <c r="Z45" i="185" s="1"/>
  <c r="X45" i="187"/>
  <c r="Z45" i="187" s="1"/>
  <c r="Z26" i="179"/>
  <c r="X45" i="176"/>
  <c r="Z45" i="176" s="1"/>
  <c r="Z45" i="235"/>
  <c r="O45" i="3"/>
  <c r="N45" i="43"/>
  <c r="C45" i="48"/>
  <c r="Z44" i="92"/>
  <c r="I45" i="195"/>
  <c r="L45" i="235"/>
  <c r="E45" i="15"/>
  <c r="Z45" i="23"/>
  <c r="X45" i="25"/>
  <c r="Z45" i="25" s="1"/>
  <c r="Z45" i="160"/>
  <c r="X45" i="182"/>
  <c r="Z45" i="182" s="1"/>
  <c r="X45" i="178"/>
  <c r="Z45" i="178" s="1"/>
  <c r="R45" i="17"/>
  <c r="J45" i="20"/>
  <c r="C45" i="57"/>
  <c r="N45" i="57"/>
  <c r="Y45" i="194"/>
  <c r="J45" i="17"/>
  <c r="U45" i="101"/>
  <c r="P45" i="130"/>
  <c r="K45" i="171"/>
  <c r="I45" i="194"/>
  <c r="P45" i="225"/>
  <c r="Z45" i="136"/>
  <c r="Z45" i="46"/>
  <c r="Z26" i="170"/>
  <c r="Y45" i="215"/>
  <c r="Z45" i="215" s="1"/>
  <c r="R45" i="124"/>
  <c r="Z44" i="97"/>
  <c r="C45" i="171"/>
  <c r="X45" i="85"/>
  <c r="Z45" i="85" s="1"/>
  <c r="Z26" i="142"/>
  <c r="X45" i="142"/>
  <c r="Z45" i="142" s="1"/>
  <c r="X45" i="2"/>
  <c r="Z45" i="2" s="1"/>
  <c r="Z44" i="2"/>
  <c r="X45" i="3"/>
  <c r="Z45" i="3" s="1"/>
  <c r="Z44" i="3"/>
  <c r="X45" i="21"/>
  <c r="Z45" i="21" s="1"/>
  <c r="Z26" i="14"/>
  <c r="X45" i="14"/>
  <c r="Z45" i="14" s="1"/>
  <c r="Z26" i="10"/>
  <c r="X45" i="10"/>
  <c r="Z45" i="10" s="1"/>
  <c r="Z26" i="16"/>
  <c r="X45" i="16"/>
  <c r="Z45" i="16" s="1"/>
  <c r="X45" i="18"/>
  <c r="Z45" i="18" s="1"/>
  <c r="Z26" i="18"/>
  <c r="X45" i="4"/>
  <c r="Z45" i="4" s="1"/>
  <c r="Z44" i="4"/>
  <c r="Y45" i="24"/>
  <c r="X45" i="58"/>
  <c r="Z45" i="58" s="1"/>
  <c r="Z26" i="58"/>
  <c r="X45" i="62"/>
  <c r="Z45" i="62" s="1"/>
  <c r="Z26" i="62"/>
  <c r="X45" i="36"/>
  <c r="Z45" i="36" s="1"/>
  <c r="Z26" i="73"/>
  <c r="X45" i="73"/>
  <c r="Z45" i="73" s="1"/>
  <c r="Z26" i="76"/>
  <c r="X45" i="76"/>
  <c r="Z45" i="76" s="1"/>
  <c r="Z26" i="56"/>
  <c r="X45" i="56"/>
  <c r="Z45" i="56" s="1"/>
  <c r="Z45" i="88"/>
  <c r="Z45" i="90"/>
  <c r="Z26" i="96"/>
  <c r="X45" i="96"/>
  <c r="Z45" i="96" s="1"/>
  <c r="Z26" i="102"/>
  <c r="X45" i="102"/>
  <c r="Z45" i="102" s="1"/>
  <c r="X45" i="114"/>
  <c r="Z45" i="114" s="1"/>
  <c r="Z26" i="114"/>
  <c r="Z26" i="98"/>
  <c r="X45" i="98"/>
  <c r="Z45" i="98" s="1"/>
  <c r="Z44" i="88"/>
  <c r="Z45" i="128"/>
  <c r="Z26" i="155"/>
  <c r="X45" i="155"/>
  <c r="Z45" i="155" s="1"/>
  <c r="Z26" i="154"/>
  <c r="X45" i="154"/>
  <c r="Z45" i="154" s="1"/>
  <c r="Z26" i="153"/>
  <c r="X45" i="153"/>
  <c r="Z45" i="153" s="1"/>
  <c r="Z26" i="163"/>
  <c r="X45" i="163"/>
  <c r="Z45" i="163" s="1"/>
  <c r="Z26" i="148"/>
  <c r="X45" i="148"/>
  <c r="Z45" i="148" s="1"/>
  <c r="X45" i="169"/>
  <c r="Z45" i="169" s="1"/>
  <c r="Z45" i="184"/>
  <c r="X45" i="190"/>
  <c r="Z45" i="190" s="1"/>
  <c r="X45" i="191"/>
  <c r="Z45" i="191" s="1"/>
  <c r="X45" i="183"/>
  <c r="Z45" i="183" s="1"/>
  <c r="X45" i="197"/>
  <c r="Z45" i="197" s="1"/>
  <c r="X45" i="192"/>
  <c r="Z45" i="192" s="1"/>
  <c r="X45" i="211"/>
  <c r="Z45" i="211" s="1"/>
  <c r="X45" i="213"/>
  <c r="Z45" i="213" s="1"/>
  <c r="X45" i="232"/>
  <c r="Z45" i="232" s="1"/>
  <c r="Z26" i="232"/>
  <c r="X45" i="224"/>
  <c r="Z45" i="224" s="1"/>
  <c r="X45" i="245"/>
  <c r="Z45" i="245" s="1"/>
  <c r="Z26" i="245"/>
  <c r="X45" i="221"/>
  <c r="Z45" i="221" s="1"/>
  <c r="X45" i="250"/>
  <c r="Z45" i="250" s="1"/>
  <c r="Z26" i="250"/>
  <c r="Z26" i="219"/>
  <c r="X45" i="226"/>
  <c r="Z45" i="226" s="1"/>
  <c r="Z26" i="226"/>
  <c r="Z45" i="231"/>
  <c r="X45" i="240"/>
  <c r="Z45" i="240" s="1"/>
  <c r="Z26" i="240"/>
  <c r="X45" i="218"/>
  <c r="Z45" i="218" s="1"/>
  <c r="Z26" i="218"/>
  <c r="Z26" i="70"/>
  <c r="X45" i="70"/>
  <c r="Z45" i="70" s="1"/>
  <c r="Z26" i="104"/>
  <c r="X45" i="104"/>
  <c r="Z45" i="104" s="1"/>
  <c r="X45" i="35"/>
  <c r="Z45" i="35" s="1"/>
  <c r="Z45" i="49"/>
  <c r="Z26" i="92"/>
  <c r="X45" i="92"/>
  <c r="Z45" i="92" s="1"/>
  <c r="X45" i="172"/>
  <c r="Z45" i="172" s="1"/>
  <c r="X45" i="79"/>
  <c r="Z45" i="79" s="1"/>
  <c r="Z26" i="93"/>
  <c r="X45" i="93"/>
  <c r="Z45" i="93" s="1"/>
  <c r="Z26" i="99"/>
  <c r="X45" i="99"/>
  <c r="Z45" i="99" s="1"/>
  <c r="Z26" i="144"/>
  <c r="X45" i="144"/>
  <c r="Z45" i="144" s="1"/>
  <c r="Z26" i="150"/>
  <c r="X45" i="150"/>
  <c r="Z45" i="150" s="1"/>
  <c r="Z26" i="149"/>
  <c r="X45" i="149"/>
  <c r="Z45" i="149" s="1"/>
  <c r="Z26" i="158"/>
  <c r="X45" i="158"/>
  <c r="Z45" i="158" s="1"/>
  <c r="Z26" i="164"/>
  <c r="X45" i="164"/>
  <c r="Z45" i="164" s="1"/>
  <c r="Z26" i="202"/>
  <c r="X45" i="200"/>
  <c r="Z45" i="200" s="1"/>
  <c r="Z26" i="200"/>
  <c r="X45" i="228"/>
  <c r="Z45" i="228" s="1"/>
  <c r="Z26" i="228"/>
  <c r="X45" i="236"/>
  <c r="Z45" i="236" s="1"/>
  <c r="Z26" i="236"/>
  <c r="X45" i="242"/>
  <c r="Z45" i="242" s="1"/>
  <c r="Z26" i="242"/>
  <c r="X45" i="230"/>
  <c r="Z45" i="230" s="1"/>
  <c r="Z26" i="230"/>
  <c r="X45" i="80"/>
  <c r="Z45" i="80" s="1"/>
  <c r="Z26" i="143"/>
  <c r="X45" i="143"/>
  <c r="Z45" i="143" s="1"/>
  <c r="Z26" i="151"/>
  <c r="X45" i="151"/>
  <c r="Z45" i="151" s="1"/>
  <c r="X45" i="54"/>
  <c r="Z45" i="54" s="1"/>
  <c r="Z26" i="8"/>
  <c r="X45" i="17"/>
  <c r="Z45" i="17" s="1"/>
  <c r="Z26" i="17"/>
  <c r="X45" i="19"/>
  <c r="Z45" i="19" s="1"/>
  <c r="Z26" i="19"/>
  <c r="Z44" i="9"/>
  <c r="X45" i="9"/>
  <c r="Z45" i="9" s="1"/>
  <c r="X45" i="43"/>
  <c r="Z45" i="43" s="1"/>
  <c r="X45" i="64"/>
  <c r="Z45" i="64" s="1"/>
  <c r="Z26" i="64"/>
  <c r="Z26" i="71"/>
  <c r="X45" i="71"/>
  <c r="Z45" i="71" s="1"/>
  <c r="Z26" i="74"/>
  <c r="X45" i="74"/>
  <c r="Z45" i="74" s="1"/>
  <c r="X45" i="81"/>
  <c r="Z45" i="81" s="1"/>
  <c r="Z26" i="110"/>
  <c r="X45" i="110"/>
  <c r="Z45" i="110" s="1"/>
  <c r="Z26" i="94"/>
  <c r="X45" i="94"/>
  <c r="Z45" i="94" s="1"/>
  <c r="Z26" i="100"/>
  <c r="X45" i="100"/>
  <c r="Z45" i="100" s="1"/>
  <c r="Z26" i="115"/>
  <c r="X45" i="115"/>
  <c r="Z45" i="115" s="1"/>
  <c r="Z26" i="101"/>
  <c r="X45" i="101"/>
  <c r="Z45" i="101" s="1"/>
  <c r="Z26" i="140"/>
  <c r="X45" i="140"/>
  <c r="Z45" i="140" s="1"/>
  <c r="X45" i="82"/>
  <c r="Z45" i="82" s="1"/>
  <c r="X45" i="131"/>
  <c r="Z45" i="131" s="1"/>
  <c r="Z26" i="131"/>
  <c r="Z26" i="139"/>
  <c r="X45" i="139"/>
  <c r="Z45" i="139" s="1"/>
  <c r="Z26" i="165"/>
  <c r="X45" i="170"/>
  <c r="Z45" i="170" s="1"/>
  <c r="X45" i="189"/>
  <c r="Z45" i="189" s="1"/>
  <c r="X45" i="196"/>
  <c r="Z45" i="196" s="1"/>
  <c r="X45" i="166"/>
  <c r="Z45" i="166" s="1"/>
  <c r="Z45" i="203"/>
  <c r="X45" i="171"/>
  <c r="Z45" i="171" s="1"/>
  <c r="Z45" i="202"/>
  <c r="X45" i="201"/>
  <c r="Z45" i="201" s="1"/>
  <c r="Z26" i="201"/>
  <c r="X45" i="195"/>
  <c r="Z45" i="195" s="1"/>
  <c r="X45" i="223"/>
  <c r="Z45" i="223" s="1"/>
  <c r="X45" i="246"/>
  <c r="Z45" i="246" s="1"/>
  <c r="Z26" i="246"/>
  <c r="X45" i="247"/>
  <c r="Z45" i="247" s="1"/>
  <c r="Z26" i="247"/>
  <c r="X45" i="253"/>
  <c r="Z45" i="253" s="1"/>
  <c r="Z26" i="253"/>
  <c r="Z26" i="13"/>
  <c r="X45" i="13"/>
  <c r="Z45" i="13" s="1"/>
  <c r="X45" i="57"/>
  <c r="Z45" i="57" s="1"/>
  <c r="Z26" i="57"/>
  <c r="X45" i="65"/>
  <c r="Z45" i="65" s="1"/>
  <c r="Z26" i="65"/>
  <c r="X45" i="60"/>
  <c r="Z45" i="60" s="1"/>
  <c r="Z26" i="60"/>
  <c r="Z45" i="51"/>
  <c r="X45" i="66"/>
  <c r="Z45" i="66" s="1"/>
  <c r="Z26" i="66"/>
  <c r="X45" i="59"/>
  <c r="Z45" i="59" s="1"/>
  <c r="Z26" i="59"/>
  <c r="X45" i="86"/>
  <c r="Z45" i="86" s="1"/>
  <c r="X45" i="113"/>
  <c r="Z45" i="113" s="1"/>
  <c r="Z26" i="113"/>
  <c r="X45" i="84"/>
  <c r="Z45" i="84" s="1"/>
  <c r="Z26" i="105"/>
  <c r="X45" i="105"/>
  <c r="Z45" i="105" s="1"/>
  <c r="Z26" i="157"/>
  <c r="X45" i="157"/>
  <c r="Z45" i="157" s="1"/>
  <c r="X45" i="167"/>
  <c r="Z45" i="167" s="1"/>
  <c r="X45" i="194"/>
  <c r="Z45" i="194" s="1"/>
  <c r="X45" i="198"/>
  <c r="Z45" i="198" s="1"/>
  <c r="Z26" i="225"/>
  <c r="X45" i="244"/>
  <c r="Z45" i="244" s="1"/>
  <c r="Z26" i="244"/>
  <c r="X45" i="252"/>
  <c r="Z45" i="252" s="1"/>
  <c r="Z26" i="252"/>
  <c r="Z45" i="1"/>
  <c r="X45" i="205"/>
  <c r="Z45" i="205" s="1"/>
  <c r="X45" i="243"/>
  <c r="Z45" i="243" s="1"/>
  <c r="Z26" i="243"/>
  <c r="X45" i="251"/>
  <c r="Z45" i="251" s="1"/>
  <c r="Z26" i="251"/>
  <c r="X45" i="238"/>
  <c r="Z45" i="238" s="1"/>
  <c r="Z26" i="238"/>
  <c r="Z26" i="109"/>
  <c r="X45" i="109"/>
  <c r="Z45" i="109" s="1"/>
  <c r="X45" i="137"/>
  <c r="Z45" i="137" s="1"/>
  <c r="Z26" i="137"/>
  <c r="Z26" i="145"/>
  <c r="X45" i="145"/>
  <c r="Z45" i="145" s="1"/>
  <c r="X45" i="227"/>
  <c r="Z45" i="227" s="1"/>
  <c r="Z26" i="227"/>
  <c r="X45" i="217"/>
  <c r="Z45" i="217" s="1"/>
  <c r="Z26" i="217"/>
  <c r="X45" i="249"/>
  <c r="Z45" i="249" s="1"/>
  <c r="Z26" i="249"/>
  <c r="X45" i="42"/>
  <c r="Z45" i="42" s="1"/>
  <c r="X45" i="61"/>
  <c r="Z45" i="61" s="1"/>
  <c r="Z26" i="61"/>
  <c r="Z26" i="103"/>
  <c r="X45" i="103"/>
  <c r="Z45" i="103" s="1"/>
  <c r="Z26" i="107"/>
  <c r="X45" i="107"/>
  <c r="Z45" i="107" s="1"/>
  <c r="X45" i="121"/>
  <c r="Z45" i="121" s="1"/>
  <c r="Z26" i="121"/>
  <c r="X45" i="156"/>
  <c r="Z45" i="156" s="1"/>
  <c r="Z26" i="156"/>
  <c r="X45" i="5"/>
  <c r="Z45" i="5" s="1"/>
  <c r="Z44" i="5"/>
  <c r="Z26" i="75"/>
  <c r="X45" i="75"/>
  <c r="Z45" i="75" s="1"/>
  <c r="X45" i="118"/>
  <c r="Z45" i="118" s="1"/>
  <c r="Z26" i="118"/>
  <c r="Z26" i="125"/>
  <c r="Z26" i="147"/>
  <c r="X45" i="147"/>
  <c r="Z45" i="147" s="1"/>
  <c r="Z26" i="141"/>
  <c r="X45" i="141"/>
  <c r="Z45" i="141" s="1"/>
  <c r="Z26" i="152"/>
  <c r="X45" i="152"/>
  <c r="Z45" i="152" s="1"/>
  <c r="X45" i="120"/>
  <c r="Z45" i="120" s="1"/>
  <c r="Z26" i="120"/>
  <c r="X45" i="129"/>
  <c r="Z45" i="129" s="1"/>
  <c r="Z26" i="129"/>
  <c r="Z26" i="146"/>
  <c r="X45" i="146"/>
  <c r="Z45" i="146" s="1"/>
  <c r="X45" i="132"/>
  <c r="Z45" i="132" s="1"/>
  <c r="Z26" i="132"/>
  <c r="Z45" i="161"/>
  <c r="X45" i="199"/>
  <c r="Z45" i="199" s="1"/>
  <c r="X45" i="208"/>
  <c r="Z45" i="208" s="1"/>
  <c r="Z26" i="208"/>
  <c r="X45" i="209"/>
  <c r="Z45" i="209" s="1"/>
  <c r="X45" i="225"/>
  <c r="Z45" i="225" s="1"/>
  <c r="X45" i="216"/>
  <c r="Z45" i="216" s="1"/>
  <c r="Z26" i="254"/>
  <c r="X45" i="237"/>
  <c r="Z45" i="237" s="1"/>
  <c r="Z26" i="237"/>
  <c r="Z26" i="255"/>
  <c r="X45" i="116"/>
  <c r="Z45" i="116" s="1"/>
  <c r="Z26" i="116"/>
  <c r="Z26" i="138"/>
  <c r="X45" i="138"/>
  <c r="Z45" i="138" s="1"/>
  <c r="X45" i="204"/>
  <c r="Z45" i="204" s="1"/>
  <c r="X45" i="30"/>
  <c r="Z45" i="30" s="1"/>
  <c r="X45" i="38"/>
  <c r="Z45" i="38" s="1"/>
  <c r="Z45" i="47"/>
  <c r="Z26" i="69"/>
  <c r="X45" i="69"/>
  <c r="Z45" i="69" s="1"/>
  <c r="Z26" i="72"/>
  <c r="X45" i="72"/>
  <c r="Z45" i="72" s="1"/>
  <c r="X45" i="119"/>
  <c r="Z45" i="119" s="1"/>
  <c r="Z26" i="119"/>
  <c r="Z26" i="95"/>
  <c r="X45" i="95"/>
  <c r="Z45" i="95" s="1"/>
  <c r="X45" i="207"/>
  <c r="Z45" i="207" s="1"/>
  <c r="Z26" i="207"/>
  <c r="X45" i="222"/>
  <c r="Z45" i="222" s="1"/>
  <c r="X45" i="241"/>
  <c r="Z45" i="241" s="1"/>
  <c r="Z26" i="241"/>
  <c r="X45" i="229"/>
  <c r="Z45" i="229" s="1"/>
  <c r="Z26" i="229"/>
  <c r="Q45" i="8"/>
  <c r="X45" i="12"/>
  <c r="Z45" i="12" s="1"/>
  <c r="Z26" i="12"/>
  <c r="X45" i="20"/>
  <c r="Z45" i="20" s="1"/>
  <c r="Z26" i="20"/>
  <c r="X45" i="39"/>
  <c r="Z45" i="39" s="1"/>
  <c r="X45" i="22"/>
  <c r="Z45" i="22" s="1"/>
  <c r="Z26" i="35"/>
  <c r="X45" i="28"/>
  <c r="Z45" i="28" s="1"/>
  <c r="Z45" i="53"/>
  <c r="X45" i="63"/>
  <c r="Z45" i="63" s="1"/>
  <c r="Z26" i="63"/>
  <c r="Z26" i="77"/>
  <c r="X45" i="77"/>
  <c r="Z45" i="77" s="1"/>
  <c r="Z26" i="68"/>
  <c r="X45" i="68"/>
  <c r="Z45" i="68" s="1"/>
  <c r="X45" i="83"/>
  <c r="Z45" i="83" s="1"/>
  <c r="Z26" i="67"/>
  <c r="X45" i="67"/>
  <c r="Z45" i="67" s="1"/>
  <c r="Z44" i="90"/>
  <c r="Z26" i="106"/>
  <c r="X45" i="106"/>
  <c r="Z45" i="106" s="1"/>
  <c r="X45" i="112"/>
  <c r="Z45" i="112" s="1"/>
  <c r="Z26" i="112"/>
  <c r="Z26" i="97"/>
  <c r="X45" i="97"/>
  <c r="Z45" i="97" s="1"/>
  <c r="Z26" i="111"/>
  <c r="X45" i="111"/>
  <c r="Z45" i="111" s="1"/>
  <c r="X45" i="91"/>
  <c r="Z45" i="91" s="1"/>
  <c r="Z45" i="125"/>
  <c r="Z26" i="128"/>
  <c r="X45" i="11"/>
  <c r="Z45" i="11" s="1"/>
  <c r="Z26" i="11"/>
  <c r="Z26" i="108"/>
  <c r="X45" i="108"/>
  <c r="Z45" i="108" s="1"/>
  <c r="Z26" i="159"/>
  <c r="X45" i="159"/>
  <c r="Z45" i="159" s="1"/>
  <c r="X45" i="173"/>
  <c r="Z45" i="173" s="1"/>
  <c r="Z26" i="184"/>
  <c r="Z26" i="161"/>
  <c r="X45" i="212"/>
  <c r="Z45" i="212" s="1"/>
  <c r="X45" i="220"/>
  <c r="Z45" i="220" s="1"/>
  <c r="Z26" i="220"/>
  <c r="Z26" i="224"/>
  <c r="X45" i="210"/>
  <c r="Z45" i="210" s="1"/>
  <c r="Z45" i="254"/>
  <c r="X45" i="206"/>
  <c r="Z45" i="206" s="1"/>
  <c r="Z26" i="231"/>
  <c r="X45" i="239"/>
  <c r="Z45" i="239" s="1"/>
  <c r="Z26" i="239"/>
  <c r="X45" i="248"/>
  <c r="Z45" i="248" s="1"/>
  <c r="Z26" i="248"/>
  <c r="Z45" i="255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<sst xmlns="http://schemas.openxmlformats.org/spreadsheetml/2006/main" count="33540" uniqueCount="337">
  <si>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</si>
  <si>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</si>
  <si>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</si>
  <si>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</si>
  <si>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</si>
  <si>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</si>
  <si>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</si>
  <si>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</si>
  <si>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</si>
  <si>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</si>
  <si>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</si>
  <si>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</si>
  <si>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</si>
  <si>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</si>
  <si>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</si>
  <si>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</si>
  <si>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</si>
  <si>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</si>
  <si>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</si>
  <si>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</si>
  <si>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</si>
  <si>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</si>
  <si>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</si>
  <si>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</si>
  <si>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</si>
  <si>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</si>
  <si>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</si>
  <si>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</si>
  <si>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</si>
  <si>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</si>
  <si>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</si>
  <si>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</si>
  <si>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</si>
  <si>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</si>
  <si>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</si>
  <si>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</si>
  <si>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</si>
  <si>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</si>
  <si>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</si>
  <si>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</si>
  <si>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</si>
  <si>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</si>
  <si>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</si>
  <si>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</si>
  <si>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</si>
  <si>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</si>
  <si>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</si>
  <si>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</si>
  <si>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</si>
  <si>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</si>
  <si>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</si>
  <si>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</si>
  <si>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</si>
  <si>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</si>
  <si>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</si>
  <si>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</si>
  <si>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</si>
  <si>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</si>
  <si>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</si>
  <si>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</si>
  <si>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</si>
  <si>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</si>
  <si>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</si>
  <si>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</si>
  <si>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</si>
  <si>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</si>
  <si>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</si>
  <si>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</si>
  <si>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</si>
  <si>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</si>
  <si>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</si>
  <si>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</si>
  <si>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</si>
  <si>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</si>
  <si>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</si>
  <si>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</si>
  <si>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3rd Quarter ended 31 March 2024 (Figures Finalised as at 2024/04/26)</t>
  </si>
  <si>
    <t>Eastern Cape: Dr Beyers Naude (EC101) - Table C6 Quarterly Budget Statement - Financial Position ( Energy sources                                     ) for 3rd Quarter ended 31 March 2024 (Figures Finalised as at 2024/04/26)</t>
  </si>
  <si>
    <t>Eastern Cape: Blue Crane Route (EC102) - Table C6 Quarterly Budget Statement - Financial Position ( Energy sources                                     ) for 3rd Quarter ended 31 March 2024 (Figures Finalised as at 2024/04/26)</t>
  </si>
  <si>
    <t>Eastern Cape: Makana (EC104) - Table C6 Quarterly Budget Statement - Financial Position ( Energy sources                                     ) for 3rd Quarter ended 31 March 2024 (Figures Finalised as at 2024/04/26)</t>
  </si>
  <si>
    <t>Eastern Cape: Ndlambe (EC105) - Table C6 Quarterly Budget Statement - Financial Position ( Energy sources                                     ) for 3rd Quarter ended 31 March 2024 (Figures Finalised as at 2024/04/26)</t>
  </si>
  <si>
    <t>Eastern Cape: Sundays River Valley (EC106) - Table C6 Quarterly Budget Statement - Financial Position ( Energy sources                                     ) for 3rd Quarter ended 31 March 2024 (Figures Finalised as at 2024/04/26)</t>
  </si>
  <si>
    <t>Eastern Cape: Kouga (EC108) - Table C6 Quarterly Budget Statement - Financial Position ( Energy sources                                     ) for 3rd Quarter ended 31 March 2024 (Figures Finalised as at 2024/04/26)</t>
  </si>
  <si>
    <t>Eastern Cape: Kou-Kamma (EC109) - Table C6 Quarterly Budget Statement - Financial Position ( Energy sources                                     ) for 3rd Quarter ended 31 March 2024 (Figures Finalised as at 2024/04/26)</t>
  </si>
  <si>
    <t>Eastern Cape: Sarah Baartman (DC10) - Table C6 Quarterly Budget Statement - Financial Position ( Energy sources                                     ) for 3rd Quarter ended 31 March 2024 (Figures Finalised as at 2024/04/26)</t>
  </si>
  <si>
    <t>Eastern Cape: Mbhashe (EC121) - Table C6 Quarterly Budget Statement - Financial Position ( Energy sources                                     ) for 3rd Quarter ended 31 March 2024 (Figures Finalised as at 2024/04/26)</t>
  </si>
  <si>
    <t>Eastern Cape: Mnquma (EC122) - Table C6 Quarterly Budget Statement - Financial Position ( Energy sources                                     ) for 3rd Quarter ended 31 March 2024 (Figures Finalised as at 2024/04/26)</t>
  </si>
  <si>
    <t>Eastern Cape: Great Kei (EC123) - Table C6 Quarterly Budget Statement - Financial Position ( Energy sources                                     ) for 3rd Quarter ended 31 March 2024 (Figures Finalised as at 2024/04/26)</t>
  </si>
  <si>
    <t>Eastern Cape: Amahlathi (EC124) - Table C6 Quarterly Budget Statement - Financial Position ( Energy sources                                     ) for 3rd Quarter ended 31 March 2024 (Figures Finalised as at 2024/04/26)</t>
  </si>
  <si>
    <t>Eastern Cape: Ngqushwa (EC126) - Table C6 Quarterly Budget Statement - Financial Position ( Energy sources                                     ) for 3rd Quarter ended 31 March 2024 (Figures Finalised as at 2024/04/26)</t>
  </si>
  <si>
    <t>Eastern Cape: Raymond Mhlaba (EC129) - Table C6 Quarterly Budget Statement - Financial Position ( Energy sources                                     ) for 3rd Quarter ended 31 March 2024 (Figures Finalised as at 2024/04/26)</t>
  </si>
  <si>
    <t>Eastern Cape: Amathole (DC12) - Table C6 Quarterly Budget Statement - Financial Position ( Energy sources                                     ) for 3rd Quarter ended 31 March 2024 (Figures Finalised as at 2024/04/26)</t>
  </si>
  <si>
    <t>Eastern Cape: Inxuba Yethemba (EC131) - Table C6 Quarterly Budget Statement - Financial Position ( Energy sources                                     ) for 3rd Quarter ended 31 March 2024 (Figures Finalised as at 2024/04/26)</t>
  </si>
  <si>
    <t>Eastern Cape: Intsika Yethu (EC135) - Table C6 Quarterly Budget Statement - Financial Position ( Energy sources                                     ) for 3rd Quarter ended 31 March 2024 (Figures Finalised as at 2024/04/26)</t>
  </si>
  <si>
    <t>Eastern Cape: Emalahleni (EC) (EC136) - Table C6 Quarterly Budget Statement - Financial Position ( Energy sources                                     ) for 3rd Quarter ended 31 March 2024 (Figures Finalised as at 2024/04/26)</t>
  </si>
  <si>
    <t>Eastern Cape: Dr. A.B. Xuma (EC137) - Table C6 Quarterly Budget Statement - Financial Position ( Energy sources                                     ) for 3rd Quarter ended 31 March 2024 (Figures Finalised as at 2024/04/26)</t>
  </si>
  <si>
    <t>Eastern Cape: Sakhisizwe (EC138) - Table C6 Quarterly Budget Statement - Financial Position ( Energy sources                                     ) for 3rd Quarter ended 31 March 2024 (Figures Finalised as at 2024/04/26)</t>
  </si>
  <si>
    <t>Eastern Cape: Enoch Mgijima (EC139) - Table C6 Quarterly Budget Statement - Financial Position ( Energy sources                                     ) for 3rd Quarter ended 31 March 2024 (Figures Finalised as at 2024/04/26)</t>
  </si>
  <si>
    <t>Eastern Cape: Chris Hani (DC13) - Table C6 Quarterly Budget Statement - Financial Position ( Energy sources                                     ) for 3rd Quarter ended 31 March 2024 (Figures Finalised as at 2024/04/26)</t>
  </si>
  <si>
    <t>Eastern Cape: Elundini (EC141) - Table C6 Quarterly Budget Statement - Financial Position ( Energy sources                                     ) for 3rd Quarter ended 31 March 2024 (Figures Finalised as at 2024/04/26)</t>
  </si>
  <si>
    <t>Eastern Cape: Senqu (EC142) - Table C6 Quarterly Budget Statement - Financial Position ( Energy sources                                     ) for 3rd Quarter ended 31 March 2024 (Figures Finalised as at 2024/04/26)</t>
  </si>
  <si>
    <t>Eastern Cape: Walter Sisulu (EC145) - Table C6 Quarterly Budget Statement - Financial Position ( Energy sources                                     ) for 3rd Quarter ended 31 March 2024 (Figures Finalised as at 2024/04/26)</t>
  </si>
  <si>
    <t>Eastern Cape: Joe Gqabi (DC14) - Table C6 Quarterly Budget Statement - Financial Position ( Energy sources                                     ) for 3rd Quarter ended 31 March 2024 (Figures Finalised as at 2024/04/26)</t>
  </si>
  <si>
    <t>Eastern Cape: Ngquza Hills (EC153) - Table C6 Quarterly Budget Statement - Financial Position ( Energy sources                                     ) for 3rd Quarter ended 31 March 2024 (Figures Finalised as at 2024/04/26)</t>
  </si>
  <si>
    <t>Eastern Cape: Port St Johns (EC154) - Table C6 Quarterly Budget Statement - Financial Position ( Energy sources                                     ) for 3rd Quarter ended 31 March 2024 (Figures Finalised as at 2024/04/26)</t>
  </si>
  <si>
    <t>Eastern Cape: Nyandeni (EC155) - Table C6 Quarterly Budget Statement - Financial Position ( Energy sources                                     ) for 3rd Quarter ended 31 March 2024 (Figures Finalised as at 2024/04/26)</t>
  </si>
  <si>
    <t>Eastern Cape: Mhlontlo (EC156) - Table C6 Quarterly Budget Statement - Financial Position ( Energy sources                                     ) for 3rd Quarter ended 31 March 2024 (Figures Finalised as at 2024/04/26)</t>
  </si>
  <si>
    <t>Eastern Cape: King Sabata Dalindyebo (EC157) - Table C6 Quarterly Budget Statement - Financial Position ( Energy sources                                     ) for 3rd Quarter ended 31 March 2024 (Figures Finalised as at 2024/04/26)</t>
  </si>
  <si>
    <t>Eastern Cape: O R Tambo (DC15) - Table C6 Quarterly Budget Statement - Financial Position ( Energy sources                                     ) for 3rd Quarter ended 31 March 2024 (Figures Finalised as at 2024/04/26)</t>
  </si>
  <si>
    <t>Eastern Cape: Matatiele (EC441) - Table C6 Quarterly Budget Statement - Financial Position ( Energy sources                                     ) for 3rd Quarter ended 31 March 2024 (Figures Finalised as at 2024/04/26)</t>
  </si>
  <si>
    <t>Eastern Cape: Umzimvubu (EC442) - Table C6 Quarterly Budget Statement - Financial Position ( Energy sources                                     ) for 3rd Quarter ended 31 March 2024 (Figures Finalised as at 2024/04/26)</t>
  </si>
  <si>
    <t>Eastern Cape: Winnie Madikizela-Mandela (EC443) - Table C6 Quarterly Budget Statement - Financial Position ( Energy sources                                     ) for 3rd Quarter ended 31 March 2024 (Figures Finalised as at 2024/04/26)</t>
  </si>
  <si>
    <t>Eastern Cape: Ntabankulu (EC444) - Table C6 Quarterly Budget Statement - Financial Position ( Energy sources                                     ) for 3rd Quarter ended 31 March 2024 (Figures Finalised as at 2024/04/26)</t>
  </si>
  <si>
    <t>Eastern Cape: Alfred Nzo (DC44) - Table C6 Quarterly Budget Statement - Financial Position ( Energy sources                                     ) for 3rd Quarter ended 31 March 2024 (Figures Finalised as at 2024/04/26)</t>
  </si>
  <si>
    <t>Free State: Mangaung (MAN) - Table C6 Quarterly Budget Statement - Financial Position ( Energy sources                                     ) for 3rd Quarter ended 31 March 2024 (Figures Finalised as at 2024/04/26)</t>
  </si>
  <si>
    <t>Free State: Letsemeng (FS161) - Table C6 Quarterly Budget Statement - Financial Position ( Energy sources                                     ) for 3rd Quarter ended 31 March 2024 (Figures Finalised as at 2024/04/26)</t>
  </si>
  <si>
    <t>Free State: Kopanong (FS162) - Table C6 Quarterly Budget Statement - Financial Position ( Energy sources                                     ) for 3rd Quarter ended 31 March 2024 (Figures Finalised as at 2024/04/26)</t>
  </si>
  <si>
    <t>Free State: Mohokare (FS163) - Table C6 Quarterly Budget Statement - Financial Position ( Energy sources                                     ) for 3rd Quarter ended 31 March 2024 (Figures Finalised as at 2024/04/26)</t>
  </si>
  <si>
    <t>Free State: Xhariep (DC16) - Table C6 Quarterly Budget Statement - Financial Position ( Energy sources                                     ) for 3rd Quarter ended 31 March 2024 (Figures Finalised as at 2024/04/26)</t>
  </si>
  <si>
    <t>Free State: Masilonyana (FS181) - Table C6 Quarterly Budget Statement - Financial Position ( Energy sources                                     ) for 3rd Quarter ended 31 March 2024 (Figures Finalised as at 2024/04/26)</t>
  </si>
  <si>
    <t>Free State: Tokologo (FS182) - Table C6 Quarterly Budget Statement - Financial Position ( Energy sources                                     ) for 3rd Quarter ended 31 March 2024 (Figures Finalised as at 2024/04/26)</t>
  </si>
  <si>
    <t>Free State: Tswelopele (FS183) - Table C6 Quarterly Budget Statement - Financial Position ( Energy sources                                     ) for 3rd Quarter ended 31 March 2024 (Figures Finalised as at 2024/04/26)</t>
  </si>
  <si>
    <t>Free State: Matjhabeng (FS184) - Table C6 Quarterly Budget Statement - Financial Position ( Energy sources                                     ) for 3rd Quarter ended 31 March 2024 (Figures Finalised as at 2024/04/26)</t>
  </si>
  <si>
    <t>Free State: Nala (FS185) - Table C6 Quarterly Budget Statement - Financial Position ( Energy sources                                     ) for 3rd Quarter ended 31 March 2024 (Figures Finalised as at 2024/04/26)</t>
  </si>
  <si>
    <t>Free State: Lejweleputswa (DC18) - Table C6 Quarterly Budget Statement - Financial Position ( Energy sources                                     ) for 3rd Quarter ended 31 March 2024 (Figures Finalised as at 2024/04/26)</t>
  </si>
  <si>
    <t>Free State: Setsoto (FS191) - Table C6 Quarterly Budget Statement - Financial Position ( Energy sources                                     ) for 3rd Quarter ended 31 March 2024 (Figures Finalised as at 2024/04/26)</t>
  </si>
  <si>
    <t>Free State: Dihlabeng (FS192) - Table C6 Quarterly Budget Statement - Financial Position ( Energy sources                                     ) for 3rd Quarter ended 31 March 2024 (Figures Finalised as at 2024/04/26)</t>
  </si>
  <si>
    <t>Free State: Nketoana (FS193) - Table C6 Quarterly Budget Statement - Financial Position ( Energy sources                                     ) for 3rd Quarter ended 31 March 2024 (Figures Finalised as at 2024/04/26)</t>
  </si>
  <si>
    <t>Free State: Maluti-a-Phofung (FS194) - Table C6 Quarterly Budget Statement - Financial Position ( Energy sources                                     ) for 3rd Quarter ended 31 March 2024 (Figures Finalised as at 2024/04/26)</t>
  </si>
  <si>
    <t>Free State: Phumelela (FS195) - Table C6 Quarterly Budget Statement - Financial Position ( Energy sources                                     ) for 3rd Quarter ended 31 March 2024 (Figures Finalised as at 2024/04/26)</t>
  </si>
  <si>
    <t>Free State: Mantsopa (FS196) - Table C6 Quarterly Budget Statement - Financial Position ( Energy sources                                     ) for 3rd Quarter ended 31 March 2024 (Figures Finalised as at 2024/04/26)</t>
  </si>
  <si>
    <t>Free State: Thabo Mofutsanyana (DC19) - Table C6 Quarterly Budget Statement - Financial Position ( Energy sources                                     ) for 3rd Quarter ended 31 March 2024 (Figures Finalised as at 2024/04/26)</t>
  </si>
  <si>
    <t>Free State: Moqhaka (FS201) - Table C6 Quarterly Budget Statement - Financial Position ( Energy sources                                     ) for 3rd Quarter ended 31 March 2024 (Figures Finalised as at 2024/04/26)</t>
  </si>
  <si>
    <t>Free State: Ngwathe (FS203) - Table C6 Quarterly Budget Statement - Financial Position ( Energy sources                                     ) for 3rd Quarter ended 31 March 2024 (Figures Finalised as at 2024/04/26)</t>
  </si>
  <si>
    <t>Free State: Metsimaholo (FS204) - Table C6 Quarterly Budget Statement - Financial Position ( Energy sources                                     ) for 3rd Quarter ended 31 March 2024 (Figures Finalised as at 2024/04/26)</t>
  </si>
  <si>
    <t>Free State: Mafube (FS205) - Table C6 Quarterly Budget Statement - Financial Position ( Energy sources                                     ) for 3rd Quarter ended 31 March 2024 (Figures Finalised as at 2024/04/26)</t>
  </si>
  <si>
    <t>Free State: Fezile Dabi (DC20) - Table C6 Quarterly Budget Statement - Financial Position ( Energy sources                                     ) for 3rd Quarter ended 31 March 2024 (Figures Finalised as at 2024/04/26)</t>
  </si>
  <si>
    <t>Gauteng: City of Ekurhuleni (EKU) - Table C6 Quarterly Budget Statement - Financial Position ( Energy sources                                     ) for 3rd Quarter ended 31 March 2024 (Figures Finalised as at 2024/04/26)</t>
  </si>
  <si>
    <t>Gauteng: City of Johannesburg (JHB) - Table C6 Quarterly Budget Statement - Financial Position ( Energy sources                                     ) for 3rd Quarter ended 31 March 2024 (Figures Finalised as at 2024/04/26)</t>
  </si>
  <si>
    <t>Gauteng: City of Tshwane (TSH) - Table C6 Quarterly Budget Statement - Financial Position ( Energy sources                                     ) for 3rd Quarter ended 31 March 2024 (Figures Finalised as at 2024/04/26)</t>
  </si>
  <si>
    <t>Gauteng: Emfuleni (GT421) - Table C6 Quarterly Budget Statement - Financial Position ( Energy sources                                     ) for 3rd Quarter ended 31 March 2024 (Figures Finalised as at 2024/04/26)</t>
  </si>
  <si>
    <t>Gauteng: Midvaal (GT422) - Table C6 Quarterly Budget Statement - Financial Position ( Energy sources                                     ) for 3rd Quarter ended 31 March 2024 (Figures Finalised as at 2024/04/26)</t>
  </si>
  <si>
    <t>Gauteng: Lesedi (GT423) - Table C6 Quarterly Budget Statement - Financial Position ( Energy sources                                     ) for 3rd Quarter ended 31 March 2024 (Figures Finalised as at 2024/04/26)</t>
  </si>
  <si>
    <t>Gauteng: Sedibeng (DC42) - Table C6 Quarterly Budget Statement - Financial Position ( Energy sources                                     ) for 3rd Quarter ended 31 March 2024 (Figures Finalised as at 2024/04/26)</t>
  </si>
  <si>
    <t>Gauteng: Mogale City (GT481) - Table C6 Quarterly Budget Statement - Financial Position ( Energy sources                                     ) for 3rd Quarter ended 31 March 2024 (Figures Finalised as at 2024/04/26)</t>
  </si>
  <si>
    <t>Gauteng: Merafong City (GT484) - Table C6 Quarterly Budget Statement - Financial Position ( Energy sources                                     ) for 3rd Quarter ended 31 March 2024 (Figures Finalised as at 2024/04/26)</t>
  </si>
  <si>
    <t>Gauteng: Rand West City (GT485) - Table C6 Quarterly Budget Statement - Financial Position ( Energy sources                                     ) for 3rd Quarter ended 31 March 2024 (Figures Finalised as at 2024/04/26)</t>
  </si>
  <si>
    <t>Gauteng: West Rand (DC48) - Table C6 Quarterly Budget Statement - Financial Position ( Energy sources                                     ) for 3rd Quarter ended 31 March 2024 (Figures Finalised as at 2024/04/26)</t>
  </si>
  <si>
    <t>Kwazulu-Natal: eThekwini (ETH) - Table C6 Quarterly Budget Statement - Financial Position ( Energy sources                                     ) for 3rd Quarter ended 31 March 2024 (Figures Finalised as at 2024/04/26)</t>
  </si>
  <si>
    <t>Kwazulu-Natal: Umdoni (KZN212) - Table C6 Quarterly Budget Statement - Financial Position ( Energy sources                                     ) for 3rd Quarter ended 31 March 2024 (Figures Finalised as at 2024/04/26)</t>
  </si>
  <si>
    <t>Kwazulu-Natal: Umzumbe (KZN213) - Table C6 Quarterly Budget Statement - Financial Position ( Energy sources                                     ) for 3rd Quarter ended 31 March 2024 (Figures Finalised as at 2024/04/26)</t>
  </si>
  <si>
    <t>Kwazulu-Natal: uMuziwabantu (KZN214) - Table C6 Quarterly Budget Statement - Financial Position ( Energy sources                                     ) for 3rd Quarter ended 31 March 2024 (Figures Finalised as at 2024/04/26)</t>
  </si>
  <si>
    <t>Kwazulu-Natal: Ray Nkonyeni (KZN216) - Table C6 Quarterly Budget Statement - Financial Position ( Energy sources                                     ) for 3rd Quarter ended 31 March 2024 (Figures Finalised as at 2024/04/26)</t>
  </si>
  <si>
    <t>Kwazulu-Natal: Ugu (DC21) - Table C6 Quarterly Budget Statement - Financial Position ( Energy sources                                     ) for 3rd Quarter ended 31 March 2024 (Figures Finalised as at 2024/04/26)</t>
  </si>
  <si>
    <t>Kwazulu-Natal: uMshwathi (KZN221) - Table C6 Quarterly Budget Statement - Financial Position ( Energy sources                                     ) for 3rd Quarter ended 31 March 2024 (Figures Finalised as at 2024/04/26)</t>
  </si>
  <si>
    <t>Kwazulu-Natal: uMngeni (KZN222) - Table C6 Quarterly Budget Statement - Financial Position ( Energy sources                                     ) for 3rd Quarter ended 31 March 2024 (Figures Finalised as at 2024/04/26)</t>
  </si>
  <si>
    <t>Kwazulu-Natal: Mpofana (KZN223) - Table C6 Quarterly Budget Statement - Financial Position ( Energy sources                                     ) for 3rd Quarter ended 31 March 2024 (Figures Finalised as at 2024/04/26)</t>
  </si>
  <si>
    <t>Kwazulu-Natal: Impendle (KZN224) - Table C6 Quarterly Budget Statement - Financial Position ( Energy sources                                     ) for 3rd Quarter ended 31 March 2024 (Figures Finalised as at 2024/04/26)</t>
  </si>
  <si>
    <t>Kwazulu-Natal: Msunduzi (KZN225) - Table C6 Quarterly Budget Statement - Financial Position ( Energy sources                                     ) for 3rd Quarter ended 31 March 2024 (Figures Finalised as at 2024/04/26)</t>
  </si>
  <si>
    <t>Kwazulu-Natal: Mkhambathini (KZN226) - Table C6 Quarterly Budget Statement - Financial Position ( Energy sources                                     ) for 3rd Quarter ended 31 March 2024 (Figures Finalised as at 2024/04/26)</t>
  </si>
  <si>
    <t>Kwazulu-Natal: Richmond (KZN227) - Table C6 Quarterly Budget Statement - Financial Position ( Energy sources                                     ) for 3rd Quarter ended 31 March 2024 (Figures Finalised as at 2024/04/26)</t>
  </si>
  <si>
    <t>Kwazulu-Natal: uMgungundlovu (DC22) - Table C6 Quarterly Budget Statement - Financial Position ( Energy sources                                     ) for 3rd Quarter ended 31 March 2024 (Figures Finalised as at 2024/04/26)</t>
  </si>
  <si>
    <t>Kwazulu-Natal: Okhahlamba (KZN235) - Table C6 Quarterly Budget Statement - Financial Position ( Energy sources                                     ) for 3rd Quarter ended 31 March 2024 (Figures Finalised as at 2024/04/26)</t>
  </si>
  <si>
    <t>Kwazulu-Natal: Inkosi Langalibalele (KZN237) - Table C6 Quarterly Budget Statement - Financial Position ( Energy sources                                     ) for 3rd Quarter ended 31 March 2024 (Figures Finalised as at 2024/04/26)</t>
  </si>
  <si>
    <t>Kwazulu-Natal: Alfred Duma (KZN238) - Table C6 Quarterly Budget Statement - Financial Position ( Energy sources                                     ) for 3rd Quarter ended 31 March 2024 (Figures Finalised as at 2024/04/26)</t>
  </si>
  <si>
    <t>Kwazulu-Natal: Uthukela (DC23) - Table C6 Quarterly Budget Statement - Financial Position ( Energy sources                                     ) for 3rd Quarter ended 31 March 2024 (Figures Finalised as at 2024/04/26)</t>
  </si>
  <si>
    <t>Kwazulu-Natal: Endumeni (KZN241) - Table C6 Quarterly Budget Statement - Financial Position ( Energy sources                                     ) for 3rd Quarter ended 31 March 2024 (Figures Finalised as at 2024/04/26)</t>
  </si>
  <si>
    <t>Kwazulu-Natal: Nquthu (KZN242) - Table C6 Quarterly Budget Statement - Financial Position ( Energy sources                                     ) for 3rd Quarter ended 31 March 2024 (Figures Finalised as at 2024/04/26)</t>
  </si>
  <si>
    <t>Kwazulu-Natal: Msinga (KZN244) - Table C6 Quarterly Budget Statement - Financial Position ( Energy sources                                     ) for 3rd Quarter ended 31 March 2024 (Figures Finalised as at 2024/04/26)</t>
  </si>
  <si>
    <t>Kwazulu-Natal: Umvoti (KZN245) - Table C6 Quarterly Budget Statement - Financial Position ( Energy sources                                     ) for 3rd Quarter ended 31 March 2024 (Figures Finalised as at 2024/04/26)</t>
  </si>
  <si>
    <t>Kwazulu-Natal: Umzinyathi (DC24) - Table C6 Quarterly Budget Statement - Financial Position ( Energy sources                                     ) for 3rd Quarter ended 31 March 2024 (Figures Finalised as at 2024/04/26)</t>
  </si>
  <si>
    <t>Kwazulu-Natal: Newcastle (KZN252) - Table C6 Quarterly Budget Statement - Financial Position ( Energy sources                                     ) for 3rd Quarter ended 31 March 2024 (Figures Finalised as at 2024/04/26)</t>
  </si>
  <si>
    <t>Kwazulu-Natal: Emadlangeni (KZN253) - Table C6 Quarterly Budget Statement - Financial Position ( Energy sources                                     ) for 3rd Quarter ended 31 March 2024 (Figures Finalised as at 2024/04/26)</t>
  </si>
  <si>
    <t>Kwazulu-Natal: Dannhauser (KZN254) - Table C6 Quarterly Budget Statement - Financial Position ( Energy sources                                     ) for 3rd Quarter ended 31 March 2024 (Figures Finalised as at 2024/04/26)</t>
  </si>
  <si>
    <t>Kwazulu-Natal: Amajuba (DC25) - Table C6 Quarterly Budget Statement - Financial Position ( Energy sources                                     ) for 3rd Quarter ended 31 March 2024 (Figures Finalised as at 2024/04/26)</t>
  </si>
  <si>
    <t>Kwazulu-Natal: eDumbe (KZN261) - Table C6 Quarterly Budget Statement - Financial Position ( Energy sources                                     ) for 3rd Quarter ended 31 March 2024 (Figures Finalised as at 2024/04/26)</t>
  </si>
  <si>
    <t>Kwazulu-Natal: uPhongolo (KZN262) - Table C6 Quarterly Budget Statement - Financial Position ( Energy sources                                     ) for 3rd Quarter ended 31 March 2024 (Figures Finalised as at 2024/04/26)</t>
  </si>
  <si>
    <t>Kwazulu-Natal: Abaqulusi (KZN263) - Table C6 Quarterly Budget Statement - Financial Position ( Energy sources                                     ) for 3rd Quarter ended 31 March 2024 (Figures Finalised as at 2024/04/26)</t>
  </si>
  <si>
    <t>Kwazulu-Natal: Nongoma (KZN265) - Table C6 Quarterly Budget Statement - Financial Position ( Energy sources                                     ) for 3rd Quarter ended 31 March 2024 (Figures Finalised as at 2024/04/26)</t>
  </si>
  <si>
    <t>Kwazulu-Natal: Ulundi (KZN266) - Table C6 Quarterly Budget Statement - Financial Position ( Energy sources                                     ) for 3rd Quarter ended 31 March 2024 (Figures Finalised as at 2024/04/26)</t>
  </si>
  <si>
    <t>Kwazulu-Natal: Zululand (DC26) - Table C6 Quarterly Budget Statement - Financial Position ( Energy sources                                     ) for 3rd Quarter ended 31 March 2024 (Figures Finalised as at 2024/04/26)</t>
  </si>
  <si>
    <t>Kwazulu-Natal: Umhlabuyalingana (KZN271) - Table C6 Quarterly Budget Statement - Financial Position ( Energy sources                                     ) for 3rd Quarter ended 31 March 2024 (Figures Finalised as at 2024/04/26)</t>
  </si>
  <si>
    <t>Kwazulu-Natal: Jozini (KZN272) - Table C6 Quarterly Budget Statement - Financial Position ( Energy sources                                     ) for 3rd Quarter ended 31 March 2024 (Figures Finalised as at 2024/04/26)</t>
  </si>
  <si>
    <t>Kwazulu-Natal: Mtubatuba (KZN275) - Table C6 Quarterly Budget Statement - Financial Position ( Energy sources                                     ) for 3rd Quarter ended 31 March 2024 (Figures Finalised as at 2024/04/26)</t>
  </si>
  <si>
    <t>Kwazulu-Natal: Hlabisa Big Five (KZN276) - Table C6 Quarterly Budget Statement - Financial Position ( Energy sources                                     ) for 3rd Quarter ended 31 March 2024 (Figures Finalised as at 2024/04/26)</t>
  </si>
  <si>
    <t>Kwazulu-Natal: Umkhanyakude (DC27) - Table C6 Quarterly Budget Statement - Financial Position ( Energy sources                                     ) for 3rd Quarter ended 31 March 2024 (Figures Finalised as at 2024/04/26)</t>
  </si>
  <si>
    <t>Kwazulu-Natal: Mfolozi (KZN281) - Table C6 Quarterly Budget Statement - Financial Position ( Energy sources                                     ) for 3rd Quarter ended 31 March 2024 (Figures Finalised as at 2024/04/26)</t>
  </si>
  <si>
    <t>Kwazulu-Natal: uMhlathuze (KZN282) - Table C6 Quarterly Budget Statement - Financial Position ( Energy sources                                     ) for 3rd Quarter ended 31 March 2024 (Figures Finalised as at 2024/04/26)</t>
  </si>
  <si>
    <t>Kwazulu-Natal: uMlalazi (KZN284) - Table C6 Quarterly Budget Statement - Financial Position ( Energy sources                                     ) for 3rd Quarter ended 31 March 2024 (Figures Finalised as at 2024/04/26)</t>
  </si>
  <si>
    <t>Kwazulu-Natal: Mthonjaneni (KZN285) - Table C6 Quarterly Budget Statement - Financial Position ( Energy sources                                     ) for 3rd Quarter ended 31 March 2024 (Figures Finalised as at 2024/04/26)</t>
  </si>
  <si>
    <t>Kwazulu-Natal: Nkandla (KZN286) - Table C6 Quarterly Budget Statement - Financial Position ( Energy sources                                     ) for 3rd Quarter ended 31 March 2024 (Figures Finalised as at 2024/04/26)</t>
  </si>
  <si>
    <t>Kwazulu-Natal: King Cetshwayo (DC28) - Table C6 Quarterly Budget Statement - Financial Position ( Energy sources                                     ) for 3rd Quarter ended 31 March 2024 (Figures Finalised as at 2024/04/26)</t>
  </si>
  <si>
    <t>Kwazulu-Natal: Mandeni (KZN291) - Table C6 Quarterly Budget Statement - Financial Position ( Energy sources                                     ) for 3rd Quarter ended 31 March 2024 (Figures Finalised as at 2024/04/26)</t>
  </si>
  <si>
    <t>Kwazulu-Natal: KwaDukuza (KZN292) - Table C6 Quarterly Budget Statement - Financial Position ( Energy sources                                     ) for 3rd Quarter ended 31 March 2024 (Figures Finalised as at 2024/04/26)</t>
  </si>
  <si>
    <t>Kwazulu-Natal: Ndwedwe (KZN293) - Table C6 Quarterly Budget Statement - Financial Position ( Energy sources                                     ) for 3rd Quarter ended 31 March 2024 (Figures Finalised as at 2024/04/26)</t>
  </si>
  <si>
    <t>Kwazulu-Natal: Maphumulo (KZN294) - Table C6 Quarterly Budget Statement - Financial Position ( Energy sources                                     ) for 3rd Quarter ended 31 March 2024 (Figures Finalised as at 2024/04/26)</t>
  </si>
  <si>
    <t>Kwazulu-Natal: iLembe (DC29) - Table C6 Quarterly Budget Statement - Financial Position ( Energy sources                                     ) for 3rd Quarter ended 31 March 2024 (Figures Finalised as at 2024/04/26)</t>
  </si>
  <si>
    <t>Kwazulu-Natal: Greater Kokstad (KZN433) - Table C6 Quarterly Budget Statement - Financial Position ( Energy sources                                     ) for 3rd Quarter ended 31 March 2024 (Figures Finalised as at 2024/04/26)</t>
  </si>
  <si>
    <t>Kwazulu-Natal: Ubuhlebezwe (KZN434) - Table C6 Quarterly Budget Statement - Financial Position ( Energy sources                                     ) for 3rd Quarter ended 31 March 2024 (Figures Finalised as at 2024/04/26)</t>
  </si>
  <si>
    <t>Kwazulu-Natal: Umzimkhulu (KZN435) - Table C6 Quarterly Budget Statement - Financial Position ( Energy sources                                     ) for 3rd Quarter ended 31 March 2024 (Figures Finalised as at 2024/04/26)</t>
  </si>
  <si>
    <t>Kwazulu-Natal: Dr Nkosazana Dlamini Zuma (KZN436) - Table C6 Quarterly Budget Statement - Financial Position ( Energy sources                                     ) for 3rd Quarter ended 31 March 2024 (Figures Finalised as at 2024/04/26)</t>
  </si>
  <si>
    <t>Kwazulu-Natal: Harry Gwala (DC43) - Table C6 Quarterly Budget Statement - Financial Position ( Energy sources                                     ) for 3rd Quarter ended 31 March 2024 (Figures Finalised as at 2024/04/26)</t>
  </si>
  <si>
    <t>Limpopo: Greater Giyani (LIM331) - Table C6 Quarterly Budget Statement - Financial Position ( Energy sources                                     ) for 3rd Quarter ended 31 March 2024 (Figures Finalised as at 2024/04/26)</t>
  </si>
  <si>
    <t>Limpopo: Greater Letaba (LIM332) - Table C6 Quarterly Budget Statement - Financial Position ( Energy sources                                     ) for 3rd Quarter ended 31 March 2024 (Figures Finalised as at 2024/04/26)</t>
  </si>
  <si>
    <t>Limpopo: Greater Tzaneen (LIM333) - Table C6 Quarterly Budget Statement - Financial Position ( Energy sources                                     ) for 3rd Quarter ended 31 March 2024 (Figures Finalised as at 2024/04/26)</t>
  </si>
  <si>
    <t>Limpopo: Ba-Phalaborwa (LIM334) - Table C6 Quarterly Budget Statement - Financial Position ( Energy sources                                     ) for 3rd Quarter ended 31 March 2024 (Figures Finalised as at 2024/04/26)</t>
  </si>
  <si>
    <t>Limpopo: Maruleng (LIM335) - Table C6 Quarterly Budget Statement - Financial Position ( Energy sources                                     ) for 3rd Quarter ended 31 March 2024 (Figures Finalised as at 2024/04/26)</t>
  </si>
  <si>
    <t>Limpopo: Mopani (DC33) - Table C6 Quarterly Budget Statement - Financial Position ( Energy sources                                     ) for 3rd Quarter ended 31 March 2024 (Figures Finalised as at 2024/04/26)</t>
  </si>
  <si>
    <t>Limpopo: Musina (LIM341) - Table C6 Quarterly Budget Statement - Financial Position ( Energy sources                                     ) for 3rd Quarter ended 31 March 2024 (Figures Finalised as at 2024/04/26)</t>
  </si>
  <si>
    <t>Limpopo: Thulamela (LIM343) - Table C6 Quarterly Budget Statement - Financial Position ( Energy sources                                     ) for 3rd Quarter ended 31 March 2024 (Figures Finalised as at 2024/04/26)</t>
  </si>
  <si>
    <t>Limpopo: Makhado (LIM344) - Table C6 Quarterly Budget Statement - Financial Position ( Energy sources                                     ) for 3rd Quarter ended 31 March 2024 (Figures Finalised as at 2024/04/26)</t>
  </si>
  <si>
    <t>Limpopo: Collins Chabane (LIM345) - Table C6 Quarterly Budget Statement - Financial Position ( Energy sources                                     ) for 3rd Quarter ended 31 March 2024 (Figures Finalised as at 2024/04/26)</t>
  </si>
  <si>
    <t>Limpopo: Vhembe (DC34) - Table C6 Quarterly Budget Statement - Financial Position ( Energy sources                                     ) for 3rd Quarter ended 31 March 2024 (Figures Finalised as at 2024/04/26)</t>
  </si>
  <si>
    <t>Limpopo: Blouberg (LIM351) - Table C6 Quarterly Budget Statement - Financial Position ( Energy sources                                     ) for 3rd Quarter ended 31 March 2024 (Figures Finalised as at 2024/04/26)</t>
  </si>
  <si>
    <t>Limpopo: Molemole (LIM353) - Table C6 Quarterly Budget Statement - Financial Position ( Energy sources                                     ) for 3rd Quarter ended 31 March 2024 (Figures Finalised as at 2024/04/26)</t>
  </si>
  <si>
    <t>Limpopo: Polokwane (LIM354) - Table C6 Quarterly Budget Statement - Financial Position ( Energy sources                                     ) for 3rd Quarter ended 31 March 2024 (Figures Finalised as at 2024/04/26)</t>
  </si>
  <si>
    <t>Limpopo: Lepelle-Nkumpi (LIM355) - Table C6 Quarterly Budget Statement - Financial Position ( Energy sources                                     ) for 3rd Quarter ended 31 March 2024 (Figures Finalised as at 2024/04/26)</t>
  </si>
  <si>
    <t>Limpopo: Capricorn (DC35) - Table C6 Quarterly Budget Statement - Financial Position ( Energy sources                                     ) for 3rd Quarter ended 31 March 2024 (Figures Finalised as at 2024/04/26)</t>
  </si>
  <si>
    <t>Limpopo: Thabazimbi (LIM361) - Table C6 Quarterly Budget Statement - Financial Position ( Energy sources                                     ) for 3rd Quarter ended 31 March 2024 (Figures Finalised as at 2024/04/26)</t>
  </si>
  <si>
    <t>Limpopo: Lephalale (LIM362) - Table C6 Quarterly Budget Statement - Financial Position ( Energy sources                                     ) for 3rd Quarter ended 31 March 2024 (Figures Finalised as at 2024/04/26)</t>
  </si>
  <si>
    <t>Limpopo: Bela Bela (LIM366) - Table C6 Quarterly Budget Statement - Financial Position ( Energy sources                                     ) for 3rd Quarter ended 31 March 2024 (Figures Finalised as at 2024/04/26)</t>
  </si>
  <si>
    <t>Limpopo: Mogalakwena (LIM367) - Table C6 Quarterly Budget Statement - Financial Position ( Energy sources                                     ) for 3rd Quarter ended 31 March 2024 (Figures Finalised as at 2024/04/26)</t>
  </si>
  <si>
    <t>Limpopo: Modimolle-Mookgopong (LIM368) - Table C6 Quarterly Budget Statement - Financial Position ( Energy sources                                     ) for 3rd Quarter ended 31 March 2024 (Figures Finalised as at 2024/04/26)</t>
  </si>
  <si>
    <t>Limpopo: Waterberg (DC36) - Table C6 Quarterly Budget Statement - Financial Position ( Energy sources                                     ) for 3rd Quarter ended 31 March 2024 (Figures Finalised as at 2024/04/26)</t>
  </si>
  <si>
    <t>Limpopo: Ephraim Mogale (LIM471) - Table C6 Quarterly Budget Statement - Financial Position ( Energy sources                                     ) for 3rd Quarter ended 31 March 2024 (Figures Finalised as at 2024/04/26)</t>
  </si>
  <si>
    <t>Limpopo: Elias Motsoaledi (LIM472) - Table C6 Quarterly Budget Statement - Financial Position ( Energy sources                                     ) for 3rd Quarter ended 31 March 2024 (Figures Finalised as at 2024/04/26)</t>
  </si>
  <si>
    <t>Limpopo: Makhuduthamaga (LIM473) - Table C6 Quarterly Budget Statement - Financial Position ( Energy sources                                     ) for 3rd Quarter ended 31 March 2024 (Figures Finalised as at 2024/04/26)</t>
  </si>
  <si>
    <t>Limpopo: Tubatse Fetakgomo (LIM476) - Table C6 Quarterly Budget Statement - Financial Position ( Energy sources                                     ) for 3rd Quarter ended 31 March 2024 (Figures Finalised as at 2024/04/26)</t>
  </si>
  <si>
    <t>Limpopo: Sekhukhune (DC47) - Table C6 Quarterly Budget Statement - Financial Position ( Energy sources                                     ) for 3rd Quarter ended 31 March 2024 (Figures Finalised as at 2024/04/26)</t>
  </si>
  <si>
    <t>Mpumalanga: Albert Luthuli (MP301) - Table C6 Quarterly Budget Statement - Financial Position ( Energy sources                                     ) for 3rd Quarter ended 31 March 2024 (Figures Finalised as at 2024/04/26)</t>
  </si>
  <si>
    <t>Mpumalanga: Msukaligwa (MP302) - Table C6 Quarterly Budget Statement - Financial Position ( Energy sources                                     ) for 3rd Quarter ended 31 March 2024 (Figures Finalised as at 2024/04/26)</t>
  </si>
  <si>
    <t>Mpumalanga: Mkhondo (MP303) - Table C6 Quarterly Budget Statement - Financial Position ( Energy sources                                     ) for 3rd Quarter ended 31 March 2024 (Figures Finalised as at 2024/04/26)</t>
  </si>
  <si>
    <t>Mpumalanga: Pixley Ka Seme (MP) (MP304) - Table C6 Quarterly Budget Statement - Financial Position ( Energy sources                                     ) for 3rd Quarter ended 31 March 2024 (Figures Finalised as at 2024/04/26)</t>
  </si>
  <si>
    <t>Mpumalanga: Lekwa (MP305) - Table C6 Quarterly Budget Statement - Financial Position ( Energy sources                                     ) for 3rd Quarter ended 31 March 2024 (Figures Finalised as at 2024/04/26)</t>
  </si>
  <si>
    <t>Mpumalanga: Dipaleseng (MP306) - Table C6 Quarterly Budget Statement - Financial Position ( Energy sources                                     ) for 3rd Quarter ended 31 March 2024 (Figures Finalised as at 2024/04/26)</t>
  </si>
  <si>
    <t>Mpumalanga: Govan Mbeki (MP307) - Table C6 Quarterly Budget Statement - Financial Position ( Energy sources                                     ) for 3rd Quarter ended 31 March 2024 (Figures Finalised as at 2024/04/26)</t>
  </si>
  <si>
    <t>Mpumalanga: Gert Sibande (DC30) - Table C6 Quarterly Budget Statement - Financial Position ( Energy sources                                     ) for 3rd Quarter ended 31 March 2024 (Figures Finalised as at 2024/04/26)</t>
  </si>
  <si>
    <t>Mpumalanga: Victor Khanye (MP311) - Table C6 Quarterly Budget Statement - Financial Position ( Energy sources                                     ) for 3rd Quarter ended 31 March 2024 (Figures Finalised as at 2024/04/26)</t>
  </si>
  <si>
    <t>Mpumalanga: Emalahleni (MP) (MP312) - Table C6 Quarterly Budget Statement - Financial Position ( Energy sources                                     ) for 3rd Quarter ended 31 March 2024 (Figures Finalised as at 2024/04/26)</t>
  </si>
  <si>
    <t>Mpumalanga: Steve Tshwete (MP313) - Table C6 Quarterly Budget Statement - Financial Position ( Energy sources                                     ) for 3rd Quarter ended 31 March 2024 (Figures Finalised as at 2024/04/26)</t>
  </si>
  <si>
    <t>Mpumalanga: Emakhazeni (MP314) - Table C6 Quarterly Budget Statement - Financial Position ( Energy sources                                     ) for 3rd Quarter ended 31 March 2024 (Figures Finalised as at 2024/04/26)</t>
  </si>
  <si>
    <t>Mpumalanga: Thembisile Hani (MP315) - Table C6 Quarterly Budget Statement - Financial Position ( Energy sources                                     ) for 3rd Quarter ended 31 March 2024 (Figures Finalised as at 2024/04/26)</t>
  </si>
  <si>
    <t>Mpumalanga: Dr J.S. Moroka (MP316) - Table C6 Quarterly Budget Statement - Financial Position ( Energy sources                                     ) for 3rd Quarter ended 31 March 2024 (Figures Finalised as at 2024/04/26)</t>
  </si>
  <si>
    <t>Mpumalanga: Nkangala (DC31) - Table C6 Quarterly Budget Statement - Financial Position ( Energy sources                                     ) for 3rd Quarter ended 31 March 2024 (Figures Finalised as at 2024/04/26)</t>
  </si>
  <si>
    <t>Mpumalanga: Thaba Chweu (MP321) - Table C6 Quarterly Budget Statement - Financial Position ( Energy sources                                     ) for 3rd Quarter ended 31 March 2024 (Figures Finalised as at 2024/04/26)</t>
  </si>
  <si>
    <t>Mpumalanga: Nkomazi (MP324) - Table C6 Quarterly Budget Statement - Financial Position ( Energy sources                                     ) for 3rd Quarter ended 31 March 2024 (Figures Finalised as at 2024/04/26)</t>
  </si>
  <si>
    <t>Mpumalanga: Bushbuckridge (MP325) - Table C6 Quarterly Budget Statement - Financial Position ( Energy sources                                     ) for 3rd Quarter ended 31 March 2024 (Figures Finalised as at 2024/04/26)</t>
  </si>
  <si>
    <t>Mpumalanga: City of Mbombela (MP326) - Table C6 Quarterly Budget Statement - Financial Position ( Energy sources                                     ) for 3rd Quarter ended 31 March 2024 (Figures Finalised as at 2024/04/26)</t>
  </si>
  <si>
    <t>Mpumalanga: Ehlanzeni (DC32) - Table C6 Quarterly Budget Statement - Financial Position ( Energy sources                                     ) for 3rd Quarter ended 31 March 2024 (Figures Finalised as at 2024/04/26)</t>
  </si>
  <si>
    <t>Northern Cape: Joe Morolong (NC451) - Table C6 Quarterly Budget Statement - Financial Position ( Energy sources                                     ) for 3rd Quarter ended 31 March 2024 (Figures Finalised as at 2024/04/26)</t>
  </si>
  <si>
    <t>Northern Cape: Ga-Segonyana (NC452) - Table C6 Quarterly Budget Statement - Financial Position ( Energy sources                                     ) for 3rd Quarter ended 31 March 2024 (Figures Finalised as at 2024/04/26)</t>
  </si>
  <si>
    <t>Northern Cape: Gamagara (NC453) - Table C6 Quarterly Budget Statement - Financial Position ( Energy sources                                     ) for 3rd Quarter ended 31 March 2024 (Figures Finalised as at 2024/04/26)</t>
  </si>
  <si>
    <t>Northern Cape: John Taolo Gaetsewe (DC45) - Table C6 Quarterly Budget Statement - Financial Position ( Energy sources                                     ) for 3rd Quarter ended 31 March 2024 (Figures Finalised as at 2024/04/26)</t>
  </si>
  <si>
    <t>Northern Cape: Richtersveld (NC061) - Table C6 Quarterly Budget Statement - Financial Position ( Energy sources                                     ) for 3rd Quarter ended 31 March 2024 (Figures Finalised as at 2024/04/26)</t>
  </si>
  <si>
    <t>Northern Cape: Nama Khoi (NC062) - Table C6 Quarterly Budget Statement - Financial Position ( Energy sources                                     ) for 3rd Quarter ended 31 March 2024 (Figures Finalised as at 2024/04/26)</t>
  </si>
  <si>
    <t>Northern Cape: Kamiesberg (NC064) - Table C6 Quarterly Budget Statement - Financial Position ( Energy sources                                     ) for 3rd Quarter ended 31 March 2024 (Figures Finalised as at 2024/04/26)</t>
  </si>
  <si>
    <t>Northern Cape: Hantam (NC065) - Table C6 Quarterly Budget Statement - Financial Position ( Energy sources                                     ) for 3rd Quarter ended 31 March 2024 (Figures Finalised as at 2024/04/26)</t>
  </si>
  <si>
    <t>Northern Cape: Karoo Hoogland (NC066) - Table C6 Quarterly Budget Statement - Financial Position ( Energy sources                                     ) for 3rd Quarter ended 31 March 2024 (Figures Finalised as at 2024/04/26)</t>
  </si>
  <si>
    <t>Northern Cape: Khai-Ma (NC067) - Table C6 Quarterly Budget Statement - Financial Position ( Energy sources                                     ) for 3rd Quarter ended 31 March 2024 (Figures Finalised as at 2024/04/26)</t>
  </si>
  <si>
    <t>Northern Cape: Namakwa (DC6) - Table C6 Quarterly Budget Statement - Financial Position ( Energy sources                                     ) for 3rd Quarter ended 31 March 2024 (Figures Finalised as at 2024/04/26)</t>
  </si>
  <si>
    <t>Northern Cape: Ubuntu (NC071) - Table C6 Quarterly Budget Statement - Financial Position ( Energy sources                                     ) for 3rd Quarter ended 31 March 2024 (Figures Finalised as at 2024/04/26)</t>
  </si>
  <si>
    <t>Northern Cape: Umsobomvu (NC072) - Table C6 Quarterly Budget Statement - Financial Position ( Energy sources                                     ) for 3rd Quarter ended 31 March 2024 (Figures Finalised as at 2024/04/26)</t>
  </si>
  <si>
    <t>Northern Cape: Emthanjeni (NC073) - Table C6 Quarterly Budget Statement - Financial Position ( Energy sources                                     ) for 3rd Quarter ended 31 March 2024 (Figures Finalised as at 2024/04/26)</t>
  </si>
  <si>
    <t>Northern Cape: Kareeberg (NC074) - Table C6 Quarterly Budget Statement - Financial Position ( Energy sources                                     ) for 3rd Quarter ended 31 March 2024 (Figures Finalised as at 2024/04/26)</t>
  </si>
  <si>
    <t>Northern Cape: Renosterberg (NC075) - Table C6 Quarterly Budget Statement - Financial Position ( Energy sources                                     ) for 3rd Quarter ended 31 March 2024 (Figures Finalised as at 2024/04/26)</t>
  </si>
  <si>
    <t>Northern Cape: Thembelihle (NC076) - Table C6 Quarterly Budget Statement - Financial Position ( Energy sources                                     ) for 3rd Quarter ended 31 March 2024 (Figures Finalised as at 2024/04/26)</t>
  </si>
  <si>
    <t>Northern Cape: Siyathemba (NC077) - Table C6 Quarterly Budget Statement - Financial Position ( Energy sources                                     ) for 3rd Quarter ended 31 March 2024 (Figures Finalised as at 2024/04/26)</t>
  </si>
  <si>
    <t>Northern Cape: Siyancuma (NC078) - Table C6 Quarterly Budget Statement - Financial Position ( Energy sources                                     ) for 3rd Quarter ended 31 March 2024 (Figures Finalised as at 2024/04/26)</t>
  </si>
  <si>
    <t>Northern Cape: Pixley Ka Seme (NC) (DC7) - Table C6 Quarterly Budget Statement - Financial Position ( Energy sources                                     ) for 3rd Quarter ended 31 March 2024 (Figures Finalised as at 2024/04/26)</t>
  </si>
  <si>
    <t>Northern Cape: !Kai! Garib (NC082) - Table C6 Quarterly Budget Statement - Financial Position ( Energy sources                                     ) for 3rd Quarter ended 31 March 2024 (Figures Finalised as at 2024/04/26)</t>
  </si>
  <si>
    <t>Northern Cape: !Kheis (NC084) - Table C6 Quarterly Budget Statement - Financial Position ( Energy sources                                     ) for 3rd Quarter ended 31 March 2024 (Figures Finalised as at 2024/04/26)</t>
  </si>
  <si>
    <t>Northern Cape: Tsantsabane (NC085) - Table C6 Quarterly Budget Statement - Financial Position ( Energy sources                                     ) for 3rd Quarter ended 31 March 2024 (Figures Finalised as at 2024/04/26)</t>
  </si>
  <si>
    <t>Northern Cape: Kgatelopele (NC086) - Table C6 Quarterly Budget Statement - Financial Position ( Energy sources                                     ) for 3rd Quarter ended 31 March 2024 (Figures Finalised as at 2024/04/26)</t>
  </si>
  <si>
    <t>Northern Cape: Dawid Kruiper (NC087) - Table C6 Quarterly Budget Statement - Financial Position ( Energy sources                                     ) for 3rd Quarter ended 31 March 2024 (Figures Finalised as at 2024/04/26)</t>
  </si>
  <si>
    <t>Northern Cape: Z F Mgcawu (DC8) - Table C6 Quarterly Budget Statement - Financial Position ( Energy sources                                     ) for 3rd Quarter ended 31 March 2024 (Figures Finalised as at 2024/04/26)</t>
  </si>
  <si>
    <t>Northern Cape: Sol Plaatje (NC091) - Table C6 Quarterly Budget Statement - Financial Position ( Energy sources                                     ) for 3rd Quarter ended 31 March 2024 (Figures Finalised as at 2024/04/26)</t>
  </si>
  <si>
    <t>Northern Cape: Dikgatlong (NC092) - Table C6 Quarterly Budget Statement - Financial Position ( Energy sources                                     ) for 3rd Quarter ended 31 March 2024 (Figures Finalised as at 2024/04/26)</t>
  </si>
  <si>
    <t>Northern Cape: Magareng (NC093) - Table C6 Quarterly Budget Statement - Financial Position ( Energy sources                                     ) for 3rd Quarter ended 31 March 2024 (Figures Finalised as at 2024/04/26)</t>
  </si>
  <si>
    <t>Northern Cape: Phokwane (NC094) - Table C6 Quarterly Budget Statement - Financial Position ( Energy sources                                     ) for 3rd Quarter ended 31 March 2024 (Figures Finalised as at 2024/04/26)</t>
  </si>
  <si>
    <t>Northern Cape: Frances Baard (DC9) - Table C6 Quarterly Budget Statement - Financial Position ( Energy sources                                     ) for 3rd Quarter ended 31 March 2024 (Figures Finalised as at 2024/04/26)</t>
  </si>
  <si>
    <t>North West: Moretele (NW371) - Table C6 Quarterly Budget Statement - Financial Position ( Energy sources                                     ) for 3rd Quarter ended 31 March 2024 (Figures Finalised as at 2024/04/26)</t>
  </si>
  <si>
    <t>North West: Madibeng (NW372) - Table C6 Quarterly Budget Statement - Financial Position ( Energy sources                                     ) for 3rd Quarter ended 31 March 2024 (Figures Finalised as at 2024/04/26)</t>
  </si>
  <si>
    <t>North West: Rustenburg (NW373) - Table C6 Quarterly Budget Statement - Financial Position ( Energy sources                                     ) for 3rd Quarter ended 31 March 2024 (Figures Finalised as at 2024/04/26)</t>
  </si>
  <si>
    <t>North West: Kgetlengrivier (NW374) - Table C6 Quarterly Budget Statement - Financial Position ( Energy sources                                     ) for 3rd Quarter ended 31 March 2024 (Figures Finalised as at 2024/04/26)</t>
  </si>
  <si>
    <t>North West: Moses Kotane (NW375) - Table C6 Quarterly Budget Statement - Financial Position ( Energy sources                                     ) for 3rd Quarter ended 31 March 2024 (Figures Finalised as at 2024/04/26)</t>
  </si>
  <si>
    <t>North West: Bojanala Platinum (DC37) - Table C6 Quarterly Budget Statement - Financial Position ( Energy sources                                     ) for 3rd Quarter ended 31 March 2024 (Figures Finalised as at 2024/04/26)</t>
  </si>
  <si>
    <t>North West: Ratlou (NW381) - Table C6 Quarterly Budget Statement - Financial Position ( Energy sources                                     ) for 3rd Quarter ended 31 March 2024 (Figures Finalised as at 2024/04/26)</t>
  </si>
  <si>
    <t>North West: Tswaing (NW382) - Table C6 Quarterly Budget Statement - Financial Position ( Energy sources                                     ) for 3rd Quarter ended 31 March 2024 (Figures Finalised as at 2024/04/26)</t>
  </si>
  <si>
    <t>North West: Mafikeng (NW383) - Table C6 Quarterly Budget Statement - Financial Position ( Energy sources                                     ) for 3rd Quarter ended 31 March 2024 (Figures Finalised as at 2024/04/26)</t>
  </si>
  <si>
    <t>North West: Ditsobotla (NW384) - Table C6 Quarterly Budget Statement - Financial Position ( Energy sources                                     ) for 3rd Quarter ended 31 March 2024 (Figures Finalised as at 2024/04/26)</t>
  </si>
  <si>
    <t>North West: Ramotshere Moiloa (NW385) - Table C6 Quarterly Budget Statement - Financial Position ( Energy sources                                     ) for 3rd Quarter ended 31 March 2024 (Figures Finalised as at 2024/04/26)</t>
  </si>
  <si>
    <t>North West: Ngaka Modiri Molema (DC38) - Table C6 Quarterly Budget Statement - Financial Position ( Energy sources                                     ) for 3rd Quarter ended 31 March 2024 (Figures Finalised as at 2024/04/26)</t>
  </si>
  <si>
    <t>North West: Naledi (NW) (NW392) - Table C6 Quarterly Budget Statement - Financial Position ( Energy sources                                     ) for 3rd Quarter ended 31 March 2024 (Figures Finalised as at 2024/04/26)</t>
  </si>
  <si>
    <t>North West: Mamusa (NW393) - Table C6 Quarterly Budget Statement - Financial Position ( Energy sources                                     ) for 3rd Quarter ended 31 March 2024 (Figures Finalised as at 2024/04/26)</t>
  </si>
  <si>
    <t>North West: Greater Taung (NW394) - Table C6 Quarterly Budget Statement - Financial Position ( Energy sources                                     ) for 3rd Quarter ended 31 March 2024 (Figures Finalised as at 2024/04/26)</t>
  </si>
  <si>
    <t>North West: Lekwa-Teemane (NW396) - Table C6 Quarterly Budget Statement - Financial Position ( Energy sources                                     ) for 3rd Quarter ended 31 March 2024 (Figures Finalised as at 2024/04/26)</t>
  </si>
  <si>
    <t>North West: Kagisano-Molopo (NW397) - Table C6 Quarterly Budget Statement - Financial Position ( Energy sources                                     ) for 3rd Quarter ended 31 March 2024 (Figures Finalised as at 2024/04/26)</t>
  </si>
  <si>
    <t>North West: Dr Ruth Segomotsi Mompati (DC39) - Table C6 Quarterly Budget Statement - Financial Position ( Energy sources                                     ) for 3rd Quarter ended 31 March 2024 (Figures Finalised as at 2024/04/26)</t>
  </si>
  <si>
    <t>North West: City of Matlosana (NW403) - Table C6 Quarterly Budget Statement - Financial Position ( Energy sources                                     ) for 3rd Quarter ended 31 March 2024 (Figures Finalised as at 2024/04/26)</t>
  </si>
  <si>
    <t>North West: Maquassi Hills (NW404) - Table C6 Quarterly Budget Statement - Financial Position ( Energy sources                                     ) for 3rd Quarter ended 31 March 2024 (Figures Finalised as at 2024/04/26)</t>
  </si>
  <si>
    <t>North West: J B Marks (NW405) - Table C6 Quarterly Budget Statement - Financial Position ( Energy sources                                     ) for 3rd Quarter ended 31 March 2024 (Figures Finalised as at 2024/04/26)</t>
  </si>
  <si>
    <t>North West: Dr Kenneth Kaunda (DC40) - Table C6 Quarterly Budget Statement - Financial Position ( Energy sources                                     ) for 3rd Quarter ended 31 March 2024 (Figures Finalised as at 2024/04/26)</t>
  </si>
  <si>
    <t>Western Cape: Cape Town (CPT) - Table C6 Quarterly Budget Statement - Financial Position ( Energy sources                                     ) for 3rd Quarter ended 31 March 2024 (Figures Finalised as at 2024/04/26)</t>
  </si>
  <si>
    <t>Western Cape: Matzikama (WC011) - Table C6 Quarterly Budget Statement - Financial Position ( Energy sources                                     ) for 3rd Quarter ended 31 March 2024 (Figures Finalised as at 2024/04/26)</t>
  </si>
  <si>
    <t>Western Cape: Cederberg (WC012) - Table C6 Quarterly Budget Statement - Financial Position ( Energy sources                                     ) for 3rd Quarter ended 31 March 2024 (Figures Finalised as at 2024/04/26)</t>
  </si>
  <si>
    <t>Western Cape: Bergrivier (WC013) - Table C6 Quarterly Budget Statement - Financial Position ( Energy sources                                     ) for 3rd Quarter ended 31 March 2024 (Figures Finalised as at 2024/04/26)</t>
  </si>
  <si>
    <t>Western Cape: Saldanha Bay (WC014) - Table C6 Quarterly Budget Statement - Financial Position ( Energy sources                                     ) for 3rd Quarter ended 31 March 2024 (Figures Finalised as at 2024/04/26)</t>
  </si>
  <si>
    <t>Western Cape: Swartland (WC015) - Table C6 Quarterly Budget Statement - Financial Position ( Energy sources                                     ) for 3rd Quarter ended 31 March 2024 (Figures Finalised as at 2024/04/26)</t>
  </si>
  <si>
    <t>Western Cape: West Coast (DC1) - Table C6 Quarterly Budget Statement - Financial Position ( Energy sources                                     ) for 3rd Quarter ended 31 March 2024 (Figures Finalised as at 2024/04/26)</t>
  </si>
  <si>
    <t>Western Cape: Witzenberg (WC022) - Table C6 Quarterly Budget Statement - Financial Position ( Energy sources                                     ) for 3rd Quarter ended 31 March 2024 (Figures Finalised as at 2024/04/26)</t>
  </si>
  <si>
    <t>Western Cape: Drakenstein (WC023) - Table C6 Quarterly Budget Statement - Financial Position ( Energy sources                                     ) for 3rd Quarter ended 31 March 2024 (Figures Finalised as at 2024/04/26)</t>
  </si>
  <si>
    <t>Western Cape: Stellenbosch (WC024) - Table C6 Quarterly Budget Statement - Financial Position ( Energy sources                                     ) for 3rd Quarter ended 31 March 2024 (Figures Finalised as at 2024/04/26)</t>
  </si>
  <si>
    <t>Western Cape: Breede Valley (WC025) - Table C6 Quarterly Budget Statement - Financial Position ( Energy sources                                     ) for 3rd Quarter ended 31 March 2024 (Figures Finalised as at 2024/04/26)</t>
  </si>
  <si>
    <t>Western Cape: Langeberg (WC026) - Table C6 Quarterly Budget Statement - Financial Position ( Energy sources                                     ) for 3rd Quarter ended 31 March 2024 (Figures Finalised as at 2024/04/26)</t>
  </si>
  <si>
    <t>Western Cape: Cape Winelands DM (DC2) - Table C6 Quarterly Budget Statement - Financial Position ( Energy sources                                     ) for 3rd Quarter ended 31 March 2024 (Figures Finalised as at 2024/04/26)</t>
  </si>
  <si>
    <t>Western Cape: Theewaterskloof (WC031) - Table C6 Quarterly Budget Statement - Financial Position ( Energy sources                                     ) for 3rd Quarter ended 31 March 2024 (Figures Finalised as at 2024/04/26)</t>
  </si>
  <si>
    <t>Western Cape: Overstrand (WC032) - Table C6 Quarterly Budget Statement - Financial Position ( Energy sources                                     ) for 3rd Quarter ended 31 March 2024 (Figures Finalised as at 2024/04/26)</t>
  </si>
  <si>
    <t>Western Cape: Cape Agulhas (WC033) - Table C6 Quarterly Budget Statement - Financial Position ( Energy sources                                     ) for 3rd Quarter ended 31 March 2024 (Figures Finalised as at 2024/04/26)</t>
  </si>
  <si>
    <t>Western Cape: Swellendam (WC034) - Table C6 Quarterly Budget Statement - Financial Position ( Energy sources                                     ) for 3rd Quarter ended 31 March 2024 (Figures Finalised as at 2024/04/26)</t>
  </si>
  <si>
    <t>Western Cape: Overberg (DC3) - Table C6 Quarterly Budget Statement - Financial Position ( Energy sources                                     ) for 3rd Quarter ended 31 March 2024 (Figures Finalised as at 2024/04/26)</t>
  </si>
  <si>
    <t>Western Cape: Kannaland (WC041) - Table C6 Quarterly Budget Statement - Financial Position ( Energy sources                                     ) for 3rd Quarter ended 31 March 2024 (Figures Finalised as at 2024/04/26)</t>
  </si>
  <si>
    <t>Western Cape: Hessequa (WC042) - Table C6 Quarterly Budget Statement - Financial Position ( Energy sources                                     ) for 3rd Quarter ended 31 March 2024 (Figures Finalised as at 2024/04/26)</t>
  </si>
  <si>
    <t>Western Cape: Mossel Bay (WC043) - Table C6 Quarterly Budget Statement - Financial Position ( Energy sources                                     ) for 3rd Quarter ended 31 March 2024 (Figures Finalised as at 2024/04/26)</t>
  </si>
  <si>
    <t>Western Cape: George (WC044) - Table C6 Quarterly Budget Statement - Financial Position ( Energy sources                                     ) for 3rd Quarter ended 31 March 2024 (Figures Finalised as at 2024/04/26)</t>
  </si>
  <si>
    <t>Western Cape: Oudtshoorn (WC045) - Table C6 Quarterly Budget Statement - Financial Position ( Energy sources                                     ) for 3rd Quarter ended 31 March 2024 (Figures Finalised as at 2024/04/26)</t>
  </si>
  <si>
    <t>Western Cape: Bitou (WC047) - Table C6 Quarterly Budget Statement - Financial Position ( Energy sources                                     ) for 3rd Quarter ended 31 March 2024 (Figures Finalised as at 2024/04/26)</t>
  </si>
  <si>
    <t>Western Cape: Knysna (WC048) - Table C6 Quarterly Budget Statement - Financial Position ( Energy sources                                     ) for 3rd Quarter ended 31 March 2024 (Figures Finalised as at 2024/04/26)</t>
  </si>
  <si>
    <t>Western Cape: Garden Route (DC4) - Table C6 Quarterly Budget Statement - Financial Position ( Energy sources                                     ) for 3rd Quarter ended 31 March 2024 (Figures Finalised as at 2024/04/26)</t>
  </si>
  <si>
    <t>Western Cape: Laingsburg (WC051) - Table C6 Quarterly Budget Statement - Financial Position ( Energy sources                                     ) for 3rd Quarter ended 31 March 2024 (Figures Finalised as at 2024/04/26)</t>
  </si>
  <si>
    <t>Western Cape: Prince Albert (WC052) - Table C6 Quarterly Budget Statement - Financial Position ( Energy sources                                     ) for 3rd Quarter ended 31 March 2024 (Figures Finalised as at 2024/04/26)</t>
  </si>
  <si>
    <t>Western Cape: Beaufort West (WC053) - Table C6 Quarterly Budget Statement - Financial Position ( Energy sources                                     ) for 3rd Quarter ended 31 March 2024 (Figures Finalised as at 2024/04/26)</t>
  </si>
  <si>
    <t>Western Cape: Central Karoo (DC5)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</si>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</sst>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2129768985</v>
      </c>
      <c r="D6" s="18"/>
      <c r="E6" s="19">
        <v>18213564358</v>
      </c>
      <c r="F6" s="20">
        <v>18607549008</v>
      </c>
      <c r="G6" s="20">
        <v>8284894144</v>
      </c>
      <c r="H6" s="20">
        <v>-720734392</v>
      </c>
      <c r="I6" s="20">
        <v>-1433554488</v>
      </c>
      <c r="J6" s="20">
        <v>6130605264</v>
      </c>
      <c r="K6" s="20">
        <v>-623494126</v>
      </c>
      <c r="L6" s="20">
        <v>1876377058</v>
      </c>
      <c r="M6" s="20">
        <v>-743137874</v>
      </c>
      <c r="N6" s="20">
        <v>509745058</v>
      </c>
      <c r="O6" s="20">
        <v>-1527729390</v>
      </c>
      <c r="P6" s="20">
        <v>1481869437</v>
      </c>
      <c r="Q6" s="20">
        <v>-724201795</v>
      </c>
      <c r="R6" s="20">
        <v>-770061748</v>
      </c>
      <c r="S6" s="20"/>
      <c r="T6" s="20"/>
      <c r="U6" s="20"/>
      <c r="V6" s="20"/>
      <c r="W6" s="20">
        <v>5870288574</v>
      </c>
      <c r="X6" s="20">
        <v>16189843313</v>
      </c>
      <c r="Y6" s="20">
        <v>-10319554739</v>
      </c>
      <c r="Z6" s="21">
        <v>-63.740917929166621</v>
      </c>
      <c r="AA6" s="22">
        <v>18607549008</v>
      </c>
    </row>
    <row r="7" spans="1:27" x14ac:dyDescent="0.25">
      <c r="A7" s="23" t="s">
        <v>35</v>
      </c>
      <c r="B7" s="17" t="s">
        <v>32</v>
      </c>
      <c r="C7" s="18">
        <v>6004323652</v>
      </c>
      <c r="D7" s="18"/>
      <c r="E7" s="19">
        <v>21197700800</v>
      </c>
      <c r="F7" s="20">
        <v>23138849516</v>
      </c>
      <c r="G7" s="20">
        <v>7024618011</v>
      </c>
      <c r="H7" s="20">
        <v>2547744540</v>
      </c>
      <c r="I7" s="20">
        <v>2924973334</v>
      </c>
      <c r="J7" s="20">
        <v>12497335885</v>
      </c>
      <c r="K7" s="20">
        <v>-1147217807</v>
      </c>
      <c r="L7" s="20">
        <v>2879775785</v>
      </c>
      <c r="M7" s="20">
        <v>586091889</v>
      </c>
      <c r="N7" s="20">
        <v>2318649867</v>
      </c>
      <c r="O7" s="20">
        <v>143061352</v>
      </c>
      <c r="P7" s="20">
        <v>1239054200</v>
      </c>
      <c r="Q7" s="20">
        <v>511722792</v>
      </c>
      <c r="R7" s="20">
        <v>1893838344</v>
      </c>
      <c r="S7" s="20"/>
      <c r="T7" s="20"/>
      <c r="U7" s="20"/>
      <c r="V7" s="20"/>
      <c r="W7" s="20">
        <v>16709824096</v>
      </c>
      <c r="X7" s="20">
        <v>14672750074</v>
      </c>
      <c r="Y7" s="20">
        <v>2037074022</v>
      </c>
      <c r="Z7" s="21">
        <v>13.883382540602799</v>
      </c>
      <c r="AA7" s="22">
        <v>23138849516</v>
      </c>
    </row>
    <row r="8" spans="1:27" x14ac:dyDescent="0.25">
      <c r="A8" s="23" t="s">
        <v>36</v>
      </c>
      <c r="B8" s="17" t="s">
        <v>32</v>
      </c>
      <c r="C8" s="18">
        <v>-61185975</v>
      </c>
      <c r="D8" s="18"/>
      <c r="E8" s="19">
        <v>12656786</v>
      </c>
      <c r="F8" s="20">
        <v>477327462</v>
      </c>
      <c r="G8" s="20">
        <v>60687820</v>
      </c>
      <c r="H8" s="20">
        <v>-33321629</v>
      </c>
      <c r="I8" s="20">
        <v>349057888</v>
      </c>
      <c r="J8" s="20">
        <v>376424079</v>
      </c>
      <c r="K8" s="20">
        <v>-34955139</v>
      </c>
      <c r="L8" s="20">
        <v>-19100471</v>
      </c>
      <c r="M8" s="20">
        <v>22009258</v>
      </c>
      <c r="N8" s="20">
        <v>-32046352</v>
      </c>
      <c r="O8" s="20">
        <v>49218215</v>
      </c>
      <c r="P8" s="20">
        <v>-12961091</v>
      </c>
      <c r="Q8" s="20">
        <v>9125812</v>
      </c>
      <c r="R8" s="20">
        <v>45382936</v>
      </c>
      <c r="S8" s="20"/>
      <c r="T8" s="20"/>
      <c r="U8" s="20"/>
      <c r="V8" s="20"/>
      <c r="W8" s="20">
        <v>389760663</v>
      </c>
      <c r="X8" s="20">
        <v>124635592</v>
      </c>
      <c r="Y8" s="20">
        <v>265125071</v>
      </c>
      <c r="Z8" s="21">
        <v>212.72019231873989</v>
      </c>
      <c r="AA8" s="22">
        <v>477327462</v>
      </c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-121652486</v>
      </c>
      <c r="D10" s="18"/>
      <c r="E10" s="19">
        <v>-399463910</v>
      </c>
      <c r="F10" s="20">
        <v>-280191716</v>
      </c>
      <c r="G10" s="20">
        <v>-63856363</v>
      </c>
      <c r="H10" s="20">
        <v>-14819746</v>
      </c>
      <c r="I10" s="20">
        <v>6669682</v>
      </c>
      <c r="J10" s="20">
        <v>-72006427</v>
      </c>
      <c r="K10" s="20">
        <v>-117193663</v>
      </c>
      <c r="L10" s="20">
        <v>567058248</v>
      </c>
      <c r="M10" s="20">
        <v>48983855</v>
      </c>
      <c r="N10" s="20">
        <v>498848440</v>
      </c>
      <c r="O10" s="20">
        <v>-55428365</v>
      </c>
      <c r="P10" s="20">
        <v>-28122277</v>
      </c>
      <c r="Q10" s="20">
        <v>-46524823</v>
      </c>
      <c r="R10" s="20">
        <v>-130075465</v>
      </c>
      <c r="S10" s="20"/>
      <c r="T10" s="20"/>
      <c r="U10" s="20"/>
      <c r="V10" s="20"/>
      <c r="W10" s="20">
        <v>296766548</v>
      </c>
      <c r="X10" s="20">
        <v>-356163585</v>
      </c>
      <c r="Y10" s="20">
        <v>652930133</v>
      </c>
      <c r="Z10" s="21">
        <v>-183.32310222000939</v>
      </c>
      <c r="AA10" s="22">
        <v>-280191716</v>
      </c>
    </row>
    <row r="11" spans="1:27" x14ac:dyDescent="0.25">
      <c r="A11" s="23" t="s">
        <v>39</v>
      </c>
      <c r="B11" s="17" t="s">
        <v>32</v>
      </c>
      <c r="C11" s="18">
        <v>12035737131</v>
      </c>
      <c r="D11" s="18"/>
      <c r="E11" s="19">
        <v>2244571691</v>
      </c>
      <c r="F11" s="20">
        <v>3058122983</v>
      </c>
      <c r="G11" s="24">
        <v>11608184383</v>
      </c>
      <c r="H11" s="24">
        <v>466293445</v>
      </c>
      <c r="I11" s="24">
        <v>479256879</v>
      </c>
      <c r="J11" s="20">
        <v>12553734707</v>
      </c>
      <c r="K11" s="24">
        <v>501413680</v>
      </c>
      <c r="L11" s="24">
        <v>741965107</v>
      </c>
      <c r="M11" s="20">
        <v>565895139</v>
      </c>
      <c r="N11" s="24">
        <v>1809273926</v>
      </c>
      <c r="O11" s="24">
        <v>548163627</v>
      </c>
      <c r="P11" s="24">
        <v>623389212</v>
      </c>
      <c r="Q11" s="20">
        <v>564308705</v>
      </c>
      <c r="R11" s="24">
        <v>1735861544</v>
      </c>
      <c r="S11" s="24"/>
      <c r="T11" s="20"/>
      <c r="U11" s="24"/>
      <c r="V11" s="24"/>
      <c r="W11" s="24">
        <v>16098870177</v>
      </c>
      <c r="X11" s="20">
        <v>1717477492</v>
      </c>
      <c r="Y11" s="24">
        <v>14381392685</v>
      </c>
      <c r="Z11" s="25">
        <v>837.35552587957875</v>
      </c>
      <c r="AA11" s="26">
        <v>3058122983</v>
      </c>
    </row>
    <row r="12" spans="1:27" x14ac:dyDescent="0.25">
      <c r="A12" s="23" t="s">
        <v>40</v>
      </c>
      <c r="B12" s="17" t="s">
        <v>32</v>
      </c>
      <c r="C12" s="18">
        <v>144777797</v>
      </c>
      <c r="D12" s="18"/>
      <c r="E12" s="19">
        <v>-368338214</v>
      </c>
      <c r="F12" s="20">
        <v>-295999785</v>
      </c>
      <c r="G12" s="20">
        <v>118911628</v>
      </c>
      <c r="H12" s="20">
        <v>-12795237</v>
      </c>
      <c r="I12" s="20">
        <v>17733843</v>
      </c>
      <c r="J12" s="20">
        <v>123850234</v>
      </c>
      <c r="K12" s="20">
        <v>-62190411</v>
      </c>
      <c r="L12" s="20">
        <v>166652694</v>
      </c>
      <c r="M12" s="20">
        <v>-6736201</v>
      </c>
      <c r="N12" s="20">
        <v>97726082</v>
      </c>
      <c r="O12" s="20">
        <v>8500045</v>
      </c>
      <c r="P12" s="20">
        <v>15751405</v>
      </c>
      <c r="Q12" s="20">
        <v>-41604431</v>
      </c>
      <c r="R12" s="20">
        <v>-17352981</v>
      </c>
      <c r="S12" s="20"/>
      <c r="T12" s="20"/>
      <c r="U12" s="20"/>
      <c r="V12" s="20"/>
      <c r="W12" s="20">
        <v>204223335</v>
      </c>
      <c r="X12" s="20">
        <v>-227843605</v>
      </c>
      <c r="Y12" s="20">
        <v>432066940</v>
      </c>
      <c r="Z12" s="21">
        <v>-189.63312136849308</v>
      </c>
      <c r="AA12" s="22">
        <v>-295999785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20130591429</v>
      </c>
      <c r="D13" s="29">
        <f>SUM(D6:D12)</f>
        <v>0</v>
      </c>
      <c r="E13" s="30">
        <f t="shared" si="0"/>
        <v>40900691511</v>
      </c>
      <c r="F13" s="31">
        <f t="shared" si="0"/>
        <v>44705657468</v>
      </c>
      <c r="G13" s="31">
        <f t="shared" si="0"/>
        <v>27033439623</v>
      </c>
      <c r="H13" s="31">
        <f t="shared" si="0"/>
        <v>2232366981</v>
      </c>
      <c r="I13" s="31">
        <f t="shared" si="0"/>
        <v>2344137138</v>
      </c>
      <c r="J13" s="31">
        <f t="shared" si="0"/>
        <v>31609943742</v>
      </c>
      <c r="K13" s="31">
        <f t="shared" si="0"/>
        <v>-1483637466</v>
      </c>
      <c r="L13" s="31">
        <f t="shared" si="0"/>
        <v>6212728421</v>
      </c>
      <c r="M13" s="31">
        <f t="shared" si="0"/>
        <v>473106066</v>
      </c>
      <c r="N13" s="31">
        <f t="shared" si="0"/>
        <v>5202197021</v>
      </c>
      <c r="O13" s="31">
        <f t="shared" si="0"/>
        <v>-834214516</v>
      </c>
      <c r="P13" s="31">
        <f t="shared" si="0"/>
        <v>3318980886</v>
      </c>
      <c r="Q13" s="31">
        <f t="shared" si="0"/>
        <v>272826260</v>
      </c>
      <c r="R13" s="31">
        <f t="shared" si="0"/>
        <v>2757592630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39569733393</v>
      </c>
      <c r="X13" s="31">
        <f t="shared" si="0"/>
        <v>32120699281</v>
      </c>
      <c r="Y13" s="31">
        <f t="shared" si="0"/>
        <v>7449034112</v>
      </c>
      <c r="Z13" s="32">
        <f>+IF(X13&lt;&gt;0,+(Y13/X13)*100,0)</f>
        <v>23.190759475171962</v>
      </c>
      <c r="AA13" s="33">
        <f>SUM(AA6:AA12)</f>
        <v>44705657468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8404524</v>
      </c>
      <c r="D15" s="18"/>
      <c r="E15" s="19">
        <v>30675233</v>
      </c>
      <c r="F15" s="20">
        <v>30675233</v>
      </c>
      <c r="G15" s="20">
        <v>9962319</v>
      </c>
      <c r="H15" s="20">
        <v>445352</v>
      </c>
      <c r="I15" s="20"/>
      <c r="J15" s="20">
        <v>10407671</v>
      </c>
      <c r="K15" s="20"/>
      <c r="L15" s="20"/>
      <c r="M15" s="20"/>
      <c r="N15" s="20"/>
      <c r="O15" s="20">
        <v>-2180055</v>
      </c>
      <c r="P15" s="20">
        <v>-247695</v>
      </c>
      <c r="Q15" s="20">
        <v>-888580</v>
      </c>
      <c r="R15" s="20">
        <v>-3316330</v>
      </c>
      <c r="S15" s="20"/>
      <c r="T15" s="20"/>
      <c r="U15" s="20"/>
      <c r="V15" s="20"/>
      <c r="W15" s="20">
        <v>7091341</v>
      </c>
      <c r="X15" s="20">
        <v>29823970</v>
      </c>
      <c r="Y15" s="20">
        <v>-22732629</v>
      </c>
      <c r="Z15" s="21">
        <v>-76.222679274422561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41948000</v>
      </c>
      <c r="G16" s="20"/>
      <c r="H16" s="20"/>
      <c r="I16" s="20"/>
      <c r="J16" s="20"/>
      <c r="K16" s="20"/>
      <c r="L16" s="20"/>
      <c r="M16" s="20"/>
      <c r="N16" s="20"/>
      <c r="O16" s="20"/>
      <c r="P16" s="20">
        <v>1374000</v>
      </c>
      <c r="Q16" s="20">
        <v>-1197600</v>
      </c>
      <c r="R16" s="20">
        <v>176400</v>
      </c>
      <c r="S16" s="20"/>
      <c r="T16" s="20"/>
      <c r="U16" s="20"/>
      <c r="V16" s="20"/>
      <c r="W16" s="20">
        <v>176400</v>
      </c>
      <c r="X16" s="20">
        <v>41948000</v>
      </c>
      <c r="Y16" s="20">
        <v>-41771600</v>
      </c>
      <c r="Z16" s="21">
        <v>-99.57947935539238</v>
      </c>
      <c r="AA16" s="22">
        <v>41948000</v>
      </c>
    </row>
    <row r="17" spans="1:27" x14ac:dyDescent="0.25">
      <c r="A17" s="23" t="s">
        <v>45</v>
      </c>
      <c r="B17" s="17" t="s">
        <v>32</v>
      </c>
      <c r="C17" s="18">
        <v>62765344155</v>
      </c>
      <c r="D17" s="18"/>
      <c r="E17" s="19">
        <v>57751630978</v>
      </c>
      <c r="F17" s="20">
        <v>72694417044</v>
      </c>
      <c r="G17" s="24">
        <v>46710177361</v>
      </c>
      <c r="H17" s="24">
        <v>319243896</v>
      </c>
      <c r="I17" s="24">
        <v>12102919554</v>
      </c>
      <c r="J17" s="20">
        <v>59132340811</v>
      </c>
      <c r="K17" s="24">
        <v>-3103019012</v>
      </c>
      <c r="L17" s="24">
        <v>16009148236</v>
      </c>
      <c r="M17" s="20">
        <v>1159710381</v>
      </c>
      <c r="N17" s="24">
        <v>14065839605</v>
      </c>
      <c r="O17" s="24">
        <v>-684009108</v>
      </c>
      <c r="P17" s="24">
        <v>482028861</v>
      </c>
      <c r="Q17" s="20">
        <v>1289920530</v>
      </c>
      <c r="R17" s="24">
        <v>1087940283</v>
      </c>
      <c r="S17" s="24"/>
      <c r="T17" s="20"/>
      <c r="U17" s="24"/>
      <c r="V17" s="24"/>
      <c r="W17" s="24">
        <v>74286120699</v>
      </c>
      <c r="X17" s="20">
        <v>54693156758</v>
      </c>
      <c r="Y17" s="24">
        <v>19592963941</v>
      </c>
      <c r="Z17" s="25">
        <v>35.823428564733788</v>
      </c>
      <c r="AA17" s="26">
        <v>72694417044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1666431</v>
      </c>
      <c r="Y18" s="20">
        <v>2217370</v>
      </c>
      <c r="Z18" s="21">
        <v>133.06101482749662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-1474115</v>
      </c>
      <c r="D20" s="18"/>
      <c r="E20" s="19"/>
      <c r="F20" s="20">
        <v>125</v>
      </c>
      <c r="G20" s="20">
        <v>-1474240</v>
      </c>
      <c r="H20" s="20"/>
      <c r="I20" s="20">
        <v>125</v>
      </c>
      <c r="J20" s="20">
        <v>-1474115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-1474115</v>
      </c>
      <c r="X20" s="20">
        <v>125</v>
      </c>
      <c r="Y20" s="20">
        <v>-1474240</v>
      </c>
      <c r="Z20" s="21">
        <v>-1179392</v>
      </c>
      <c r="AA20" s="22">
        <v>125</v>
      </c>
    </row>
    <row r="21" spans="1:27" x14ac:dyDescent="0.25">
      <c r="A21" s="23" t="s">
        <v>49</v>
      </c>
      <c r="B21" s="17" t="s">
        <v>32</v>
      </c>
      <c r="C21" s="18">
        <v>90084098</v>
      </c>
      <c r="D21" s="18"/>
      <c r="E21" s="19">
        <v>189965791</v>
      </c>
      <c r="F21" s="20">
        <v>199462746</v>
      </c>
      <c r="G21" s="20">
        <v>74584623</v>
      </c>
      <c r="H21" s="20">
        <v>-9348765</v>
      </c>
      <c r="I21" s="20">
        <v>1447469</v>
      </c>
      <c r="J21" s="20">
        <v>66683327</v>
      </c>
      <c r="K21" s="20">
        <v>-616292</v>
      </c>
      <c r="L21" s="20">
        <v>-439656</v>
      </c>
      <c r="M21" s="20">
        <v>4153051</v>
      </c>
      <c r="N21" s="20">
        <v>3097103</v>
      </c>
      <c r="O21" s="20">
        <v>41158691</v>
      </c>
      <c r="P21" s="20">
        <v>-3993880</v>
      </c>
      <c r="Q21" s="20">
        <v>-591482</v>
      </c>
      <c r="R21" s="20">
        <v>36573329</v>
      </c>
      <c r="S21" s="20"/>
      <c r="T21" s="20"/>
      <c r="U21" s="20"/>
      <c r="V21" s="20"/>
      <c r="W21" s="20">
        <v>106353759</v>
      </c>
      <c r="X21" s="20">
        <v>143421237</v>
      </c>
      <c r="Y21" s="20">
        <v>-37067478</v>
      </c>
      <c r="Z21" s="21">
        <v>-25.845180794250155</v>
      </c>
      <c r="AA21" s="22">
        <v>199462746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>
        <v>169853121</v>
      </c>
      <c r="F22" s="20">
        <v>53711031</v>
      </c>
      <c r="G22" s="20">
        <v>19005</v>
      </c>
      <c r="H22" s="20">
        <v>-59277</v>
      </c>
      <c r="I22" s="20">
        <v>-287203</v>
      </c>
      <c r="J22" s="20">
        <v>-327475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-189426</v>
      </c>
      <c r="X22" s="20">
        <v>44781951</v>
      </c>
      <c r="Y22" s="20">
        <v>-44971377</v>
      </c>
      <c r="Z22" s="21">
        <v>-100.42299630938368</v>
      </c>
      <c r="AA22" s="22">
        <v>53711031</v>
      </c>
    </row>
    <row r="23" spans="1:27" x14ac:dyDescent="0.25">
      <c r="A23" s="23" t="s">
        <v>50</v>
      </c>
      <c r="B23" s="17" t="s">
        <v>32</v>
      </c>
      <c r="C23" s="18">
        <v>26269923</v>
      </c>
      <c r="D23" s="18"/>
      <c r="E23" s="19"/>
      <c r="F23" s="20">
        <v>309717</v>
      </c>
      <c r="G23" s="20">
        <v>28227592</v>
      </c>
      <c r="H23" s="20">
        <v>19499</v>
      </c>
      <c r="I23" s="20">
        <v>19499</v>
      </c>
      <c r="J23" s="20">
        <v>28266590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28337076</v>
      </c>
      <c r="X23" s="20">
        <v>309717</v>
      </c>
      <c r="Y23" s="20">
        <v>28027359</v>
      </c>
      <c r="Z23" s="21">
        <v>9049.3447243774153</v>
      </c>
      <c r="AA23" s="22">
        <v>309717</v>
      </c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>
        <v>38487</v>
      </c>
      <c r="R24" s="24">
        <v>66882311</v>
      </c>
      <c r="S24" s="24"/>
      <c r="T24" s="20"/>
      <c r="U24" s="24"/>
      <c r="V24" s="24"/>
      <c r="W24" s="24">
        <v>1415192415</v>
      </c>
      <c r="X24" s="20"/>
      <c r="Y24" s="24">
        <v>1415192415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64307162426</v>
      </c>
      <c r="D25" s="29">
        <f t="shared" ref="D25:Y25" si="1">SUM(D15:D24)</f>
        <v>0</v>
      </c>
      <c r="E25" s="35">
        <f t="shared" si="1"/>
        <v>58144347023</v>
      </c>
      <c r="F25" s="36">
        <f t="shared" si="1"/>
        <v>73022745796</v>
      </c>
      <c r="G25" s="36">
        <f t="shared" si="1"/>
        <v>48169806764</v>
      </c>
      <c r="H25" s="36">
        <f t="shared" si="1"/>
        <v>311962606</v>
      </c>
      <c r="I25" s="36">
        <f t="shared" si="1"/>
        <v>12106321344</v>
      </c>
      <c r="J25" s="36">
        <f t="shared" si="1"/>
        <v>60588090714</v>
      </c>
      <c r="K25" s="36">
        <f t="shared" si="1"/>
        <v>-3103580728</v>
      </c>
      <c r="L25" s="36">
        <f t="shared" si="1"/>
        <v>16008748158</v>
      </c>
      <c r="M25" s="36">
        <f t="shared" si="1"/>
        <v>1163889439</v>
      </c>
      <c r="N25" s="36">
        <f t="shared" si="1"/>
        <v>14069056869</v>
      </c>
      <c r="O25" s="36">
        <f t="shared" si="1"/>
        <v>-578188315</v>
      </c>
      <c r="P25" s="36">
        <f t="shared" si="1"/>
        <v>479214637</v>
      </c>
      <c r="Q25" s="36">
        <f t="shared" si="1"/>
        <v>1287318045</v>
      </c>
      <c r="R25" s="36">
        <f t="shared" si="1"/>
        <v>1188344367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75845491950</v>
      </c>
      <c r="X25" s="36">
        <f t="shared" si="1"/>
        <v>54955108189</v>
      </c>
      <c r="Y25" s="36">
        <f t="shared" si="1"/>
        <v>20890383761</v>
      </c>
      <c r="Z25" s="37">
        <f>+IF(X25&lt;&gt;0,+(Y25/X25)*100,0)</f>
        <v>38.013543143531628</v>
      </c>
      <c r="AA25" s="38">
        <f>SUM(AA15:AA24)</f>
        <v>73022745796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84437753855</v>
      </c>
      <c r="D26" s="29">
        <f>+D13+D25</f>
        <v>0</v>
      </c>
      <c r="E26" s="30">
        <f t="shared" si="2"/>
        <v>99045038534</v>
      </c>
      <c r="F26" s="31">
        <f t="shared" si="2"/>
        <v>117728403264</v>
      </c>
      <c r="G26" s="31">
        <f t="shared" si="2"/>
        <v>75203246387</v>
      </c>
      <c r="H26" s="31">
        <f t="shared" si="2"/>
        <v>2544329587</v>
      </c>
      <c r="I26" s="31">
        <f t="shared" si="2"/>
        <v>14450458482</v>
      </c>
      <c r="J26" s="31">
        <f t="shared" si="2"/>
        <v>92198034456</v>
      </c>
      <c r="K26" s="31">
        <f t="shared" si="2"/>
        <v>-4587218194</v>
      </c>
      <c r="L26" s="31">
        <f t="shared" si="2"/>
        <v>22221476579</v>
      </c>
      <c r="M26" s="31">
        <f t="shared" si="2"/>
        <v>1636995505</v>
      </c>
      <c r="N26" s="31">
        <f t="shared" si="2"/>
        <v>19271253890</v>
      </c>
      <c r="O26" s="31">
        <f t="shared" si="2"/>
        <v>-1412402831</v>
      </c>
      <c r="P26" s="31">
        <f t="shared" si="2"/>
        <v>3798195523</v>
      </c>
      <c r="Q26" s="31">
        <f t="shared" si="2"/>
        <v>1560144305</v>
      </c>
      <c r="R26" s="31">
        <f t="shared" si="2"/>
        <v>3945936997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115415225343</v>
      </c>
      <c r="X26" s="31">
        <f t="shared" si="2"/>
        <v>87075807470</v>
      </c>
      <c r="Y26" s="31">
        <f t="shared" si="2"/>
        <v>28339417873</v>
      </c>
      <c r="Z26" s="32">
        <f>+IF(X26&lt;&gt;0,+(Y26/X26)*100,0)</f>
        <v>32.545684842214875</v>
      </c>
      <c r="AA26" s="33">
        <f>+AA13+AA25</f>
        <v>117728403264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20654590</v>
      </c>
      <c r="D30" s="18"/>
      <c r="E30" s="19">
        <v>32552</v>
      </c>
      <c r="F30" s="20">
        <v>8129529</v>
      </c>
      <c r="G30" s="20">
        <v>12802881</v>
      </c>
      <c r="H30" s="20">
        <v>20315067</v>
      </c>
      <c r="I30" s="20">
        <v>14470370</v>
      </c>
      <c r="J30" s="20">
        <v>47588318</v>
      </c>
      <c r="K30" s="20">
        <v>13533814</v>
      </c>
      <c r="L30" s="20">
        <v>12838698</v>
      </c>
      <c r="M30" s="20">
        <v>25643218</v>
      </c>
      <c r="N30" s="20">
        <v>52015730</v>
      </c>
      <c r="O30" s="20">
        <v>-33775537</v>
      </c>
      <c r="P30" s="20">
        <v>11736788</v>
      </c>
      <c r="Q30" s="20">
        <v>12558246</v>
      </c>
      <c r="R30" s="20">
        <v>-9480503</v>
      </c>
      <c r="S30" s="20"/>
      <c r="T30" s="20"/>
      <c r="U30" s="20"/>
      <c r="V30" s="20"/>
      <c r="W30" s="20">
        <v>90123545</v>
      </c>
      <c r="X30" s="20">
        <v>-922101</v>
      </c>
      <c r="Y30" s="20">
        <v>91045646</v>
      </c>
      <c r="Z30" s="21">
        <v>-9873.7173042866234</v>
      </c>
      <c r="AA30" s="22">
        <v>8129529</v>
      </c>
    </row>
    <row r="31" spans="1:27" x14ac:dyDescent="0.25">
      <c r="A31" s="23" t="s">
        <v>58</v>
      </c>
      <c r="B31" s="39" t="s">
        <v>32</v>
      </c>
      <c r="C31" s="18">
        <v>2038157620</v>
      </c>
      <c r="D31" s="18"/>
      <c r="E31" s="19">
        <v>2081576336</v>
      </c>
      <c r="F31" s="20">
        <v>2062649900</v>
      </c>
      <c r="G31" s="20">
        <v>1513912036</v>
      </c>
      <c r="H31" s="20">
        <v>142973529</v>
      </c>
      <c r="I31" s="20">
        <v>337214468</v>
      </c>
      <c r="J31" s="20">
        <v>1994100033</v>
      </c>
      <c r="K31" s="20">
        <v>-157115874</v>
      </c>
      <c r="L31" s="20">
        <v>1127395537</v>
      </c>
      <c r="M31" s="20">
        <v>213021741</v>
      </c>
      <c r="N31" s="20">
        <v>1183301404</v>
      </c>
      <c r="O31" s="20">
        <v>8704036</v>
      </c>
      <c r="P31" s="20">
        <v>9414557</v>
      </c>
      <c r="Q31" s="20">
        <v>24972959</v>
      </c>
      <c r="R31" s="20">
        <v>43091552</v>
      </c>
      <c r="S31" s="20"/>
      <c r="T31" s="20"/>
      <c r="U31" s="20"/>
      <c r="V31" s="20"/>
      <c r="W31" s="20">
        <v>3220492989</v>
      </c>
      <c r="X31" s="20">
        <v>1351539070</v>
      </c>
      <c r="Y31" s="20">
        <v>1868953919</v>
      </c>
      <c r="Z31" s="21">
        <v>138.28338081266122</v>
      </c>
      <c r="AA31" s="22">
        <v>2062649900</v>
      </c>
    </row>
    <row r="32" spans="1:27" x14ac:dyDescent="0.25">
      <c r="A32" s="23" t="s">
        <v>59</v>
      </c>
      <c r="B32" s="17" t="s">
        <v>32</v>
      </c>
      <c r="C32" s="18">
        <v>26680420620</v>
      </c>
      <c r="D32" s="18"/>
      <c r="E32" s="19">
        <v>29526460276</v>
      </c>
      <c r="F32" s="20">
        <v>28512951808</v>
      </c>
      <c r="G32" s="20">
        <v>20486676355</v>
      </c>
      <c r="H32" s="20">
        <v>1923724702</v>
      </c>
      <c r="I32" s="20">
        <v>1079607970</v>
      </c>
      <c r="J32" s="20">
        <v>23490009027</v>
      </c>
      <c r="K32" s="20">
        <v>5879026053</v>
      </c>
      <c r="L32" s="20">
        <v>6852509953</v>
      </c>
      <c r="M32" s="20">
        <v>1315949524</v>
      </c>
      <c r="N32" s="20">
        <v>14047485530</v>
      </c>
      <c r="O32" s="20">
        <v>-3343244775</v>
      </c>
      <c r="P32" s="20">
        <v>1391816549</v>
      </c>
      <c r="Q32" s="20">
        <v>-837857807</v>
      </c>
      <c r="R32" s="20">
        <v>-2789286033</v>
      </c>
      <c r="S32" s="20"/>
      <c r="T32" s="20"/>
      <c r="U32" s="20"/>
      <c r="V32" s="20"/>
      <c r="W32" s="20">
        <v>34748208524</v>
      </c>
      <c r="X32" s="20">
        <v>20350113366</v>
      </c>
      <c r="Y32" s="20">
        <v>14398095158</v>
      </c>
      <c r="Z32" s="21">
        <v>70.751916213182625</v>
      </c>
      <c r="AA32" s="22">
        <v>28512951808</v>
      </c>
    </row>
    <row r="33" spans="1:27" x14ac:dyDescent="0.25">
      <c r="A33" s="23" t="s">
        <v>60</v>
      </c>
      <c r="B33" s="17" t="s">
        <v>32</v>
      </c>
      <c r="C33" s="18">
        <v>-66150500</v>
      </c>
      <c r="D33" s="18"/>
      <c r="E33" s="19">
        <v>-81252517</v>
      </c>
      <c r="F33" s="20">
        <v>-23394965</v>
      </c>
      <c r="G33" s="20">
        <v>208520593</v>
      </c>
      <c r="H33" s="20">
        <v>76595609</v>
      </c>
      <c r="I33" s="20">
        <v>-30854855</v>
      </c>
      <c r="J33" s="20">
        <v>254261347</v>
      </c>
      <c r="K33" s="20">
        <v>7780144</v>
      </c>
      <c r="L33" s="20">
        <v>81346552</v>
      </c>
      <c r="M33" s="20">
        <v>233380651</v>
      </c>
      <c r="N33" s="20">
        <v>322507347</v>
      </c>
      <c r="O33" s="20">
        <v>7871418</v>
      </c>
      <c r="P33" s="20">
        <v>23610523</v>
      </c>
      <c r="Q33" s="20">
        <v>300490964</v>
      </c>
      <c r="R33" s="20">
        <v>331972905</v>
      </c>
      <c r="S33" s="20"/>
      <c r="T33" s="20"/>
      <c r="U33" s="20"/>
      <c r="V33" s="20"/>
      <c r="W33" s="20">
        <v>908741599</v>
      </c>
      <c r="X33" s="20">
        <v>-31297151</v>
      </c>
      <c r="Y33" s="20">
        <v>940038750</v>
      </c>
      <c r="Z33" s="21">
        <v>-3003.5920841484904</v>
      </c>
      <c r="AA33" s="22">
        <v>-23394965</v>
      </c>
    </row>
    <row r="34" spans="1:27" x14ac:dyDescent="0.25">
      <c r="A34" s="23" t="s">
        <v>61</v>
      </c>
      <c r="B34" s="17" t="s">
        <v>32</v>
      </c>
      <c r="C34" s="18">
        <v>162105028</v>
      </c>
      <c r="D34" s="18"/>
      <c r="E34" s="19">
        <v>17374371</v>
      </c>
      <c r="F34" s="20">
        <v>261410851</v>
      </c>
      <c r="G34" s="20">
        <v>37654967</v>
      </c>
      <c r="H34" s="20">
        <v>1270750</v>
      </c>
      <c r="I34" s="20">
        <v>129145151</v>
      </c>
      <c r="J34" s="20">
        <v>168070868</v>
      </c>
      <c r="K34" s="20">
        <v>32941</v>
      </c>
      <c r="L34" s="20">
        <v>-208044</v>
      </c>
      <c r="M34" s="20">
        <v>-674674</v>
      </c>
      <c r="N34" s="20">
        <v>-849777</v>
      </c>
      <c r="O34" s="20">
        <v>-4315691</v>
      </c>
      <c r="P34" s="20">
        <v>263976</v>
      </c>
      <c r="Q34" s="20">
        <v>103200</v>
      </c>
      <c r="R34" s="20">
        <v>-3948515</v>
      </c>
      <c r="S34" s="20"/>
      <c r="T34" s="20"/>
      <c r="U34" s="20"/>
      <c r="V34" s="20"/>
      <c r="W34" s="20">
        <v>163272576</v>
      </c>
      <c r="X34" s="20">
        <v>124978630</v>
      </c>
      <c r="Y34" s="20">
        <v>38293946</v>
      </c>
      <c r="Z34" s="21">
        <v>30.640395081943211</v>
      </c>
      <c r="AA34" s="22">
        <v>261410851</v>
      </c>
    </row>
    <row r="35" spans="1:27" x14ac:dyDescent="0.25">
      <c r="A35" s="23" t="s">
        <v>39</v>
      </c>
      <c r="B35" s="17" t="s">
        <v>32</v>
      </c>
      <c r="C35" s="18">
        <v>8053772751</v>
      </c>
      <c r="D35" s="18"/>
      <c r="E35" s="19">
        <v>2336537666</v>
      </c>
      <c r="F35" s="20">
        <v>2831682825</v>
      </c>
      <c r="G35" s="20">
        <v>7735256213</v>
      </c>
      <c r="H35" s="20">
        <v>135930139</v>
      </c>
      <c r="I35" s="20">
        <v>241969559</v>
      </c>
      <c r="J35" s="20">
        <v>8113155911</v>
      </c>
      <c r="K35" s="20">
        <v>-152592378</v>
      </c>
      <c r="L35" s="20">
        <v>162557923</v>
      </c>
      <c r="M35" s="20">
        <v>104875596</v>
      </c>
      <c r="N35" s="20">
        <v>114841141</v>
      </c>
      <c r="O35" s="20">
        <v>244466493</v>
      </c>
      <c r="P35" s="20">
        <v>282289448</v>
      </c>
      <c r="Q35" s="20">
        <v>59359001</v>
      </c>
      <c r="R35" s="20">
        <v>586114942</v>
      </c>
      <c r="S35" s="20"/>
      <c r="T35" s="20"/>
      <c r="U35" s="20"/>
      <c r="V35" s="20"/>
      <c r="W35" s="20">
        <v>8814111994</v>
      </c>
      <c r="X35" s="20">
        <v>2407063001</v>
      </c>
      <c r="Y35" s="20">
        <v>6407048993</v>
      </c>
      <c r="Z35" s="21">
        <v>266.177037756728</v>
      </c>
      <c r="AA35" s="22">
        <v>2831682825</v>
      </c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37692569478</v>
      </c>
      <c r="D37" s="29">
        <f t="shared" ref="D37:Y37" si="3">SUM(D29:D36)</f>
        <v>0</v>
      </c>
      <c r="E37" s="30">
        <f t="shared" si="3"/>
        <v>33880728684</v>
      </c>
      <c r="F37" s="31">
        <f t="shared" si="3"/>
        <v>33653429948</v>
      </c>
      <c r="G37" s="31">
        <f t="shared" si="3"/>
        <v>30798432414</v>
      </c>
      <c r="H37" s="31">
        <f t="shared" si="3"/>
        <v>2300809796</v>
      </c>
      <c r="I37" s="31">
        <f t="shared" si="3"/>
        <v>1771552663</v>
      </c>
      <c r="J37" s="31">
        <f t="shared" si="3"/>
        <v>34870794873</v>
      </c>
      <c r="K37" s="31">
        <f t="shared" si="3"/>
        <v>5590664700</v>
      </c>
      <c r="L37" s="31">
        <f t="shared" si="3"/>
        <v>8236440619</v>
      </c>
      <c r="M37" s="31">
        <f t="shared" si="3"/>
        <v>1892196056</v>
      </c>
      <c r="N37" s="31">
        <f t="shared" si="3"/>
        <v>15719301375</v>
      </c>
      <c r="O37" s="31">
        <f t="shared" si="3"/>
        <v>-3120294056</v>
      </c>
      <c r="P37" s="31">
        <f t="shared" si="3"/>
        <v>1719131841</v>
      </c>
      <c r="Q37" s="31">
        <f t="shared" si="3"/>
        <v>-440373437</v>
      </c>
      <c r="R37" s="31">
        <f t="shared" si="3"/>
        <v>-1841535652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48748560596</v>
      </c>
      <c r="X37" s="31">
        <f t="shared" si="3"/>
        <v>24201474815</v>
      </c>
      <c r="Y37" s="31">
        <f t="shared" si="3"/>
        <v>24547085781</v>
      </c>
      <c r="Z37" s="32">
        <f>+IF(X37&lt;&gt;0,+(Y37/X37)*100,0)</f>
        <v>101.4280574578281</v>
      </c>
      <c r="AA37" s="33">
        <f>SUM(AA29:AA36)</f>
        <v>33653429948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271281451</v>
      </c>
      <c r="D39" s="18"/>
      <c r="E39" s="19">
        <v>87406006</v>
      </c>
      <c r="F39" s="20">
        <v>97784961</v>
      </c>
      <c r="G39" s="20">
        <v>292464889</v>
      </c>
      <c r="H39" s="20">
        <v>22318</v>
      </c>
      <c r="I39" s="20">
        <v>25084179</v>
      </c>
      <c r="J39" s="20">
        <v>317571386</v>
      </c>
      <c r="K39" s="20">
        <v>-133105735</v>
      </c>
      <c r="L39" s="20">
        <v>22211</v>
      </c>
      <c r="M39" s="20">
        <v>-109775864</v>
      </c>
      <c r="N39" s="20">
        <v>-242859388</v>
      </c>
      <c r="O39" s="20">
        <v>-792504</v>
      </c>
      <c r="P39" s="20">
        <v>22108</v>
      </c>
      <c r="Q39" s="20">
        <v>-11445794</v>
      </c>
      <c r="R39" s="20">
        <v>-12216190</v>
      </c>
      <c r="S39" s="20"/>
      <c r="T39" s="20"/>
      <c r="U39" s="20"/>
      <c r="V39" s="20"/>
      <c r="W39" s="20">
        <v>62495808</v>
      </c>
      <c r="X39" s="20">
        <v>88983757</v>
      </c>
      <c r="Y39" s="20">
        <v>-26487949</v>
      </c>
      <c r="Z39" s="21">
        <v>-29.767173125764963</v>
      </c>
      <c r="AA39" s="22">
        <v>97784961</v>
      </c>
    </row>
    <row r="40" spans="1:27" x14ac:dyDescent="0.25">
      <c r="A40" s="23" t="s">
        <v>61</v>
      </c>
      <c r="B40" s="17" t="s">
        <v>32</v>
      </c>
      <c r="C40" s="18">
        <v>227515798</v>
      </c>
      <c r="D40" s="18"/>
      <c r="E40" s="19">
        <v>1411567</v>
      </c>
      <c r="F40" s="20">
        <v>746550722</v>
      </c>
      <c r="G40" s="20">
        <v>24067161</v>
      </c>
      <c r="H40" s="20">
        <v>9619</v>
      </c>
      <c r="I40" s="20">
        <v>745466189</v>
      </c>
      <c r="J40" s="20">
        <v>769542969</v>
      </c>
      <c r="K40" s="20">
        <v>9619</v>
      </c>
      <c r="L40" s="20">
        <v>9619</v>
      </c>
      <c r="M40" s="20">
        <v>6946</v>
      </c>
      <c r="N40" s="20">
        <v>26184</v>
      </c>
      <c r="O40" s="20">
        <v>4615618</v>
      </c>
      <c r="P40" s="20">
        <v>7708</v>
      </c>
      <c r="Q40" s="20">
        <v>4363</v>
      </c>
      <c r="R40" s="20">
        <v>4627689</v>
      </c>
      <c r="S40" s="20"/>
      <c r="T40" s="20"/>
      <c r="U40" s="20"/>
      <c r="V40" s="20"/>
      <c r="W40" s="20">
        <v>774196842</v>
      </c>
      <c r="X40" s="20">
        <v>142575821</v>
      </c>
      <c r="Y40" s="20">
        <v>631621021</v>
      </c>
      <c r="Z40" s="21">
        <v>443.00710777600926</v>
      </c>
      <c r="AA40" s="22">
        <v>746550722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>
        <v>112992550</v>
      </c>
      <c r="P41" s="20"/>
      <c r="Q41" s="20"/>
      <c r="R41" s="20">
        <v>112992550</v>
      </c>
      <c r="S41" s="20"/>
      <c r="T41" s="20"/>
      <c r="U41" s="20"/>
      <c r="V41" s="20"/>
      <c r="W41" s="20">
        <v>112992550</v>
      </c>
      <c r="X41" s="20">
        <v>3573517437</v>
      </c>
      <c r="Y41" s="20">
        <v>-3460524887</v>
      </c>
      <c r="Z41" s="21">
        <v>-96.838057964120125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>
        <v>2068597766</v>
      </c>
      <c r="D42" s="18"/>
      <c r="E42" s="19">
        <v>395199311</v>
      </c>
      <c r="F42" s="20">
        <v>590358056</v>
      </c>
      <c r="G42" s="20">
        <v>1461210386</v>
      </c>
      <c r="H42" s="20">
        <v>72682</v>
      </c>
      <c r="I42" s="20">
        <v>177129682</v>
      </c>
      <c r="J42" s="20">
        <v>1638412750</v>
      </c>
      <c r="K42" s="20">
        <v>72682</v>
      </c>
      <c r="L42" s="20">
        <v>72682</v>
      </c>
      <c r="M42" s="20">
        <v>72682</v>
      </c>
      <c r="N42" s="20">
        <v>218046</v>
      </c>
      <c r="O42" s="20">
        <v>-123634216</v>
      </c>
      <c r="P42" s="20">
        <v>50082</v>
      </c>
      <c r="Q42" s="20">
        <v>49447</v>
      </c>
      <c r="R42" s="20">
        <v>-123534687</v>
      </c>
      <c r="S42" s="20"/>
      <c r="T42" s="20"/>
      <c r="U42" s="20"/>
      <c r="V42" s="20"/>
      <c r="W42" s="20">
        <v>1515096109</v>
      </c>
      <c r="X42" s="20">
        <v>488088984</v>
      </c>
      <c r="Y42" s="20">
        <v>1027007125</v>
      </c>
      <c r="Z42" s="21">
        <v>210.41391194356481</v>
      </c>
      <c r="AA42" s="22">
        <v>590358056</v>
      </c>
    </row>
    <row r="43" spans="1:27" x14ac:dyDescent="0.25">
      <c r="A43" s="27" t="s">
        <v>67</v>
      </c>
      <c r="B43" s="34" t="s">
        <v>32</v>
      </c>
      <c r="C43" s="29">
        <f>SUM(C39:C42)</f>
        <v>2567395015</v>
      </c>
      <c r="D43" s="29">
        <f t="shared" ref="D43:Y43" si="4">SUM(D39:D42)</f>
        <v>0</v>
      </c>
      <c r="E43" s="35">
        <f t="shared" si="4"/>
        <v>485257556</v>
      </c>
      <c r="F43" s="36">
        <f t="shared" si="4"/>
        <v>6199383663</v>
      </c>
      <c r="G43" s="36">
        <f t="shared" si="4"/>
        <v>1777742436</v>
      </c>
      <c r="H43" s="36">
        <f t="shared" si="4"/>
        <v>104619</v>
      </c>
      <c r="I43" s="36">
        <f t="shared" si="4"/>
        <v>947680050</v>
      </c>
      <c r="J43" s="36">
        <f t="shared" si="4"/>
        <v>2725527105</v>
      </c>
      <c r="K43" s="36">
        <f t="shared" si="4"/>
        <v>-133023434</v>
      </c>
      <c r="L43" s="36">
        <f t="shared" si="4"/>
        <v>104512</v>
      </c>
      <c r="M43" s="36">
        <f t="shared" si="4"/>
        <v>-109696236</v>
      </c>
      <c r="N43" s="36">
        <f t="shared" si="4"/>
        <v>-242615158</v>
      </c>
      <c r="O43" s="36">
        <f t="shared" si="4"/>
        <v>-6818552</v>
      </c>
      <c r="P43" s="36">
        <f t="shared" si="4"/>
        <v>79898</v>
      </c>
      <c r="Q43" s="36">
        <f t="shared" si="4"/>
        <v>-11391984</v>
      </c>
      <c r="R43" s="36">
        <f t="shared" si="4"/>
        <v>-18130638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2464781309</v>
      </c>
      <c r="X43" s="36">
        <f t="shared" si="4"/>
        <v>4293165999</v>
      </c>
      <c r="Y43" s="36">
        <f t="shared" si="4"/>
        <v>-1828384690</v>
      </c>
      <c r="Z43" s="37">
        <f>+IF(X43&lt;&gt;0,+(Y43/X43)*100,0)</f>
        <v>-42.588259816319301</v>
      </c>
      <c r="AA43" s="38">
        <f>SUM(AA39:AA42)</f>
        <v>6199383663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40259964493</v>
      </c>
      <c r="D44" s="29">
        <f>+D37+D43</f>
        <v>0</v>
      </c>
      <c r="E44" s="30">
        <f t="shared" si="5"/>
        <v>34365986240</v>
      </c>
      <c r="F44" s="31">
        <f t="shared" si="5"/>
        <v>39852813611</v>
      </c>
      <c r="G44" s="31">
        <f t="shared" si="5"/>
        <v>32576174850</v>
      </c>
      <c r="H44" s="31">
        <f t="shared" si="5"/>
        <v>2300914415</v>
      </c>
      <c r="I44" s="31">
        <f t="shared" si="5"/>
        <v>2719232713</v>
      </c>
      <c r="J44" s="31">
        <f t="shared" si="5"/>
        <v>37596321978</v>
      </c>
      <c r="K44" s="31">
        <f t="shared" si="5"/>
        <v>5457641266</v>
      </c>
      <c r="L44" s="31">
        <f t="shared" si="5"/>
        <v>8236545131</v>
      </c>
      <c r="M44" s="31">
        <f t="shared" si="5"/>
        <v>1782499820</v>
      </c>
      <c r="N44" s="31">
        <f t="shared" si="5"/>
        <v>15476686217</v>
      </c>
      <c r="O44" s="31">
        <f t="shared" si="5"/>
        <v>-3127112608</v>
      </c>
      <c r="P44" s="31">
        <f t="shared" si="5"/>
        <v>1719211739</v>
      </c>
      <c r="Q44" s="31">
        <f t="shared" si="5"/>
        <v>-451765421</v>
      </c>
      <c r="R44" s="31">
        <f t="shared" si="5"/>
        <v>-1859666290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51213341905</v>
      </c>
      <c r="X44" s="31">
        <f t="shared" si="5"/>
        <v>28494640814</v>
      </c>
      <c r="Y44" s="31">
        <f t="shared" si="5"/>
        <v>22718701091</v>
      </c>
      <c r="Z44" s="32">
        <f>+IF(X44&lt;&gt;0,+(Y44/X44)*100,0)</f>
        <v>79.729733177888789</v>
      </c>
      <c r="AA44" s="33">
        <f>+AA37+AA43</f>
        <v>39852813611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44177789362</v>
      </c>
      <c r="D45" s="42">
        <f t="shared" si="6"/>
        <v>0</v>
      </c>
      <c r="E45" s="43">
        <f t="shared" si="6"/>
        <v>64679052294</v>
      </c>
      <c r="F45" s="44">
        <f t="shared" si="6"/>
        <v>77875589653</v>
      </c>
      <c r="G45" s="44">
        <f t="shared" si="6"/>
        <v>42627071537</v>
      </c>
      <c r="H45" s="44">
        <f t="shared" si="6"/>
        <v>243415172</v>
      </c>
      <c r="I45" s="44">
        <f t="shared" si="6"/>
        <v>11731225769</v>
      </c>
      <c r="J45" s="44">
        <f t="shared" si="6"/>
        <v>54601712478</v>
      </c>
      <c r="K45" s="44">
        <f t="shared" si="6"/>
        <v>-10044859460</v>
      </c>
      <c r="L45" s="44">
        <f t="shared" si="6"/>
        <v>13984931448</v>
      </c>
      <c r="M45" s="44">
        <f t="shared" si="6"/>
        <v>-145504315</v>
      </c>
      <c r="N45" s="44">
        <f t="shared" si="6"/>
        <v>3794567673</v>
      </c>
      <c r="O45" s="44">
        <f t="shared" si="6"/>
        <v>1714709777</v>
      </c>
      <c r="P45" s="44">
        <f t="shared" si="6"/>
        <v>2078983784</v>
      </c>
      <c r="Q45" s="44">
        <f t="shared" si="6"/>
        <v>2011909726</v>
      </c>
      <c r="R45" s="44">
        <f t="shared" si="6"/>
        <v>5805603287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64201883438</v>
      </c>
      <c r="X45" s="44">
        <f t="shared" si="6"/>
        <v>58581166656</v>
      </c>
      <c r="Y45" s="44">
        <f t="shared" si="6"/>
        <v>5620716782</v>
      </c>
      <c r="Z45" s="45">
        <f>+IF(X45&lt;&gt;0,+(Y45/X45)*100,0)</f>
        <v>9.5947505023345503</v>
      </c>
      <c r="AA45" s="46">
        <f>+AA26-AA44</f>
        <v>77875589653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15014857586</v>
      </c>
      <c r="D47" s="18"/>
      <c r="E47" s="19">
        <v>15205592678</v>
      </c>
      <c r="F47" s="20">
        <v>30372778446</v>
      </c>
      <c r="G47" s="20">
        <v>1823978117</v>
      </c>
      <c r="H47" s="20">
        <v>-1935109940</v>
      </c>
      <c r="I47" s="20">
        <v>14451461551</v>
      </c>
      <c r="J47" s="20">
        <v>14340329728</v>
      </c>
      <c r="K47" s="20">
        <v>-355786257</v>
      </c>
      <c r="L47" s="20">
        <v>1529508719</v>
      </c>
      <c r="M47" s="20">
        <v>-27698092</v>
      </c>
      <c r="N47" s="20">
        <v>1146024370</v>
      </c>
      <c r="O47" s="20">
        <v>-1101063201</v>
      </c>
      <c r="P47" s="20">
        <v>1945252863</v>
      </c>
      <c r="Q47" s="20">
        <v>1033711416</v>
      </c>
      <c r="R47" s="20">
        <v>1877901078</v>
      </c>
      <c r="S47" s="20"/>
      <c r="T47" s="20"/>
      <c r="U47" s="20"/>
      <c r="V47" s="20"/>
      <c r="W47" s="20">
        <v>17364255176</v>
      </c>
      <c r="X47" s="20">
        <v>13021294433</v>
      </c>
      <c r="Y47" s="20">
        <v>4342960743</v>
      </c>
      <c r="Z47" s="47">
        <v>33.352757403239345</v>
      </c>
      <c r="AA47" s="22">
        <v>30372778446</v>
      </c>
    </row>
    <row r="48" spans="1:27" x14ac:dyDescent="0.25">
      <c r="A48" s="23" t="s">
        <v>73</v>
      </c>
      <c r="B48" s="17" t="s">
        <v>32</v>
      </c>
      <c r="C48" s="18">
        <v>6094206665</v>
      </c>
      <c r="D48" s="18"/>
      <c r="E48" s="19">
        <v>24977</v>
      </c>
      <c r="F48" s="20">
        <v>1973989378</v>
      </c>
      <c r="G48" s="20">
        <v>4355080279</v>
      </c>
      <c r="H48" s="20">
        <v>-36723067</v>
      </c>
      <c r="I48" s="20">
        <v>1929692669</v>
      </c>
      <c r="J48" s="20">
        <v>6248049881</v>
      </c>
      <c r="K48" s="20">
        <v>-47228077</v>
      </c>
      <c r="L48" s="20">
        <v>-51221738</v>
      </c>
      <c r="M48" s="20">
        <v>-34911146</v>
      </c>
      <c r="N48" s="20">
        <v>-133360961</v>
      </c>
      <c r="O48" s="20">
        <v>-238750484</v>
      </c>
      <c r="P48" s="20">
        <v>-29339102</v>
      </c>
      <c r="Q48" s="20">
        <v>-47682460</v>
      </c>
      <c r="R48" s="20">
        <v>-315772046</v>
      </c>
      <c r="S48" s="20"/>
      <c r="T48" s="20"/>
      <c r="U48" s="20"/>
      <c r="V48" s="20"/>
      <c r="W48" s="20">
        <v>5798916874</v>
      </c>
      <c r="X48" s="20">
        <v>-16882838</v>
      </c>
      <c r="Y48" s="20">
        <v>5815799712</v>
      </c>
      <c r="Z48" s="47">
        <v>-34447.998091316163</v>
      </c>
      <c r="AA48" s="22">
        <v>1973989378</v>
      </c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21109064351</v>
      </c>
      <c r="D50" s="50">
        <f t="shared" ref="D50:Y50" si="7">SUM(D47:D49)</f>
        <v>0</v>
      </c>
      <c r="E50" s="51">
        <f t="shared" si="7"/>
        <v>15205617655</v>
      </c>
      <c r="F50" s="52">
        <f t="shared" si="7"/>
        <v>32346767824</v>
      </c>
      <c r="G50" s="52">
        <f t="shared" si="7"/>
        <v>6179058496</v>
      </c>
      <c r="H50" s="52">
        <f t="shared" si="7"/>
        <v>-1971833007</v>
      </c>
      <c r="I50" s="52">
        <f t="shared" si="7"/>
        <v>16381154220</v>
      </c>
      <c r="J50" s="52">
        <f t="shared" si="7"/>
        <v>20588379709</v>
      </c>
      <c r="K50" s="52">
        <f t="shared" si="7"/>
        <v>-403014334</v>
      </c>
      <c r="L50" s="52">
        <f t="shared" si="7"/>
        <v>1478286981</v>
      </c>
      <c r="M50" s="52">
        <f t="shared" si="7"/>
        <v>-62609238</v>
      </c>
      <c r="N50" s="52">
        <f t="shared" si="7"/>
        <v>1012663409</v>
      </c>
      <c r="O50" s="52">
        <f t="shared" si="7"/>
        <v>-1339813685</v>
      </c>
      <c r="P50" s="52">
        <f t="shared" si="7"/>
        <v>1915913761</v>
      </c>
      <c r="Q50" s="52">
        <f t="shared" si="7"/>
        <v>986028956</v>
      </c>
      <c r="R50" s="52">
        <f t="shared" si="7"/>
        <v>1562129032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23163172150</v>
      </c>
      <c r="X50" s="52">
        <f t="shared" si="7"/>
        <v>13004411595</v>
      </c>
      <c r="Y50" s="52">
        <f t="shared" si="7"/>
        <v>10158760555</v>
      </c>
      <c r="Z50" s="53">
        <f>+IF(X50&lt;&gt;0,+(Y50/X50)*100,0)</f>
        <v>78.117802414881197</v>
      </c>
      <c r="AA50" s="54">
        <f>SUM(AA47:AA49)</f>
        <v>32346767824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720896531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>
        <v>-21009925</v>
      </c>
      <c r="P7" s="20">
        <v>-80958367</v>
      </c>
      <c r="Q7" s="20">
        <v>-5250451</v>
      </c>
      <c r="R7" s="20">
        <v>-107218743</v>
      </c>
      <c r="S7" s="20"/>
      <c r="T7" s="20"/>
      <c r="U7" s="20"/>
      <c r="V7" s="20"/>
      <c r="W7" s="20">
        <v>194161518</v>
      </c>
      <c r="X7" s="20">
        <v>540672408</v>
      </c>
      <c r="Y7" s="20">
        <v>-346510890</v>
      </c>
      <c r="Z7" s="21">
        <v>-64.088879860131499</v>
      </c>
      <c r="AA7" s="22">
        <v>720896531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>
        <v>310455517</v>
      </c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>
        <v>25915893</v>
      </c>
      <c r="P11" s="24">
        <v>26135815</v>
      </c>
      <c r="Q11" s="20">
        <v>27515945</v>
      </c>
      <c r="R11" s="24">
        <v>79567653</v>
      </c>
      <c r="S11" s="24"/>
      <c r="T11" s="20"/>
      <c r="U11" s="24"/>
      <c r="V11" s="24"/>
      <c r="W11" s="24">
        <v>3390076033</v>
      </c>
      <c r="X11" s="20">
        <v>-688302737</v>
      </c>
      <c r="Y11" s="24">
        <v>4078378770</v>
      </c>
      <c r="Z11" s="25">
        <v>-592.52688544808154</v>
      </c>
      <c r="AA11" s="26">
        <v>310455517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1031352048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4905968</v>
      </c>
      <c r="P13" s="31">
        <f t="shared" si="0"/>
        <v>-54822552</v>
      </c>
      <c r="Q13" s="31">
        <f t="shared" si="0"/>
        <v>22265494</v>
      </c>
      <c r="R13" s="31">
        <f t="shared" si="0"/>
        <v>-27651090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3584237551</v>
      </c>
      <c r="X13" s="31">
        <f t="shared" si="0"/>
        <v>-147630329</v>
      </c>
      <c r="Y13" s="31">
        <f t="shared" si="0"/>
        <v>3731867880</v>
      </c>
      <c r="Z13" s="32">
        <f>+IF(X13&lt;&gt;0,+(Y13/X13)*100,0)</f>
        <v>-2527.8463478869576</v>
      </c>
      <c r="AA13" s="33">
        <f>SUM(AA6:AA12)</f>
        <v>1031352048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3983521525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>
        <v>-21528605</v>
      </c>
      <c r="P17" s="24">
        <v>14566891</v>
      </c>
      <c r="Q17" s="20">
        <v>-27389208</v>
      </c>
      <c r="R17" s="24">
        <v>-34350922</v>
      </c>
      <c r="S17" s="24"/>
      <c r="T17" s="20"/>
      <c r="U17" s="24"/>
      <c r="V17" s="24"/>
      <c r="W17" s="24">
        <v>4154388809</v>
      </c>
      <c r="X17" s="20">
        <v>2720875341</v>
      </c>
      <c r="Y17" s="24">
        <v>1433513468</v>
      </c>
      <c r="Z17" s="25">
        <v>52.685745884746872</v>
      </c>
      <c r="AA17" s="26">
        <v>3983521525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3983521525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-21528605</v>
      </c>
      <c r="P25" s="36">
        <f t="shared" si="1"/>
        <v>14566891</v>
      </c>
      <c r="Q25" s="36">
        <f t="shared" si="1"/>
        <v>-27389208</v>
      </c>
      <c r="R25" s="36">
        <f t="shared" si="1"/>
        <v>-34350922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4154388809</v>
      </c>
      <c r="X25" s="36">
        <f t="shared" si="1"/>
        <v>2720875341</v>
      </c>
      <c r="Y25" s="36">
        <f t="shared" si="1"/>
        <v>1433513468</v>
      </c>
      <c r="Z25" s="37">
        <f>+IF(X25&lt;&gt;0,+(Y25/X25)*100,0)</f>
        <v>52.685745884746872</v>
      </c>
      <c r="AA25" s="38">
        <f>SUM(AA15:AA24)</f>
        <v>3983521525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5014873573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-16622637</v>
      </c>
      <c r="P26" s="31">
        <f t="shared" si="2"/>
        <v>-40255661</v>
      </c>
      <c r="Q26" s="31">
        <f t="shared" si="2"/>
        <v>-5123714</v>
      </c>
      <c r="R26" s="31">
        <f t="shared" si="2"/>
        <v>-62002012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7738626360</v>
      </c>
      <c r="X26" s="31">
        <f t="shared" si="2"/>
        <v>2573245012</v>
      </c>
      <c r="Y26" s="31">
        <f t="shared" si="2"/>
        <v>5165381348</v>
      </c>
      <c r="Z26" s="32">
        <f>+IF(X26&lt;&gt;0,+(Y26/X26)*100,0)</f>
        <v>200.73414400540574</v>
      </c>
      <c r="AA26" s="33">
        <f>+AA13+AA25</f>
        <v>5014873573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53019509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>
        <v>-162546</v>
      </c>
      <c r="P31" s="20">
        <v>894693</v>
      </c>
      <c r="Q31" s="20">
        <v>462199</v>
      </c>
      <c r="R31" s="20">
        <v>1194346</v>
      </c>
      <c r="S31" s="20"/>
      <c r="T31" s="20"/>
      <c r="U31" s="20"/>
      <c r="V31" s="20"/>
      <c r="W31" s="20">
        <v>53604058</v>
      </c>
      <c r="X31" s="20">
        <v>36298200</v>
      </c>
      <c r="Y31" s="20">
        <v>17305858</v>
      </c>
      <c r="Z31" s="21">
        <v>47.676904088907989</v>
      </c>
      <c r="AA31" s="22">
        <v>53019509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>
        <v>185759038</v>
      </c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>
        <v>2181371</v>
      </c>
      <c r="P35" s="20">
        <v>-4510099</v>
      </c>
      <c r="Q35" s="20">
        <v>4410776</v>
      </c>
      <c r="R35" s="20">
        <v>2082048</v>
      </c>
      <c r="S35" s="20"/>
      <c r="T35" s="20"/>
      <c r="U35" s="20"/>
      <c r="V35" s="20"/>
      <c r="W35" s="20">
        <v>251348671</v>
      </c>
      <c r="X35" s="20">
        <v>151601192</v>
      </c>
      <c r="Y35" s="20">
        <v>99747479</v>
      </c>
      <c r="Z35" s="21">
        <v>65.795972765174554</v>
      </c>
      <c r="AA35" s="22">
        <v>185759038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238778547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2018825</v>
      </c>
      <c r="P37" s="31">
        <f t="shared" si="3"/>
        <v>-3615406</v>
      </c>
      <c r="Q37" s="31">
        <f t="shared" si="3"/>
        <v>4872975</v>
      </c>
      <c r="R37" s="31">
        <f t="shared" si="3"/>
        <v>3276394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304952729</v>
      </c>
      <c r="X37" s="31">
        <f t="shared" si="3"/>
        <v>187899392</v>
      </c>
      <c r="Y37" s="31">
        <f t="shared" si="3"/>
        <v>117053337</v>
      </c>
      <c r="Z37" s="32">
        <f>+IF(X37&lt;&gt;0,+(Y37/X37)*100,0)</f>
        <v>62.295750802642303</v>
      </c>
      <c r="AA37" s="33">
        <f>SUM(AA29:AA36)</f>
        <v>238778547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238778547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2018825</v>
      </c>
      <c r="P44" s="31">
        <f t="shared" si="5"/>
        <v>-3615406</v>
      </c>
      <c r="Q44" s="31">
        <f t="shared" si="5"/>
        <v>4872975</v>
      </c>
      <c r="R44" s="31">
        <f t="shared" si="5"/>
        <v>3276394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304952729</v>
      </c>
      <c r="X44" s="31">
        <f t="shared" si="5"/>
        <v>187899392</v>
      </c>
      <c r="Y44" s="31">
        <f t="shared" si="5"/>
        <v>117053337</v>
      </c>
      <c r="Z44" s="32">
        <f>+IF(X44&lt;&gt;0,+(Y44/X44)*100,0)</f>
        <v>62.295750802642303</v>
      </c>
      <c r="AA44" s="33">
        <f>+AA37+AA43</f>
        <v>238778547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4776095026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-18641462</v>
      </c>
      <c r="P45" s="44">
        <f t="shared" si="6"/>
        <v>-36640255</v>
      </c>
      <c r="Q45" s="44">
        <f t="shared" si="6"/>
        <v>-9996689</v>
      </c>
      <c r="R45" s="44">
        <f t="shared" si="6"/>
        <v>-65278406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7433673631</v>
      </c>
      <c r="X45" s="44">
        <f t="shared" si="6"/>
        <v>2385345620</v>
      </c>
      <c r="Y45" s="44">
        <f t="shared" si="6"/>
        <v>5048328011</v>
      </c>
      <c r="Z45" s="45">
        <f>+IF(X45&lt;&gt;0,+(Y45/X45)*100,0)</f>
        <v>211.63926806548062</v>
      </c>
      <c r="AA45" s="46">
        <f>+AA26-AA44</f>
        <v>4776095026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249915298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>
        <v>-91607802</v>
      </c>
      <c r="P47" s="20">
        <v>-63041455</v>
      </c>
      <c r="Q47" s="20">
        <v>-18451807</v>
      </c>
      <c r="R47" s="20">
        <v>-173101064</v>
      </c>
      <c r="S47" s="20"/>
      <c r="T47" s="20"/>
      <c r="U47" s="20"/>
      <c r="V47" s="20"/>
      <c r="W47" s="20">
        <v>560325679</v>
      </c>
      <c r="X47" s="20">
        <v>187436475</v>
      </c>
      <c r="Y47" s="20">
        <v>372889204</v>
      </c>
      <c r="Z47" s="47">
        <v>198.94164356217217</v>
      </c>
      <c r="AA47" s="22">
        <v>249915298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249915298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-91607802</v>
      </c>
      <c r="P50" s="52">
        <f t="shared" si="7"/>
        <v>-63041455</v>
      </c>
      <c r="Q50" s="52">
        <f t="shared" si="7"/>
        <v>-18451807</v>
      </c>
      <c r="R50" s="52">
        <f t="shared" si="7"/>
        <v>-173101064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560325679</v>
      </c>
      <c r="X50" s="52">
        <f t="shared" si="7"/>
        <v>187436475</v>
      </c>
      <c r="Y50" s="52">
        <f t="shared" si="7"/>
        <v>372889204</v>
      </c>
      <c r="Z50" s="53">
        <f>+IF(X50&lt;&gt;0,+(Y50/X50)*100,0)</f>
        <v>198.94164356217217</v>
      </c>
      <c r="AA50" s="54">
        <f>SUM(AA47:AA49)</f>
        <v>249915298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-4818807090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-3614105322</v>
      </c>
      <c r="Y6" s="20">
        <v>6979501236</v>
      </c>
      <c r="Z6" s="21">
        <v>-193.11836856313951</v>
      </c>
      <c r="AA6" s="22">
        <v>-4818807090</v>
      </c>
    </row>
    <row r="7" spans="1:27" x14ac:dyDescent="0.25">
      <c r="A7" s="23" t="s">
        <v>35</v>
      </c>
      <c r="B7" s="17" t="s">
        <v>32</v>
      </c>
      <c r="C7" s="18">
        <v>381429098</v>
      </c>
      <c r="D7" s="18"/>
      <c r="E7" s="19">
        <v>105137600</v>
      </c>
      <c r="F7" s="20">
        <v>-829881170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-622410885</v>
      </c>
      <c r="Y7" s="20">
        <v>272158916</v>
      </c>
      <c r="Z7" s="21">
        <v>-43.726567539062238</v>
      </c>
      <c r="AA7" s="22">
        <v>-829881170</v>
      </c>
    </row>
    <row r="8" spans="1:27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60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45</v>
      </c>
      <c r="Y8" s="20">
        <v>-45</v>
      </c>
      <c r="Z8" s="21">
        <v>-100</v>
      </c>
      <c r="AA8" s="22">
        <v>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>
        <v>2198060</v>
      </c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>
        <v>1648548</v>
      </c>
      <c r="Y10" s="20">
        <v>-1648548</v>
      </c>
      <c r="Z10" s="21">
        <v>-100</v>
      </c>
      <c r="AA10" s="22">
        <v>2198060</v>
      </c>
    </row>
    <row r="11" spans="1:27" x14ac:dyDescent="0.25">
      <c r="A11" s="23" t="s">
        <v>39</v>
      </c>
      <c r="B11" s="17" t="s">
        <v>32</v>
      </c>
      <c r="C11" s="18">
        <v>206163666</v>
      </c>
      <c r="D11" s="18"/>
      <c r="E11" s="19"/>
      <c r="F11" s="20">
        <v>128477010</v>
      </c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>
        <v>3800568</v>
      </c>
      <c r="P11" s="24">
        <v>-1655014</v>
      </c>
      <c r="Q11" s="20">
        <v>-1326098</v>
      </c>
      <c r="R11" s="24">
        <v>819456</v>
      </c>
      <c r="S11" s="24"/>
      <c r="T11" s="20"/>
      <c r="U11" s="24"/>
      <c r="V11" s="24"/>
      <c r="W11" s="24">
        <v>-107295272</v>
      </c>
      <c r="X11" s="20">
        <v>96357753</v>
      </c>
      <c r="Y11" s="24">
        <v>-203653025</v>
      </c>
      <c r="Z11" s="25">
        <v>-211.35094858428255</v>
      </c>
      <c r="AA11" s="26">
        <v>128477010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631042618</v>
      </c>
      <c r="D13" s="29">
        <f>SUM(D6:D12)</f>
        <v>0</v>
      </c>
      <c r="E13" s="30">
        <f t="shared" si="0"/>
        <v>490716840</v>
      </c>
      <c r="F13" s="31">
        <f t="shared" si="0"/>
        <v>-5518013130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3800568</v>
      </c>
      <c r="P13" s="31">
        <f t="shared" si="0"/>
        <v>-1655014</v>
      </c>
      <c r="Q13" s="31">
        <f t="shared" si="0"/>
        <v>-1326098</v>
      </c>
      <c r="R13" s="31">
        <f t="shared" si="0"/>
        <v>819456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2907848673</v>
      </c>
      <c r="X13" s="31">
        <f t="shared" si="0"/>
        <v>-4138509861</v>
      </c>
      <c r="Y13" s="31">
        <f t="shared" si="0"/>
        <v>7046358534</v>
      </c>
      <c r="Z13" s="32">
        <f>+IF(X13&lt;&gt;0,+(Y13/X13)*100,0)</f>
        <v>-170.26318096768696</v>
      </c>
      <c r="AA13" s="33">
        <f>SUM(AA6:AA12)</f>
        <v>-5518013130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2926226561</v>
      </c>
      <c r="D17" s="18"/>
      <c r="E17" s="19">
        <v>2687806701</v>
      </c>
      <c r="F17" s="20">
        <v>6789300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>
        <v>19716286</v>
      </c>
      <c r="P17" s="24">
        <v>-44358421</v>
      </c>
      <c r="Q17" s="20">
        <v>22303177</v>
      </c>
      <c r="R17" s="24">
        <v>-2338958</v>
      </c>
      <c r="S17" s="24"/>
      <c r="T17" s="20"/>
      <c r="U17" s="24"/>
      <c r="V17" s="24"/>
      <c r="W17" s="24">
        <v>74212956</v>
      </c>
      <c r="X17" s="20">
        <v>-75871658</v>
      </c>
      <c r="Y17" s="24">
        <v>150084614</v>
      </c>
      <c r="Z17" s="25">
        <v>-197.81380551878806</v>
      </c>
      <c r="AA17" s="26">
        <v>6789300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2926226561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6789300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19716286</v>
      </c>
      <c r="P25" s="36">
        <f t="shared" si="1"/>
        <v>-44358421</v>
      </c>
      <c r="Q25" s="36">
        <f t="shared" si="1"/>
        <v>22303177</v>
      </c>
      <c r="R25" s="36">
        <f t="shared" si="1"/>
        <v>-2338958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74212956</v>
      </c>
      <c r="X25" s="36">
        <f t="shared" si="1"/>
        <v>-75871658</v>
      </c>
      <c r="Y25" s="36">
        <f t="shared" si="1"/>
        <v>150084614</v>
      </c>
      <c r="Z25" s="37">
        <f>+IF(X25&lt;&gt;0,+(Y25/X25)*100,0)</f>
        <v>-197.81380551878806</v>
      </c>
      <c r="AA25" s="38">
        <f>SUM(AA15:AA24)</f>
        <v>6789300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3557269179</v>
      </c>
      <c r="D26" s="29">
        <f>+D13+D25</f>
        <v>0</v>
      </c>
      <c r="E26" s="30">
        <f t="shared" si="2"/>
        <v>3294161742</v>
      </c>
      <c r="F26" s="31">
        <f t="shared" si="2"/>
        <v>-5511223830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23516854</v>
      </c>
      <c r="P26" s="31">
        <f t="shared" si="2"/>
        <v>-46013435</v>
      </c>
      <c r="Q26" s="31">
        <f t="shared" si="2"/>
        <v>20977079</v>
      </c>
      <c r="R26" s="31">
        <f t="shared" si="2"/>
        <v>-1519502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2982061629</v>
      </c>
      <c r="X26" s="31">
        <f t="shared" si="2"/>
        <v>-4214381519</v>
      </c>
      <c r="Y26" s="31">
        <f t="shared" si="2"/>
        <v>7196443148</v>
      </c>
      <c r="Z26" s="32">
        <f>+IF(X26&lt;&gt;0,+(Y26/X26)*100,0)</f>
        <v>-170.75917582581826</v>
      </c>
      <c r="AA26" s="33">
        <f>+AA13+AA25</f>
        <v>-5511223830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153334449</v>
      </c>
      <c r="D31" s="18"/>
      <c r="E31" s="19"/>
      <c r="F31" s="20">
        <v>75694790</v>
      </c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>
        <v>-289914</v>
      </c>
      <c r="P31" s="20">
        <v>75103</v>
      </c>
      <c r="Q31" s="20">
        <v>2843791</v>
      </c>
      <c r="R31" s="20">
        <v>2628980</v>
      </c>
      <c r="S31" s="20"/>
      <c r="T31" s="20"/>
      <c r="U31" s="20"/>
      <c r="V31" s="20"/>
      <c r="W31" s="20">
        <v>152110552</v>
      </c>
      <c r="X31" s="20">
        <v>56771091</v>
      </c>
      <c r="Y31" s="20">
        <v>95339461</v>
      </c>
      <c r="Z31" s="21">
        <v>167.93663697602713</v>
      </c>
      <c r="AA31" s="22">
        <v>75694790</v>
      </c>
    </row>
    <row r="32" spans="1:27" x14ac:dyDescent="0.25">
      <c r="A32" s="23" t="s">
        <v>59</v>
      </c>
      <c r="B32" s="17" t="s">
        <v>32</v>
      </c>
      <c r="C32" s="18">
        <v>663351263</v>
      </c>
      <c r="D32" s="18"/>
      <c r="E32" s="19"/>
      <c r="F32" s="20">
        <v>364818790</v>
      </c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>
        <v>27935560</v>
      </c>
      <c r="P32" s="20">
        <v>776898895</v>
      </c>
      <c r="Q32" s="20">
        <v>-766373302</v>
      </c>
      <c r="R32" s="20">
        <v>38461153</v>
      </c>
      <c r="S32" s="20"/>
      <c r="T32" s="20"/>
      <c r="U32" s="20"/>
      <c r="V32" s="20"/>
      <c r="W32" s="20">
        <v>-251571597</v>
      </c>
      <c r="X32" s="20">
        <v>273614094</v>
      </c>
      <c r="Y32" s="20">
        <v>-525185691</v>
      </c>
      <c r="Z32" s="21">
        <v>-191.94394679098659</v>
      </c>
      <c r="AA32" s="22">
        <v>364818790</v>
      </c>
    </row>
    <row r="33" spans="1:27" x14ac:dyDescent="0.25">
      <c r="A33" s="23" t="s">
        <v>60</v>
      </c>
      <c r="B33" s="17" t="s">
        <v>32</v>
      </c>
      <c r="C33" s="18">
        <v>192486</v>
      </c>
      <c r="D33" s="18"/>
      <c r="E33" s="19">
        <v>-13750000</v>
      </c>
      <c r="F33" s="20">
        <v>-15403920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>
        <v>6051998</v>
      </c>
      <c r="P33" s="20">
        <v>162654</v>
      </c>
      <c r="Q33" s="20">
        <v>-874062</v>
      </c>
      <c r="R33" s="20">
        <v>5340590</v>
      </c>
      <c r="S33" s="20"/>
      <c r="T33" s="20"/>
      <c r="U33" s="20"/>
      <c r="V33" s="20"/>
      <c r="W33" s="20">
        <v>16560429</v>
      </c>
      <c r="X33" s="20">
        <v>-11552940</v>
      </c>
      <c r="Y33" s="20">
        <v>28113369</v>
      </c>
      <c r="Z33" s="21">
        <v>-243.34385013684829</v>
      </c>
      <c r="AA33" s="22">
        <v>-15403920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17178580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12883932</v>
      </c>
      <c r="Y34" s="20">
        <v>-12883932</v>
      </c>
      <c r="Z34" s="21">
        <v>-100</v>
      </c>
      <c r="AA34" s="22">
        <v>17178580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>
        <v>-468452</v>
      </c>
      <c r="P35" s="20">
        <v>1073094</v>
      </c>
      <c r="Q35" s="20">
        <v>1926923</v>
      </c>
      <c r="R35" s="20">
        <v>2531565</v>
      </c>
      <c r="S35" s="20"/>
      <c r="T35" s="20"/>
      <c r="U35" s="20"/>
      <c r="V35" s="20"/>
      <c r="W35" s="20">
        <v>3117413</v>
      </c>
      <c r="X35" s="20"/>
      <c r="Y35" s="20">
        <v>3117413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816878198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442288240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33229192</v>
      </c>
      <c r="P37" s="31">
        <f t="shared" si="3"/>
        <v>778209746</v>
      </c>
      <c r="Q37" s="31">
        <f t="shared" si="3"/>
        <v>-762476650</v>
      </c>
      <c r="R37" s="31">
        <f t="shared" si="3"/>
        <v>48962288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-79783203</v>
      </c>
      <c r="X37" s="31">
        <f t="shared" si="3"/>
        <v>331716177</v>
      </c>
      <c r="Y37" s="31">
        <f t="shared" si="3"/>
        <v>-411499380</v>
      </c>
      <c r="Z37" s="32">
        <f>+IF(X37&lt;&gt;0,+(Y37/X37)*100,0)</f>
        <v>-124.05164671845353</v>
      </c>
      <c r="AA37" s="33">
        <f>SUM(AA29:AA36)</f>
        <v>442288240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19443900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14582925</v>
      </c>
      <c r="Y42" s="20">
        <v>-14582925</v>
      </c>
      <c r="Z42" s="21">
        <v>-100</v>
      </c>
      <c r="AA42" s="22">
        <v>19443900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19443900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14582925</v>
      </c>
      <c r="Y43" s="36">
        <f t="shared" si="4"/>
        <v>-14582925</v>
      </c>
      <c r="Z43" s="37">
        <f>+IF(X43&lt;&gt;0,+(Y43/X43)*100,0)</f>
        <v>-100</v>
      </c>
      <c r="AA43" s="38">
        <f>SUM(AA39:AA42)</f>
        <v>19443900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949863244</v>
      </c>
      <c r="D44" s="29">
        <f>+D37+D43</f>
        <v>0</v>
      </c>
      <c r="E44" s="30">
        <f t="shared" si="5"/>
        <v>-13750000</v>
      </c>
      <c r="F44" s="31">
        <f t="shared" si="5"/>
        <v>461732140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33229192</v>
      </c>
      <c r="P44" s="31">
        <f t="shared" si="5"/>
        <v>778209746</v>
      </c>
      <c r="Q44" s="31">
        <f t="shared" si="5"/>
        <v>-762476650</v>
      </c>
      <c r="R44" s="31">
        <f t="shared" si="5"/>
        <v>48962288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-79783203</v>
      </c>
      <c r="X44" s="31">
        <f t="shared" si="5"/>
        <v>346299102</v>
      </c>
      <c r="Y44" s="31">
        <f t="shared" si="5"/>
        <v>-426082305</v>
      </c>
      <c r="Z44" s="32">
        <f>+IF(X44&lt;&gt;0,+(Y44/X44)*100,0)</f>
        <v>-123.0388131355882</v>
      </c>
      <c r="AA44" s="33">
        <f>+AA37+AA43</f>
        <v>461732140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2607405935</v>
      </c>
      <c r="D45" s="42">
        <f t="shared" si="6"/>
        <v>0</v>
      </c>
      <c r="E45" s="43">
        <f t="shared" si="6"/>
        <v>3307911742</v>
      </c>
      <c r="F45" s="44">
        <f t="shared" si="6"/>
        <v>-5972955970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-9712338</v>
      </c>
      <c r="P45" s="44">
        <f t="shared" si="6"/>
        <v>-824223181</v>
      </c>
      <c r="Q45" s="44">
        <f t="shared" si="6"/>
        <v>783453729</v>
      </c>
      <c r="R45" s="44">
        <f t="shared" si="6"/>
        <v>-50481790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3061844832</v>
      </c>
      <c r="X45" s="44">
        <f t="shared" si="6"/>
        <v>-4560680621</v>
      </c>
      <c r="Y45" s="44">
        <f t="shared" si="6"/>
        <v>7622525453</v>
      </c>
      <c r="Z45" s="45">
        <f>+IF(X45&lt;&gt;0,+(Y45/X45)*100,0)</f>
        <v>-167.13569939323318</v>
      </c>
      <c r="AA45" s="46">
        <f>+AA26-AA44</f>
        <v>-5972955970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>
        <v>169831100</v>
      </c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>
        <v>127373328</v>
      </c>
      <c r="Y47" s="20">
        <v>-103695615</v>
      </c>
      <c r="Z47" s="47">
        <v>-81.410776202691352</v>
      </c>
      <c r="AA47" s="22">
        <v>169831100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169831100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127373328</v>
      </c>
      <c r="Y50" s="52">
        <f t="shared" si="7"/>
        <v>-103695615</v>
      </c>
      <c r="Z50" s="53">
        <f>+IF(X50&lt;&gt;0,+(Y50/X50)*100,0)</f>
        <v>-81.410776202691352</v>
      </c>
      <c r="AA50" s="54">
        <f>SUM(AA47:AA49)</f>
        <v>169831100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-26538460</v>
      </c>
      <c r="G6" s="20">
        <v>10398505</v>
      </c>
      <c r="H6" s="20">
        <v>10221515</v>
      </c>
      <c r="I6" s="20">
        <v>7406495</v>
      </c>
      <c r="J6" s="20">
        <v>28026515</v>
      </c>
      <c r="K6" s="20">
        <v>13673289</v>
      </c>
      <c r="L6" s="20">
        <v>12589734</v>
      </c>
      <c r="M6" s="20">
        <v>11450971</v>
      </c>
      <c r="N6" s="20">
        <v>37713994</v>
      </c>
      <c r="O6" s="20">
        <v>10382869</v>
      </c>
      <c r="P6" s="20"/>
      <c r="Q6" s="20">
        <v>19064540</v>
      </c>
      <c r="R6" s="20">
        <v>29447409</v>
      </c>
      <c r="S6" s="20"/>
      <c r="T6" s="20"/>
      <c r="U6" s="20"/>
      <c r="V6" s="20"/>
      <c r="W6" s="20">
        <v>95187918</v>
      </c>
      <c r="X6" s="20">
        <v>-19903806</v>
      </c>
      <c r="Y6" s="20">
        <v>115091724</v>
      </c>
      <c r="Z6" s="21">
        <v>-578.23977986923705</v>
      </c>
      <c r="AA6" s="22">
        <v>-26538460</v>
      </c>
    </row>
    <row r="7" spans="1:27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>
        <v>-2434561</v>
      </c>
      <c r="L7" s="20">
        <v>272271</v>
      </c>
      <c r="M7" s="20">
        <v>-3012545</v>
      </c>
      <c r="N7" s="20">
        <v>-5174835</v>
      </c>
      <c r="O7" s="20">
        <v>3575221</v>
      </c>
      <c r="P7" s="20"/>
      <c r="Q7" s="20">
        <v>3387960</v>
      </c>
      <c r="R7" s="20">
        <v>6963181</v>
      </c>
      <c r="S7" s="20"/>
      <c r="T7" s="20"/>
      <c r="U7" s="20"/>
      <c r="V7" s="20"/>
      <c r="W7" s="20">
        <v>11673407</v>
      </c>
      <c r="X7" s="20">
        <v>-227862</v>
      </c>
      <c r="Y7" s="20">
        <v>11901269</v>
      </c>
      <c r="Z7" s="21">
        <v>-5223.0161237942266</v>
      </c>
      <c r="AA7" s="22">
        <v>-303821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>
        <v>-34782</v>
      </c>
      <c r="L10" s="20">
        <v>-29358</v>
      </c>
      <c r="M10" s="20"/>
      <c r="N10" s="20">
        <v>-64140</v>
      </c>
      <c r="O10" s="20"/>
      <c r="P10" s="20"/>
      <c r="Q10" s="20">
        <v>-46240</v>
      </c>
      <c r="R10" s="20">
        <v>-46240</v>
      </c>
      <c r="S10" s="20"/>
      <c r="T10" s="20"/>
      <c r="U10" s="20"/>
      <c r="V10" s="20"/>
      <c r="W10" s="20">
        <v>-221004</v>
      </c>
      <c r="X10" s="20"/>
      <c r="Y10" s="20">
        <v>-221004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-26842281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11203946</v>
      </c>
      <c r="L13" s="31">
        <f t="shared" si="0"/>
        <v>12832647</v>
      </c>
      <c r="M13" s="31">
        <f t="shared" si="0"/>
        <v>8438426</v>
      </c>
      <c r="N13" s="31">
        <f t="shared" si="0"/>
        <v>32475019</v>
      </c>
      <c r="O13" s="31">
        <f t="shared" si="0"/>
        <v>13958090</v>
      </c>
      <c r="P13" s="31">
        <f t="shared" si="0"/>
        <v>0</v>
      </c>
      <c r="Q13" s="31">
        <f t="shared" si="0"/>
        <v>22406260</v>
      </c>
      <c r="R13" s="31">
        <f t="shared" si="0"/>
        <v>36364350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106640321</v>
      </c>
      <c r="X13" s="31">
        <f t="shared" si="0"/>
        <v>-20131668</v>
      </c>
      <c r="Y13" s="31">
        <f t="shared" si="0"/>
        <v>126771989</v>
      </c>
      <c r="Z13" s="32">
        <f>+IF(X13&lt;&gt;0,+(Y13/X13)*100,0)</f>
        <v>-629.7142839828274</v>
      </c>
      <c r="AA13" s="33">
        <f>SUM(AA6:AA12)</f>
        <v>-26842281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780386</v>
      </c>
      <c r="D17" s="18"/>
      <c r="E17" s="19">
        <v>103453</v>
      </c>
      <c r="F17" s="20">
        <v>103445</v>
      </c>
      <c r="G17" s="24">
        <v>780394</v>
      </c>
      <c r="H17" s="24">
        <v>105641</v>
      </c>
      <c r="I17" s="24"/>
      <c r="J17" s="20">
        <v>886035</v>
      </c>
      <c r="K17" s="24"/>
      <c r="L17" s="24">
        <v>1778600</v>
      </c>
      <c r="M17" s="20">
        <v>1031305</v>
      </c>
      <c r="N17" s="24">
        <v>2809905</v>
      </c>
      <c r="O17" s="24"/>
      <c r="P17" s="24"/>
      <c r="Q17" s="20"/>
      <c r="R17" s="24"/>
      <c r="S17" s="24"/>
      <c r="T17" s="20"/>
      <c r="U17" s="24"/>
      <c r="V17" s="24"/>
      <c r="W17" s="24">
        <v>3695940</v>
      </c>
      <c r="X17" s="20">
        <v>77580</v>
      </c>
      <c r="Y17" s="24">
        <v>3618360</v>
      </c>
      <c r="Z17" s="25">
        <v>4664.0371229698376</v>
      </c>
      <c r="AA17" s="26">
        <v>103445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780386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103445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1778600</v>
      </c>
      <c r="M25" s="36">
        <f t="shared" si="1"/>
        <v>1031305</v>
      </c>
      <c r="N25" s="36">
        <f t="shared" si="1"/>
        <v>2809905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3695940</v>
      </c>
      <c r="X25" s="36">
        <f t="shared" si="1"/>
        <v>77580</v>
      </c>
      <c r="Y25" s="36">
        <f t="shared" si="1"/>
        <v>3618360</v>
      </c>
      <c r="Z25" s="37">
        <f>+IF(X25&lt;&gt;0,+(Y25/X25)*100,0)</f>
        <v>4664.0371229698376</v>
      </c>
      <c r="AA25" s="38">
        <f>SUM(AA15:AA24)</f>
        <v>103445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99766443</v>
      </c>
      <c r="D26" s="29">
        <f>+D13+D25</f>
        <v>0</v>
      </c>
      <c r="E26" s="30">
        <f t="shared" si="2"/>
        <v>-15849572</v>
      </c>
      <c r="F26" s="31">
        <f t="shared" si="2"/>
        <v>-26738836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11203946</v>
      </c>
      <c r="L26" s="31">
        <f t="shared" si="2"/>
        <v>14611247</v>
      </c>
      <c r="M26" s="31">
        <f t="shared" si="2"/>
        <v>9469731</v>
      </c>
      <c r="N26" s="31">
        <f t="shared" si="2"/>
        <v>35284924</v>
      </c>
      <c r="O26" s="31">
        <f t="shared" si="2"/>
        <v>13958090</v>
      </c>
      <c r="P26" s="31">
        <f t="shared" si="2"/>
        <v>0</v>
      </c>
      <c r="Q26" s="31">
        <f t="shared" si="2"/>
        <v>22406260</v>
      </c>
      <c r="R26" s="31">
        <f t="shared" si="2"/>
        <v>36364350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110336261</v>
      </c>
      <c r="X26" s="31">
        <f t="shared" si="2"/>
        <v>-20054088</v>
      </c>
      <c r="Y26" s="31">
        <f t="shared" si="2"/>
        <v>130390349</v>
      </c>
      <c r="Z26" s="32">
        <f>+IF(X26&lt;&gt;0,+(Y26/X26)*100,0)</f>
        <v>-650.19336207161359</v>
      </c>
      <c r="AA26" s="33">
        <f>+AA13+AA25</f>
        <v>-26738836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>
        <v>951854</v>
      </c>
      <c r="P31" s="20"/>
      <c r="Q31" s="20">
        <v>196387</v>
      </c>
      <c r="R31" s="20">
        <v>1148241</v>
      </c>
      <c r="S31" s="20"/>
      <c r="T31" s="20"/>
      <c r="U31" s="20"/>
      <c r="V31" s="20"/>
      <c r="W31" s="20">
        <v>1148241</v>
      </c>
      <c r="X31" s="20"/>
      <c r="Y31" s="20">
        <v>1148241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>
        <v>10330589</v>
      </c>
      <c r="L32" s="20">
        <v>13129313</v>
      </c>
      <c r="M32" s="20">
        <v>11305214</v>
      </c>
      <c r="N32" s="20">
        <v>34765116</v>
      </c>
      <c r="O32" s="20">
        <v>10886989</v>
      </c>
      <c r="P32" s="20"/>
      <c r="Q32" s="20">
        <v>20540949</v>
      </c>
      <c r="R32" s="20">
        <v>31427938</v>
      </c>
      <c r="S32" s="20"/>
      <c r="T32" s="20"/>
      <c r="U32" s="20"/>
      <c r="V32" s="20"/>
      <c r="W32" s="20">
        <v>117477038</v>
      </c>
      <c r="X32" s="20"/>
      <c r="Y32" s="20">
        <v>117477038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10330589</v>
      </c>
      <c r="L37" s="31">
        <f t="shared" si="3"/>
        <v>13129313</v>
      </c>
      <c r="M37" s="31">
        <f t="shared" si="3"/>
        <v>11305214</v>
      </c>
      <c r="N37" s="31">
        <f t="shared" si="3"/>
        <v>34765116</v>
      </c>
      <c r="O37" s="31">
        <f t="shared" si="3"/>
        <v>11838843</v>
      </c>
      <c r="P37" s="31">
        <f t="shared" si="3"/>
        <v>0</v>
      </c>
      <c r="Q37" s="31">
        <f t="shared" si="3"/>
        <v>20737336</v>
      </c>
      <c r="R37" s="31">
        <f t="shared" si="3"/>
        <v>32576179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118625279</v>
      </c>
      <c r="X37" s="31">
        <f t="shared" si="3"/>
        <v>0</v>
      </c>
      <c r="Y37" s="31">
        <f t="shared" si="3"/>
        <v>118625279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10330589</v>
      </c>
      <c r="L44" s="31">
        <f t="shared" si="5"/>
        <v>13129313</v>
      </c>
      <c r="M44" s="31">
        <f t="shared" si="5"/>
        <v>11305214</v>
      </c>
      <c r="N44" s="31">
        <f t="shared" si="5"/>
        <v>34765116</v>
      </c>
      <c r="O44" s="31">
        <f t="shared" si="5"/>
        <v>11838843</v>
      </c>
      <c r="P44" s="31">
        <f t="shared" si="5"/>
        <v>0</v>
      </c>
      <c r="Q44" s="31">
        <f t="shared" si="5"/>
        <v>20737336</v>
      </c>
      <c r="R44" s="31">
        <f t="shared" si="5"/>
        <v>32576179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118625279</v>
      </c>
      <c r="X44" s="31">
        <f t="shared" si="5"/>
        <v>0</v>
      </c>
      <c r="Y44" s="31">
        <f t="shared" si="5"/>
        <v>118625279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-31468290</v>
      </c>
      <c r="D45" s="42">
        <f t="shared" si="6"/>
        <v>0</v>
      </c>
      <c r="E45" s="43">
        <f t="shared" si="6"/>
        <v>-15849572</v>
      </c>
      <c r="F45" s="44">
        <f t="shared" si="6"/>
        <v>-26738836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873357</v>
      </c>
      <c r="L45" s="44">
        <f t="shared" si="6"/>
        <v>1481934</v>
      </c>
      <c r="M45" s="44">
        <f t="shared" si="6"/>
        <v>-1835483</v>
      </c>
      <c r="N45" s="44">
        <f t="shared" si="6"/>
        <v>519808</v>
      </c>
      <c r="O45" s="44">
        <f t="shared" si="6"/>
        <v>2119247</v>
      </c>
      <c r="P45" s="44">
        <f t="shared" si="6"/>
        <v>0</v>
      </c>
      <c r="Q45" s="44">
        <f t="shared" si="6"/>
        <v>1668924</v>
      </c>
      <c r="R45" s="44">
        <f t="shared" si="6"/>
        <v>3788171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-8289018</v>
      </c>
      <c r="X45" s="44">
        <f t="shared" si="6"/>
        <v>-20054088</v>
      </c>
      <c r="Y45" s="44">
        <f t="shared" si="6"/>
        <v>11765070</v>
      </c>
      <c r="Z45" s="45">
        <f>+IF(X45&lt;&gt;0,+(Y45/X45)*100,0)</f>
        <v>-58.666691798699603</v>
      </c>
      <c r="AA45" s="46">
        <f>+AA26-AA44</f>
        <v>-26738836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15760528</v>
      </c>
      <c r="G6" s="20">
        <v>148398</v>
      </c>
      <c r="H6" s="20"/>
      <c r="I6" s="20">
        <v>-6079816</v>
      </c>
      <c r="J6" s="20">
        <v>-5931418</v>
      </c>
      <c r="K6" s="20">
        <v>2044457</v>
      </c>
      <c r="L6" s="20">
        <v>-11853561</v>
      </c>
      <c r="M6" s="20">
        <v>-77684940</v>
      </c>
      <c r="N6" s="20">
        <v>-87494044</v>
      </c>
      <c r="O6" s="20">
        <v>-4635728</v>
      </c>
      <c r="P6" s="20">
        <v>-4356399</v>
      </c>
      <c r="Q6" s="20">
        <v>-5341665</v>
      </c>
      <c r="R6" s="20">
        <v>-14333792</v>
      </c>
      <c r="S6" s="20"/>
      <c r="T6" s="20"/>
      <c r="U6" s="20"/>
      <c r="V6" s="20"/>
      <c r="W6" s="20">
        <v>-107759254</v>
      </c>
      <c r="X6" s="20">
        <v>11820402</v>
      </c>
      <c r="Y6" s="20">
        <v>-119579656</v>
      </c>
      <c r="Z6" s="21">
        <v>-1011.6378106260684</v>
      </c>
      <c r="AA6" s="22">
        <v>15760528</v>
      </c>
    </row>
    <row r="7" spans="1:27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8802763</v>
      </c>
      <c r="G7" s="20">
        <v>6933118</v>
      </c>
      <c r="H7" s="20"/>
      <c r="I7" s="20">
        <v>8039846</v>
      </c>
      <c r="J7" s="20">
        <v>14972964</v>
      </c>
      <c r="K7" s="20">
        <v>7751230</v>
      </c>
      <c r="L7" s="20">
        <v>14467889</v>
      </c>
      <c r="M7" s="20">
        <v>22688536</v>
      </c>
      <c r="N7" s="20">
        <v>44907655</v>
      </c>
      <c r="O7" s="20">
        <v>10058684</v>
      </c>
      <c r="P7" s="20">
        <v>9174519</v>
      </c>
      <c r="Q7" s="20">
        <v>10127659</v>
      </c>
      <c r="R7" s="20">
        <v>29360862</v>
      </c>
      <c r="S7" s="20"/>
      <c r="T7" s="20"/>
      <c r="U7" s="20"/>
      <c r="V7" s="20"/>
      <c r="W7" s="20">
        <v>89241481</v>
      </c>
      <c r="X7" s="20">
        <v>6602040</v>
      </c>
      <c r="Y7" s="20">
        <v>82639441</v>
      </c>
      <c r="Z7" s="21">
        <v>1251.7258453447721</v>
      </c>
      <c r="AA7" s="22">
        <v>8802763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-2127920</v>
      </c>
      <c r="G10" s="20"/>
      <c r="H10" s="20"/>
      <c r="I10" s="20">
        <v>-8560</v>
      </c>
      <c r="J10" s="20">
        <v>-8560</v>
      </c>
      <c r="K10" s="20"/>
      <c r="L10" s="20">
        <v>-56631</v>
      </c>
      <c r="M10" s="20">
        <v>-1137104</v>
      </c>
      <c r="N10" s="20">
        <v>-1193735</v>
      </c>
      <c r="O10" s="20">
        <v>-73549</v>
      </c>
      <c r="P10" s="20">
        <v>-56566</v>
      </c>
      <c r="Q10" s="20"/>
      <c r="R10" s="20">
        <v>-130115</v>
      </c>
      <c r="S10" s="20"/>
      <c r="T10" s="20"/>
      <c r="U10" s="20"/>
      <c r="V10" s="20"/>
      <c r="W10" s="20">
        <v>-1332410</v>
      </c>
      <c r="X10" s="20">
        <v>-1595925</v>
      </c>
      <c r="Y10" s="20">
        <v>263515</v>
      </c>
      <c r="Z10" s="21">
        <v>-16.511740839951752</v>
      </c>
      <c r="AA10" s="22">
        <v>-2127920</v>
      </c>
    </row>
    <row r="11" spans="1:27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>
        <v>17395</v>
      </c>
      <c r="L11" s="24">
        <v>1854307</v>
      </c>
      <c r="M11" s="20">
        <v>28056150</v>
      </c>
      <c r="N11" s="24">
        <v>29927852</v>
      </c>
      <c r="O11" s="24">
        <v>806149</v>
      </c>
      <c r="P11" s="24">
        <v>855458</v>
      </c>
      <c r="Q11" s="20">
        <v>1054118</v>
      </c>
      <c r="R11" s="24">
        <v>2715725</v>
      </c>
      <c r="S11" s="24"/>
      <c r="T11" s="20"/>
      <c r="U11" s="24"/>
      <c r="V11" s="24"/>
      <c r="W11" s="24">
        <v>33690708</v>
      </c>
      <c r="X11" s="20">
        <v>14689125</v>
      </c>
      <c r="Y11" s="24">
        <v>19001583</v>
      </c>
      <c r="Z11" s="25">
        <v>129.358168032473</v>
      </c>
      <c r="AA11" s="26">
        <v>19585500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42020871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9813082</v>
      </c>
      <c r="L13" s="31">
        <f t="shared" si="0"/>
        <v>4412004</v>
      </c>
      <c r="M13" s="31">
        <f t="shared" si="0"/>
        <v>-28077358</v>
      </c>
      <c r="N13" s="31">
        <f t="shared" si="0"/>
        <v>-13852272</v>
      </c>
      <c r="O13" s="31">
        <f t="shared" si="0"/>
        <v>6155556</v>
      </c>
      <c r="P13" s="31">
        <f t="shared" si="0"/>
        <v>5617012</v>
      </c>
      <c r="Q13" s="31">
        <f t="shared" si="0"/>
        <v>5840112</v>
      </c>
      <c r="R13" s="31">
        <f t="shared" si="0"/>
        <v>17612680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13840525</v>
      </c>
      <c r="X13" s="31">
        <f t="shared" si="0"/>
        <v>31515642</v>
      </c>
      <c r="Y13" s="31">
        <f t="shared" si="0"/>
        <v>-17675117</v>
      </c>
      <c r="Z13" s="32">
        <f>+IF(X13&lt;&gt;0,+(Y13/X13)*100,0)</f>
        <v>-56.083633009919332</v>
      </c>
      <c r="AA13" s="33">
        <f>SUM(AA6:AA12)</f>
        <v>42020871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>
        <v>-791270</v>
      </c>
      <c r="N17" s="24">
        <v>-791270</v>
      </c>
      <c r="O17" s="24">
        <v>1699995</v>
      </c>
      <c r="P17" s="24">
        <v>85000</v>
      </c>
      <c r="Q17" s="20">
        <v>865755</v>
      </c>
      <c r="R17" s="24">
        <v>2650750</v>
      </c>
      <c r="S17" s="24"/>
      <c r="T17" s="20"/>
      <c r="U17" s="24"/>
      <c r="V17" s="24"/>
      <c r="W17" s="24">
        <v>1870000</v>
      </c>
      <c r="X17" s="20">
        <v>-708804</v>
      </c>
      <c r="Y17" s="24">
        <v>2578804</v>
      </c>
      <c r="Z17" s="25">
        <v>-363.82469624889251</v>
      </c>
      <c r="AA17" s="26">
        <v>-945055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-791270</v>
      </c>
      <c r="N25" s="36">
        <f t="shared" si="1"/>
        <v>-791270</v>
      </c>
      <c r="O25" s="36">
        <f t="shared" si="1"/>
        <v>1699995</v>
      </c>
      <c r="P25" s="36">
        <f t="shared" si="1"/>
        <v>85000</v>
      </c>
      <c r="Q25" s="36">
        <f t="shared" si="1"/>
        <v>865755</v>
      </c>
      <c r="R25" s="36">
        <f t="shared" si="1"/>
        <v>2650750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1870000</v>
      </c>
      <c r="X25" s="36">
        <f t="shared" si="1"/>
        <v>-708804</v>
      </c>
      <c r="Y25" s="36">
        <f t="shared" si="1"/>
        <v>2578804</v>
      </c>
      <c r="Z25" s="37">
        <f>+IF(X25&lt;&gt;0,+(Y25/X25)*100,0)</f>
        <v>-363.82469624889251</v>
      </c>
      <c r="AA25" s="38">
        <f>SUM(AA15:AA24)</f>
        <v>-945055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41075816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9813082</v>
      </c>
      <c r="L26" s="31">
        <f t="shared" si="2"/>
        <v>4412004</v>
      </c>
      <c r="M26" s="31">
        <f t="shared" si="2"/>
        <v>-28868628</v>
      </c>
      <c r="N26" s="31">
        <f t="shared" si="2"/>
        <v>-14643542</v>
      </c>
      <c r="O26" s="31">
        <f t="shared" si="2"/>
        <v>7855551</v>
      </c>
      <c r="P26" s="31">
        <f t="shared" si="2"/>
        <v>5702012</v>
      </c>
      <c r="Q26" s="31">
        <f t="shared" si="2"/>
        <v>6705867</v>
      </c>
      <c r="R26" s="31">
        <f t="shared" si="2"/>
        <v>20263430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15710525</v>
      </c>
      <c r="X26" s="31">
        <f t="shared" si="2"/>
        <v>30806838</v>
      </c>
      <c r="Y26" s="31">
        <f t="shared" si="2"/>
        <v>-15096313</v>
      </c>
      <c r="Z26" s="32">
        <f>+IF(X26&lt;&gt;0,+(Y26/X26)*100,0)</f>
        <v>-49.003123916839506</v>
      </c>
      <c r="AA26" s="33">
        <f>+AA13+AA25</f>
        <v>41075816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-9410594</v>
      </c>
      <c r="G32" s="20">
        <v>577563</v>
      </c>
      <c r="H32" s="20"/>
      <c r="I32" s="20">
        <v>638855</v>
      </c>
      <c r="J32" s="20">
        <v>1216418</v>
      </c>
      <c r="K32" s="20">
        <v>695635</v>
      </c>
      <c r="L32" s="20">
        <v>1169123</v>
      </c>
      <c r="M32" s="20">
        <v>123968728</v>
      </c>
      <c r="N32" s="20">
        <v>125833486</v>
      </c>
      <c r="O32" s="20">
        <v>4120589</v>
      </c>
      <c r="P32" s="20">
        <v>7019984</v>
      </c>
      <c r="Q32" s="20">
        <v>2716556</v>
      </c>
      <c r="R32" s="20">
        <v>13857129</v>
      </c>
      <c r="S32" s="20"/>
      <c r="T32" s="20"/>
      <c r="U32" s="20"/>
      <c r="V32" s="20"/>
      <c r="W32" s="20">
        <v>140907033</v>
      </c>
      <c r="X32" s="20">
        <v>-7058070</v>
      </c>
      <c r="Y32" s="20">
        <v>147965103</v>
      </c>
      <c r="Z32" s="21">
        <v>-2096.3960827818369</v>
      </c>
      <c r="AA32" s="22">
        <v>-9410594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>
        <v>1000000</v>
      </c>
      <c r="M33" s="20">
        <v>2000000</v>
      </c>
      <c r="N33" s="20">
        <v>3000000</v>
      </c>
      <c r="O33" s="20">
        <v>1000000</v>
      </c>
      <c r="P33" s="20"/>
      <c r="Q33" s="20"/>
      <c r="R33" s="20">
        <v>1000000</v>
      </c>
      <c r="S33" s="20"/>
      <c r="T33" s="20"/>
      <c r="U33" s="20"/>
      <c r="V33" s="20"/>
      <c r="W33" s="20">
        <v>4000000</v>
      </c>
      <c r="X33" s="20">
        <v>-153000</v>
      </c>
      <c r="Y33" s="20">
        <v>4153000</v>
      </c>
      <c r="Z33" s="21">
        <v>-2714.3790849673201</v>
      </c>
      <c r="AA33" s="22">
        <v>-204000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57924</v>
      </c>
      <c r="Y34" s="20">
        <v>-57924</v>
      </c>
      <c r="Z34" s="21">
        <v>-100</v>
      </c>
      <c r="AA34" s="22">
        <v>77235</v>
      </c>
    </row>
    <row r="35" spans="1:27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>
        <v>-1658</v>
      </c>
      <c r="N35" s="20">
        <v>-1658</v>
      </c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17121564</v>
      </c>
      <c r="Y35" s="20">
        <v>-17123222</v>
      </c>
      <c r="Z35" s="21">
        <v>-100.00968369478396</v>
      </c>
      <c r="AA35" s="22">
        <v>22828757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13291398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695635</v>
      </c>
      <c r="L37" s="31">
        <f t="shared" si="3"/>
        <v>2169123</v>
      </c>
      <c r="M37" s="31">
        <f t="shared" si="3"/>
        <v>125967070</v>
      </c>
      <c r="N37" s="31">
        <f t="shared" si="3"/>
        <v>128831828</v>
      </c>
      <c r="O37" s="31">
        <f t="shared" si="3"/>
        <v>5120589</v>
      </c>
      <c r="P37" s="31">
        <f t="shared" si="3"/>
        <v>7019984</v>
      </c>
      <c r="Q37" s="31">
        <f t="shared" si="3"/>
        <v>2716556</v>
      </c>
      <c r="R37" s="31">
        <f t="shared" si="3"/>
        <v>14857129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144905375</v>
      </c>
      <c r="X37" s="31">
        <f t="shared" si="3"/>
        <v>9968418</v>
      </c>
      <c r="Y37" s="31">
        <f t="shared" si="3"/>
        <v>134936957</v>
      </c>
      <c r="Z37" s="32">
        <f>+IF(X37&lt;&gt;0,+(Y37/X37)*100,0)</f>
        <v>1353.6446505353206</v>
      </c>
      <c r="AA37" s="33">
        <f>SUM(AA29:AA36)</f>
        <v>13291398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13291398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695635</v>
      </c>
      <c r="L44" s="31">
        <f t="shared" si="5"/>
        <v>2169123</v>
      </c>
      <c r="M44" s="31">
        <f t="shared" si="5"/>
        <v>125967070</v>
      </c>
      <c r="N44" s="31">
        <f t="shared" si="5"/>
        <v>128831828</v>
      </c>
      <c r="O44" s="31">
        <f t="shared" si="5"/>
        <v>5120589</v>
      </c>
      <c r="P44" s="31">
        <f t="shared" si="5"/>
        <v>7019984</v>
      </c>
      <c r="Q44" s="31">
        <f t="shared" si="5"/>
        <v>2716556</v>
      </c>
      <c r="R44" s="31">
        <f t="shared" si="5"/>
        <v>14857129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144905375</v>
      </c>
      <c r="X44" s="31">
        <f t="shared" si="5"/>
        <v>9968418</v>
      </c>
      <c r="Y44" s="31">
        <f t="shared" si="5"/>
        <v>134936957</v>
      </c>
      <c r="Z44" s="32">
        <f>+IF(X44&lt;&gt;0,+(Y44/X44)*100,0)</f>
        <v>1353.6446505353206</v>
      </c>
      <c r="AA44" s="33">
        <f>+AA37+AA43</f>
        <v>13291398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27784418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9117447</v>
      </c>
      <c r="L45" s="44">
        <f t="shared" si="6"/>
        <v>2242881</v>
      </c>
      <c r="M45" s="44">
        <f t="shared" si="6"/>
        <v>-154835698</v>
      </c>
      <c r="N45" s="44">
        <f t="shared" si="6"/>
        <v>-143475370</v>
      </c>
      <c r="O45" s="44">
        <f t="shared" si="6"/>
        <v>2734962</v>
      </c>
      <c r="P45" s="44">
        <f t="shared" si="6"/>
        <v>-1317972</v>
      </c>
      <c r="Q45" s="44">
        <f t="shared" si="6"/>
        <v>3989311</v>
      </c>
      <c r="R45" s="44">
        <f t="shared" si="6"/>
        <v>5406301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-129194850</v>
      </c>
      <c r="X45" s="44">
        <f t="shared" si="6"/>
        <v>20838420</v>
      </c>
      <c r="Y45" s="44">
        <f t="shared" si="6"/>
        <v>-150033270</v>
      </c>
      <c r="Z45" s="45">
        <f>+IF(X45&lt;&gt;0,+(Y45/X45)*100,0)</f>
        <v>-719.98390472982112</v>
      </c>
      <c r="AA45" s="46">
        <f>+AA26-AA44</f>
        <v>27784418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-15585455</v>
      </c>
      <c r="N47" s="20">
        <v>-15585455</v>
      </c>
      <c r="O47" s="20"/>
      <c r="P47" s="20"/>
      <c r="Q47" s="20"/>
      <c r="R47" s="20"/>
      <c r="S47" s="20"/>
      <c r="T47" s="20"/>
      <c r="U47" s="20"/>
      <c r="V47" s="20"/>
      <c r="W47" s="20">
        <v>-15585455</v>
      </c>
      <c r="X47" s="20"/>
      <c r="Y47" s="20">
        <v>-15585455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-15585455</v>
      </c>
      <c r="N50" s="52">
        <f t="shared" si="7"/>
        <v>-15585455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-15585455</v>
      </c>
      <c r="X50" s="52">
        <f t="shared" si="7"/>
        <v>0</v>
      </c>
      <c r="Y50" s="52">
        <f t="shared" si="7"/>
        <v>-15585455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299615910</v>
      </c>
      <c r="D6" s="18"/>
      <c r="E6" s="19">
        <v>-46838475</v>
      </c>
      <c r="F6" s="20">
        <v>-27689959</v>
      </c>
      <c r="G6" s="20">
        <v>307447272</v>
      </c>
      <c r="H6" s="20"/>
      <c r="I6" s="20"/>
      <c r="J6" s="20">
        <v>307447272</v>
      </c>
      <c r="K6" s="20">
        <v>6444593</v>
      </c>
      <c r="L6" s="20">
        <v>9655845</v>
      </c>
      <c r="M6" s="20">
        <v>843081</v>
      </c>
      <c r="N6" s="20">
        <v>16943519</v>
      </c>
      <c r="O6" s="20">
        <v>8976328</v>
      </c>
      <c r="P6" s="20">
        <v>-628576</v>
      </c>
      <c r="Q6" s="20">
        <v>-7512296</v>
      </c>
      <c r="R6" s="20">
        <v>835456</v>
      </c>
      <c r="S6" s="20"/>
      <c r="T6" s="20"/>
      <c r="U6" s="20"/>
      <c r="V6" s="20"/>
      <c r="W6" s="20">
        <v>325226247</v>
      </c>
      <c r="X6" s="20">
        <v>-15980338</v>
      </c>
      <c r="Y6" s="20">
        <v>341206585</v>
      </c>
      <c r="Z6" s="21">
        <v>-2135.1650071481595</v>
      </c>
      <c r="AA6" s="22">
        <v>-27689959</v>
      </c>
    </row>
    <row r="7" spans="1:27" x14ac:dyDescent="0.25">
      <c r="A7" s="23" t="s">
        <v>35</v>
      </c>
      <c r="B7" s="17" t="s">
        <v>32</v>
      </c>
      <c r="C7" s="18">
        <v>22713815</v>
      </c>
      <c r="D7" s="18"/>
      <c r="E7" s="19">
        <v>41276383</v>
      </c>
      <c r="F7" s="20">
        <v>45528226</v>
      </c>
      <c r="G7" s="20">
        <v>40622696</v>
      </c>
      <c r="H7" s="20"/>
      <c r="I7" s="20"/>
      <c r="J7" s="20">
        <v>40622696</v>
      </c>
      <c r="K7" s="20">
        <v>470810</v>
      </c>
      <c r="L7" s="20">
        <v>-297619</v>
      </c>
      <c r="M7" s="20">
        <v>1237492</v>
      </c>
      <c r="N7" s="20">
        <v>1410683</v>
      </c>
      <c r="O7" s="20">
        <v>3497519</v>
      </c>
      <c r="P7" s="20">
        <v>2129717</v>
      </c>
      <c r="Q7" s="20">
        <v>2757446</v>
      </c>
      <c r="R7" s="20">
        <v>8384682</v>
      </c>
      <c r="S7" s="20"/>
      <c r="T7" s="20"/>
      <c r="U7" s="20"/>
      <c r="V7" s="20"/>
      <c r="W7" s="20">
        <v>50418061</v>
      </c>
      <c r="X7" s="20">
        <v>25630641</v>
      </c>
      <c r="Y7" s="20">
        <v>24787420</v>
      </c>
      <c r="Z7" s="21">
        <v>96.710105689514364</v>
      </c>
      <c r="AA7" s="22">
        <v>45528226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-15105000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3776250</v>
      </c>
      <c r="Y8" s="20">
        <v>-3776250</v>
      </c>
      <c r="Z8" s="21">
        <v>-100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-1119121</v>
      </c>
      <c r="D10" s="18"/>
      <c r="E10" s="19">
        <v>5617823</v>
      </c>
      <c r="F10" s="20">
        <v>4090823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5232061</v>
      </c>
      <c r="Y10" s="20">
        <v>-6351182</v>
      </c>
      <c r="Z10" s="21">
        <v>-121.38967798731703</v>
      </c>
      <c r="AA10" s="22">
        <v>4090823</v>
      </c>
    </row>
    <row r="11" spans="1:27" x14ac:dyDescent="0.25">
      <c r="A11" s="23" t="s">
        <v>39</v>
      </c>
      <c r="B11" s="17" t="s">
        <v>32</v>
      </c>
      <c r="C11" s="18">
        <v>122685753</v>
      </c>
      <c r="D11" s="18"/>
      <c r="E11" s="19"/>
      <c r="F11" s="20"/>
      <c r="G11" s="24">
        <v>124791512</v>
      </c>
      <c r="H11" s="24"/>
      <c r="I11" s="24"/>
      <c r="J11" s="20">
        <v>124791512</v>
      </c>
      <c r="K11" s="24">
        <v>221453</v>
      </c>
      <c r="L11" s="24">
        <v>3852731</v>
      </c>
      <c r="M11" s="20">
        <v>1726080</v>
      </c>
      <c r="N11" s="24">
        <v>5800264</v>
      </c>
      <c r="O11" s="24">
        <v>4871570</v>
      </c>
      <c r="P11" s="24">
        <v>2530958</v>
      </c>
      <c r="Q11" s="20">
        <v>174397</v>
      </c>
      <c r="R11" s="24">
        <v>7576925</v>
      </c>
      <c r="S11" s="24"/>
      <c r="T11" s="20"/>
      <c r="U11" s="24"/>
      <c r="V11" s="24"/>
      <c r="W11" s="24">
        <v>138168701</v>
      </c>
      <c r="X11" s="20"/>
      <c r="Y11" s="24">
        <v>138168701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17692332</v>
      </c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461588689</v>
      </c>
      <c r="D13" s="29">
        <f>SUM(D6:D12)</f>
        <v>0</v>
      </c>
      <c r="E13" s="30">
        <f t="shared" si="0"/>
        <v>-15049269</v>
      </c>
      <c r="F13" s="31">
        <f t="shared" si="0"/>
        <v>21929090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7136856</v>
      </c>
      <c r="L13" s="31">
        <f t="shared" si="0"/>
        <v>13210957</v>
      </c>
      <c r="M13" s="31">
        <f t="shared" si="0"/>
        <v>3806653</v>
      </c>
      <c r="N13" s="31">
        <f t="shared" si="0"/>
        <v>24154466</v>
      </c>
      <c r="O13" s="31">
        <f t="shared" si="0"/>
        <v>17345417</v>
      </c>
      <c r="P13" s="31">
        <f t="shared" si="0"/>
        <v>4032099</v>
      </c>
      <c r="Q13" s="31">
        <f t="shared" si="0"/>
        <v>-4580453</v>
      </c>
      <c r="R13" s="31">
        <f t="shared" si="0"/>
        <v>16797063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530386220</v>
      </c>
      <c r="X13" s="31">
        <f t="shared" si="0"/>
        <v>18658614</v>
      </c>
      <c r="Y13" s="31">
        <f t="shared" si="0"/>
        <v>511727606</v>
      </c>
      <c r="Z13" s="32">
        <f>+IF(X13&lt;&gt;0,+(Y13/X13)*100,0)</f>
        <v>2742.5810191475102</v>
      </c>
      <c r="AA13" s="33">
        <f>SUM(AA6:AA12)</f>
        <v>21929090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102905500</v>
      </c>
      <c r="D17" s="18"/>
      <c r="E17" s="19">
        <v>-4800000</v>
      </c>
      <c r="F17" s="20">
        <v>-2799997</v>
      </c>
      <c r="G17" s="24">
        <v>108168971</v>
      </c>
      <c r="H17" s="24"/>
      <c r="I17" s="24"/>
      <c r="J17" s="20">
        <v>108168971</v>
      </c>
      <c r="K17" s="24"/>
      <c r="L17" s="24">
        <v>89386</v>
      </c>
      <c r="M17" s="20">
        <v>-9</v>
      </c>
      <c r="N17" s="24">
        <v>89377</v>
      </c>
      <c r="O17" s="24">
        <v>34565</v>
      </c>
      <c r="P17" s="24">
        <v>24336</v>
      </c>
      <c r="Q17" s="20">
        <v>756798</v>
      </c>
      <c r="R17" s="24">
        <v>815699</v>
      </c>
      <c r="S17" s="24"/>
      <c r="T17" s="20"/>
      <c r="U17" s="24"/>
      <c r="V17" s="24"/>
      <c r="W17" s="24">
        <v>109074047</v>
      </c>
      <c r="X17" s="20">
        <v>-2099998</v>
      </c>
      <c r="Y17" s="24">
        <v>111174045</v>
      </c>
      <c r="Z17" s="25">
        <v>-5294.0071847687477</v>
      </c>
      <c r="AA17" s="26">
        <v>-2799997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106248448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-2799997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89386</v>
      </c>
      <c r="M25" s="36">
        <f t="shared" si="1"/>
        <v>-9</v>
      </c>
      <c r="N25" s="36">
        <f t="shared" si="1"/>
        <v>89377</v>
      </c>
      <c r="O25" s="36">
        <f t="shared" si="1"/>
        <v>34565</v>
      </c>
      <c r="P25" s="36">
        <f t="shared" si="1"/>
        <v>24336</v>
      </c>
      <c r="Q25" s="36">
        <f t="shared" si="1"/>
        <v>756798</v>
      </c>
      <c r="R25" s="36">
        <f t="shared" si="1"/>
        <v>815699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112416995</v>
      </c>
      <c r="X25" s="36">
        <f t="shared" si="1"/>
        <v>-2099998</v>
      </c>
      <c r="Y25" s="36">
        <f t="shared" si="1"/>
        <v>114516993</v>
      </c>
      <c r="Z25" s="37">
        <f>+IF(X25&lt;&gt;0,+(Y25/X25)*100,0)</f>
        <v>-5453.1953363765106</v>
      </c>
      <c r="AA25" s="38">
        <f>SUM(AA15:AA24)</f>
        <v>-2799997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567837137</v>
      </c>
      <c r="D26" s="29">
        <f>+D13+D25</f>
        <v>0</v>
      </c>
      <c r="E26" s="30">
        <f t="shared" si="2"/>
        <v>-19849269</v>
      </c>
      <c r="F26" s="31">
        <f t="shared" si="2"/>
        <v>19129093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7136856</v>
      </c>
      <c r="L26" s="31">
        <f t="shared" si="2"/>
        <v>13300343</v>
      </c>
      <c r="M26" s="31">
        <f t="shared" si="2"/>
        <v>3806644</v>
      </c>
      <c r="N26" s="31">
        <f t="shared" si="2"/>
        <v>24243843</v>
      </c>
      <c r="O26" s="31">
        <f t="shared" si="2"/>
        <v>17379982</v>
      </c>
      <c r="P26" s="31">
        <f t="shared" si="2"/>
        <v>4056435</v>
      </c>
      <c r="Q26" s="31">
        <f t="shared" si="2"/>
        <v>-3823655</v>
      </c>
      <c r="R26" s="31">
        <f t="shared" si="2"/>
        <v>17612762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642803215</v>
      </c>
      <c r="X26" s="31">
        <f t="shared" si="2"/>
        <v>16558616</v>
      </c>
      <c r="Y26" s="31">
        <f t="shared" si="2"/>
        <v>626244599</v>
      </c>
      <c r="Z26" s="32">
        <f>+IF(X26&lt;&gt;0,+(Y26/X26)*100,0)</f>
        <v>3781.98636286994</v>
      </c>
      <c r="AA26" s="33">
        <f>+AA13+AA25</f>
        <v>19129093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2360572</v>
      </c>
      <c r="D31" s="18"/>
      <c r="E31" s="19"/>
      <c r="F31" s="20"/>
      <c r="G31" s="20">
        <v>2350218</v>
      </c>
      <c r="H31" s="20"/>
      <c r="I31" s="20"/>
      <c r="J31" s="20">
        <v>2350218</v>
      </c>
      <c r="K31" s="20">
        <v>-300</v>
      </c>
      <c r="L31" s="20">
        <v>-322</v>
      </c>
      <c r="M31" s="20">
        <v>-1502</v>
      </c>
      <c r="N31" s="20">
        <v>-2124</v>
      </c>
      <c r="O31" s="20">
        <v>-3666</v>
      </c>
      <c r="P31" s="20">
        <v>-2772</v>
      </c>
      <c r="Q31" s="20">
        <v>-2165</v>
      </c>
      <c r="R31" s="20">
        <v>-8603</v>
      </c>
      <c r="S31" s="20"/>
      <c r="T31" s="20"/>
      <c r="U31" s="20"/>
      <c r="V31" s="20"/>
      <c r="W31" s="20">
        <v>2339491</v>
      </c>
      <c r="X31" s="20"/>
      <c r="Y31" s="20">
        <v>2339491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111592275</v>
      </c>
      <c r="D32" s="18"/>
      <c r="E32" s="19">
        <v>30544836</v>
      </c>
      <c r="F32" s="20">
        <v>37575707</v>
      </c>
      <c r="G32" s="20">
        <v>124584059</v>
      </c>
      <c r="H32" s="20"/>
      <c r="I32" s="20"/>
      <c r="J32" s="20">
        <v>124584059</v>
      </c>
      <c r="K32" s="20">
        <v>-9633306</v>
      </c>
      <c r="L32" s="20">
        <v>22913070</v>
      </c>
      <c r="M32" s="20">
        <v>480294</v>
      </c>
      <c r="N32" s="20">
        <v>13760058</v>
      </c>
      <c r="O32" s="20">
        <v>-3924288</v>
      </c>
      <c r="P32" s="20">
        <v>12417179</v>
      </c>
      <c r="Q32" s="20">
        <v>-20384623</v>
      </c>
      <c r="R32" s="20">
        <v>-11891732</v>
      </c>
      <c r="S32" s="20"/>
      <c r="T32" s="20"/>
      <c r="U32" s="20"/>
      <c r="V32" s="20"/>
      <c r="W32" s="20">
        <v>126452385</v>
      </c>
      <c r="X32" s="20">
        <v>26782289</v>
      </c>
      <c r="Y32" s="20">
        <v>99670096</v>
      </c>
      <c r="Z32" s="21">
        <v>372.14928119101398</v>
      </c>
      <c r="AA32" s="22">
        <v>37575707</v>
      </c>
    </row>
    <row r="33" spans="1:27" x14ac:dyDescent="0.25">
      <c r="A33" s="23" t="s">
        <v>60</v>
      </c>
      <c r="B33" s="17" t="s">
        <v>32</v>
      </c>
      <c r="C33" s="18">
        <v>-1520929</v>
      </c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>
        <v>-423537</v>
      </c>
      <c r="P33" s="20"/>
      <c r="Q33" s="20"/>
      <c r="R33" s="20">
        <v>-423537</v>
      </c>
      <c r="S33" s="20"/>
      <c r="T33" s="20"/>
      <c r="U33" s="20"/>
      <c r="V33" s="20"/>
      <c r="W33" s="20">
        <v>-1836153</v>
      </c>
      <c r="X33" s="20"/>
      <c r="Y33" s="20">
        <v>-1836153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107097092</v>
      </c>
      <c r="D35" s="18"/>
      <c r="E35" s="19"/>
      <c r="F35" s="20"/>
      <c r="G35" s="20">
        <v>109307848</v>
      </c>
      <c r="H35" s="20"/>
      <c r="I35" s="20"/>
      <c r="J35" s="20">
        <v>109307848</v>
      </c>
      <c r="K35" s="20">
        <v>2309600</v>
      </c>
      <c r="L35" s="20">
        <v>2012869</v>
      </c>
      <c r="M35" s="20">
        <v>1738246</v>
      </c>
      <c r="N35" s="20">
        <v>6060715</v>
      </c>
      <c r="O35" s="20">
        <v>6843660</v>
      </c>
      <c r="P35" s="20">
        <v>1688125</v>
      </c>
      <c r="Q35" s="20">
        <v>1812202</v>
      </c>
      <c r="R35" s="20">
        <v>10343987</v>
      </c>
      <c r="S35" s="20"/>
      <c r="T35" s="20"/>
      <c r="U35" s="20"/>
      <c r="V35" s="20"/>
      <c r="W35" s="20">
        <v>125712550</v>
      </c>
      <c r="X35" s="20"/>
      <c r="Y35" s="20">
        <v>125712550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219529010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37575707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-7324006</v>
      </c>
      <c r="L37" s="31">
        <f t="shared" si="3"/>
        <v>24925617</v>
      </c>
      <c r="M37" s="31">
        <f t="shared" si="3"/>
        <v>2217038</v>
      </c>
      <c r="N37" s="31">
        <f t="shared" si="3"/>
        <v>19818649</v>
      </c>
      <c r="O37" s="31">
        <f t="shared" si="3"/>
        <v>2492169</v>
      </c>
      <c r="P37" s="31">
        <f t="shared" si="3"/>
        <v>14102532</v>
      </c>
      <c r="Q37" s="31">
        <f t="shared" si="3"/>
        <v>-18574586</v>
      </c>
      <c r="R37" s="31">
        <f t="shared" si="3"/>
        <v>-1979885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252668273</v>
      </c>
      <c r="X37" s="31">
        <f t="shared" si="3"/>
        <v>26782289</v>
      </c>
      <c r="Y37" s="31">
        <f t="shared" si="3"/>
        <v>225885984</v>
      </c>
      <c r="Z37" s="32">
        <f>+IF(X37&lt;&gt;0,+(Y37/X37)*100,0)</f>
        <v>843.41552732852665</v>
      </c>
      <c r="AA37" s="33">
        <f>SUM(AA29:AA36)</f>
        <v>37575707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219529010</v>
      </c>
      <c r="D44" s="29">
        <f>+D37+D43</f>
        <v>0</v>
      </c>
      <c r="E44" s="30">
        <f t="shared" si="5"/>
        <v>30544836</v>
      </c>
      <c r="F44" s="31">
        <f t="shared" si="5"/>
        <v>37575707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-7324006</v>
      </c>
      <c r="L44" s="31">
        <f t="shared" si="5"/>
        <v>24925617</v>
      </c>
      <c r="M44" s="31">
        <f t="shared" si="5"/>
        <v>2217038</v>
      </c>
      <c r="N44" s="31">
        <f t="shared" si="5"/>
        <v>19818649</v>
      </c>
      <c r="O44" s="31">
        <f t="shared" si="5"/>
        <v>2492169</v>
      </c>
      <c r="P44" s="31">
        <f t="shared" si="5"/>
        <v>14102532</v>
      </c>
      <c r="Q44" s="31">
        <f t="shared" si="5"/>
        <v>-18574586</v>
      </c>
      <c r="R44" s="31">
        <f t="shared" si="5"/>
        <v>-1979885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252668273</v>
      </c>
      <c r="X44" s="31">
        <f t="shared" si="5"/>
        <v>26782289</v>
      </c>
      <c r="Y44" s="31">
        <f t="shared" si="5"/>
        <v>225885984</v>
      </c>
      <c r="Z44" s="32">
        <f>+IF(X44&lt;&gt;0,+(Y44/X44)*100,0)</f>
        <v>843.41552732852665</v>
      </c>
      <c r="AA44" s="33">
        <f>+AA37+AA43</f>
        <v>37575707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348308127</v>
      </c>
      <c r="D45" s="42">
        <f t="shared" si="6"/>
        <v>0</v>
      </c>
      <c r="E45" s="43">
        <f t="shared" si="6"/>
        <v>-50394105</v>
      </c>
      <c r="F45" s="44">
        <f t="shared" si="6"/>
        <v>-18446614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14460862</v>
      </c>
      <c r="L45" s="44">
        <f t="shared" si="6"/>
        <v>-11625274</v>
      </c>
      <c r="M45" s="44">
        <f t="shared" si="6"/>
        <v>1589606</v>
      </c>
      <c r="N45" s="44">
        <f t="shared" si="6"/>
        <v>4425194</v>
      </c>
      <c r="O45" s="44">
        <f t="shared" si="6"/>
        <v>14887813</v>
      </c>
      <c r="P45" s="44">
        <f t="shared" si="6"/>
        <v>-10046097</v>
      </c>
      <c r="Q45" s="44">
        <f t="shared" si="6"/>
        <v>14750931</v>
      </c>
      <c r="R45" s="44">
        <f t="shared" si="6"/>
        <v>19592647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390134942</v>
      </c>
      <c r="X45" s="44">
        <f t="shared" si="6"/>
        <v>-10223673</v>
      </c>
      <c r="Y45" s="44">
        <f t="shared" si="6"/>
        <v>400358615</v>
      </c>
      <c r="Z45" s="45">
        <f>+IF(X45&lt;&gt;0,+(Y45/X45)*100,0)</f>
        <v>-3915.9958950173782</v>
      </c>
      <c r="AA45" s="46">
        <f>+AA26-AA44</f>
        <v>-18446614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5127721</v>
      </c>
      <c r="D47" s="18"/>
      <c r="E47" s="19">
        <v>-56295857</v>
      </c>
      <c r="F47" s="20">
        <v>-24348366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-16125433</v>
      </c>
      <c r="Y47" s="20">
        <v>27469709</v>
      </c>
      <c r="Z47" s="47">
        <v>-170.35021013079154</v>
      </c>
      <c r="AA47" s="22">
        <v>-24348366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5127721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-24348366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-16125433</v>
      </c>
      <c r="Y50" s="52">
        <f t="shared" si="7"/>
        <v>27469709</v>
      </c>
      <c r="Z50" s="53">
        <f>+IF(X50&lt;&gt;0,+(Y50/X50)*100,0)</f>
        <v>-170.35021013079154</v>
      </c>
      <c r="AA50" s="54">
        <f>SUM(AA47:AA49)</f>
        <v>-24348366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-33950855</v>
      </c>
      <c r="G6" s="20">
        <v>-36853499</v>
      </c>
      <c r="H6" s="20">
        <v>595338</v>
      </c>
      <c r="I6" s="20">
        <v>-3910286</v>
      </c>
      <c r="J6" s="20">
        <v>-40168447</v>
      </c>
      <c r="K6" s="20">
        <v>-1411994</v>
      </c>
      <c r="L6" s="20">
        <v>-5796088</v>
      </c>
      <c r="M6" s="20">
        <v>-413002</v>
      </c>
      <c r="N6" s="20">
        <v>-7621084</v>
      </c>
      <c r="O6" s="20">
        <v>-3373840</v>
      </c>
      <c r="P6" s="20">
        <v>-1610972</v>
      </c>
      <c r="Q6" s="20">
        <v>-2395410</v>
      </c>
      <c r="R6" s="20">
        <v>-7380222</v>
      </c>
      <c r="S6" s="20"/>
      <c r="T6" s="20"/>
      <c r="U6" s="20"/>
      <c r="V6" s="20"/>
      <c r="W6" s="20">
        <v>-55169753</v>
      </c>
      <c r="X6" s="20">
        <v>-34089728</v>
      </c>
      <c r="Y6" s="20">
        <v>-21080025</v>
      </c>
      <c r="Z6" s="21">
        <v>61.836882359401635</v>
      </c>
      <c r="AA6" s="22">
        <v>-33950855</v>
      </c>
    </row>
    <row r="7" spans="1:27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15326442</v>
      </c>
      <c r="G7" s="20">
        <v>7710670</v>
      </c>
      <c r="H7" s="20">
        <v>1817029</v>
      </c>
      <c r="I7" s="20">
        <v>-1255849</v>
      </c>
      <c r="J7" s="20">
        <v>8271850</v>
      </c>
      <c r="K7" s="20">
        <v>-405593</v>
      </c>
      <c r="L7" s="20">
        <v>2002925</v>
      </c>
      <c r="M7" s="20">
        <v>-1666177</v>
      </c>
      <c r="N7" s="20">
        <v>-68845</v>
      </c>
      <c r="O7" s="20">
        <v>1864146</v>
      </c>
      <c r="P7" s="20">
        <v>-501761</v>
      </c>
      <c r="Q7" s="20">
        <v>2689207</v>
      </c>
      <c r="R7" s="20">
        <v>4051592</v>
      </c>
      <c r="S7" s="20"/>
      <c r="T7" s="20"/>
      <c r="U7" s="20"/>
      <c r="V7" s="20"/>
      <c r="W7" s="20">
        <v>12254597</v>
      </c>
      <c r="X7" s="20">
        <v>12854418</v>
      </c>
      <c r="Y7" s="20">
        <v>-599821</v>
      </c>
      <c r="Z7" s="21">
        <v>-4.6662633811970329</v>
      </c>
      <c r="AA7" s="22">
        <v>15326442</v>
      </c>
    </row>
    <row r="8" spans="1:27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3563760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2672820</v>
      </c>
      <c r="Y8" s="20">
        <v>-2672820</v>
      </c>
      <c r="Z8" s="21">
        <v>-100</v>
      </c>
      <c r="AA8" s="22">
        <v>3563760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260603</v>
      </c>
      <c r="G10" s="20">
        <v>-234397</v>
      </c>
      <c r="H10" s="20"/>
      <c r="I10" s="20"/>
      <c r="J10" s="20">
        <v>-234397</v>
      </c>
      <c r="K10" s="20">
        <v>3147</v>
      </c>
      <c r="L10" s="20"/>
      <c r="M10" s="20"/>
      <c r="N10" s="20">
        <v>3147</v>
      </c>
      <c r="O10" s="20"/>
      <c r="P10" s="20"/>
      <c r="Q10" s="20"/>
      <c r="R10" s="20"/>
      <c r="S10" s="20"/>
      <c r="T10" s="20"/>
      <c r="U10" s="20"/>
      <c r="V10" s="20"/>
      <c r="W10" s="20">
        <v>-231250</v>
      </c>
      <c r="X10" s="20">
        <v>138606</v>
      </c>
      <c r="Y10" s="20">
        <v>-369856</v>
      </c>
      <c r="Z10" s="21">
        <v>-266.83981934403994</v>
      </c>
      <c r="AA10" s="22">
        <v>260603</v>
      </c>
    </row>
    <row r="11" spans="1:27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79827808</v>
      </c>
      <c r="G11" s="24">
        <v>67286867</v>
      </c>
      <c r="H11" s="24">
        <v>1111416</v>
      </c>
      <c r="I11" s="24">
        <v>1781512</v>
      </c>
      <c r="J11" s="20">
        <v>70179795</v>
      </c>
      <c r="K11" s="24">
        <v>1558866</v>
      </c>
      <c r="L11" s="24">
        <v>1540449</v>
      </c>
      <c r="M11" s="20">
        <v>1219246</v>
      </c>
      <c r="N11" s="24">
        <v>4318561</v>
      </c>
      <c r="O11" s="24">
        <v>1588674</v>
      </c>
      <c r="P11" s="24">
        <v>1343892</v>
      </c>
      <c r="Q11" s="20">
        <v>1276799</v>
      </c>
      <c r="R11" s="24">
        <v>4209365</v>
      </c>
      <c r="S11" s="24"/>
      <c r="T11" s="20"/>
      <c r="U11" s="24"/>
      <c r="V11" s="24"/>
      <c r="W11" s="24">
        <v>78707721</v>
      </c>
      <c r="X11" s="20">
        <v>76663954</v>
      </c>
      <c r="Y11" s="24">
        <v>2043767</v>
      </c>
      <c r="Z11" s="25">
        <v>2.6658773691740452</v>
      </c>
      <c r="AA11" s="26">
        <v>79827808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64774416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-255574</v>
      </c>
      <c r="L13" s="31">
        <f t="shared" si="0"/>
        <v>-2252714</v>
      </c>
      <c r="M13" s="31">
        <f t="shared" si="0"/>
        <v>-859933</v>
      </c>
      <c r="N13" s="31">
        <f t="shared" si="0"/>
        <v>-3368221</v>
      </c>
      <c r="O13" s="31">
        <f t="shared" si="0"/>
        <v>78980</v>
      </c>
      <c r="P13" s="31">
        <f t="shared" si="0"/>
        <v>-768841</v>
      </c>
      <c r="Q13" s="31">
        <f t="shared" si="0"/>
        <v>1570596</v>
      </c>
      <c r="R13" s="31">
        <f t="shared" si="0"/>
        <v>880735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35307973</v>
      </c>
      <c r="X13" s="31">
        <f t="shared" si="0"/>
        <v>57986728</v>
      </c>
      <c r="Y13" s="31">
        <f t="shared" si="0"/>
        <v>-22678755</v>
      </c>
      <c r="Z13" s="32">
        <f>+IF(X13&lt;&gt;0,+(Y13/X13)*100,0)</f>
        <v>-39.1102512285225</v>
      </c>
      <c r="AA13" s="33">
        <f>SUM(AA6:AA12)</f>
        <v>64774416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89429009</v>
      </c>
      <c r="G17" s="24">
        <v>86172929</v>
      </c>
      <c r="H17" s="24">
        <v>5889196</v>
      </c>
      <c r="I17" s="24">
        <v>-308597</v>
      </c>
      <c r="J17" s="20">
        <v>91753528</v>
      </c>
      <c r="K17" s="24">
        <v>-318889</v>
      </c>
      <c r="L17" s="24">
        <v>-308597</v>
      </c>
      <c r="M17" s="20">
        <v>-318889</v>
      </c>
      <c r="N17" s="24">
        <v>-946375</v>
      </c>
      <c r="O17" s="24">
        <v>190398</v>
      </c>
      <c r="P17" s="24">
        <v>-301011</v>
      </c>
      <c r="Q17" s="20">
        <v>-164098</v>
      </c>
      <c r="R17" s="24">
        <v>-274711</v>
      </c>
      <c r="S17" s="24"/>
      <c r="T17" s="20"/>
      <c r="U17" s="24"/>
      <c r="V17" s="24"/>
      <c r="W17" s="24">
        <v>90532442</v>
      </c>
      <c r="X17" s="20">
        <v>90367928</v>
      </c>
      <c r="Y17" s="24">
        <v>164514</v>
      </c>
      <c r="Z17" s="25">
        <v>0.18204910042863878</v>
      </c>
      <c r="AA17" s="26">
        <v>89429009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89429009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-318889</v>
      </c>
      <c r="L25" s="36">
        <f t="shared" si="1"/>
        <v>-308597</v>
      </c>
      <c r="M25" s="36">
        <f t="shared" si="1"/>
        <v>-318889</v>
      </c>
      <c r="N25" s="36">
        <f t="shared" si="1"/>
        <v>-946375</v>
      </c>
      <c r="O25" s="36">
        <f t="shared" si="1"/>
        <v>190398</v>
      </c>
      <c r="P25" s="36">
        <f t="shared" si="1"/>
        <v>-301011</v>
      </c>
      <c r="Q25" s="36">
        <f t="shared" si="1"/>
        <v>-164098</v>
      </c>
      <c r="R25" s="36">
        <f t="shared" si="1"/>
        <v>-274711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90532442</v>
      </c>
      <c r="X25" s="36">
        <f t="shared" si="1"/>
        <v>90367928</v>
      </c>
      <c r="Y25" s="36">
        <f t="shared" si="1"/>
        <v>164514</v>
      </c>
      <c r="Z25" s="37">
        <f>+IF(X25&lt;&gt;0,+(Y25/X25)*100,0)</f>
        <v>0.18204910042863878</v>
      </c>
      <c r="AA25" s="38">
        <f>SUM(AA15:AA24)</f>
        <v>89429009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154203425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-574463</v>
      </c>
      <c r="L26" s="31">
        <f t="shared" si="2"/>
        <v>-2561311</v>
      </c>
      <c r="M26" s="31">
        <f t="shared" si="2"/>
        <v>-1178822</v>
      </c>
      <c r="N26" s="31">
        <f t="shared" si="2"/>
        <v>-4314596</v>
      </c>
      <c r="O26" s="31">
        <f t="shared" si="2"/>
        <v>269378</v>
      </c>
      <c r="P26" s="31">
        <f t="shared" si="2"/>
        <v>-1069852</v>
      </c>
      <c r="Q26" s="31">
        <f t="shared" si="2"/>
        <v>1406498</v>
      </c>
      <c r="R26" s="31">
        <f t="shared" si="2"/>
        <v>606024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125840415</v>
      </c>
      <c r="X26" s="31">
        <f t="shared" si="2"/>
        <v>148354656</v>
      </c>
      <c r="Y26" s="31">
        <f t="shared" si="2"/>
        <v>-22514241</v>
      </c>
      <c r="Z26" s="32">
        <f>+IF(X26&lt;&gt;0,+(Y26/X26)*100,0)</f>
        <v>-15.175958481545738</v>
      </c>
      <c r="AA26" s="33">
        <f>+AA13+AA25</f>
        <v>154203425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1902483</v>
      </c>
      <c r="G31" s="20">
        <v>1917891</v>
      </c>
      <c r="H31" s="20">
        <v>14936</v>
      </c>
      <c r="I31" s="20">
        <v>11514</v>
      </c>
      <c r="J31" s="20">
        <v>1944341</v>
      </c>
      <c r="K31" s="20">
        <v>10859</v>
      </c>
      <c r="L31" s="20">
        <v>8292</v>
      </c>
      <c r="M31" s="20">
        <v>3443</v>
      </c>
      <c r="N31" s="20">
        <v>22594</v>
      </c>
      <c r="O31" s="20">
        <v>14652</v>
      </c>
      <c r="P31" s="20">
        <v>9180</v>
      </c>
      <c r="Q31" s="20">
        <v>188</v>
      </c>
      <c r="R31" s="20">
        <v>24020</v>
      </c>
      <c r="S31" s="20"/>
      <c r="T31" s="20"/>
      <c r="U31" s="20"/>
      <c r="V31" s="20"/>
      <c r="W31" s="20">
        <v>1990955</v>
      </c>
      <c r="X31" s="20">
        <v>1905453</v>
      </c>
      <c r="Y31" s="20">
        <v>85502</v>
      </c>
      <c r="Z31" s="21">
        <v>4.4872269218920646</v>
      </c>
      <c r="AA31" s="22">
        <v>1902483</v>
      </c>
    </row>
    <row r="32" spans="1:27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20823930</v>
      </c>
      <c r="G32" s="20">
        <v>-5786334</v>
      </c>
      <c r="H32" s="20">
        <v>294783</v>
      </c>
      <c r="I32" s="20">
        <v>15365</v>
      </c>
      <c r="J32" s="20">
        <v>-5476186</v>
      </c>
      <c r="K32" s="20">
        <v>-94326</v>
      </c>
      <c r="L32" s="20">
        <v>-27777</v>
      </c>
      <c r="M32" s="20">
        <v>-129184</v>
      </c>
      <c r="N32" s="20">
        <v>-251287</v>
      </c>
      <c r="O32" s="20">
        <v>119700</v>
      </c>
      <c r="P32" s="20">
        <v>-154329</v>
      </c>
      <c r="Q32" s="20">
        <v>72550</v>
      </c>
      <c r="R32" s="20">
        <v>37921</v>
      </c>
      <c r="S32" s="20"/>
      <c r="T32" s="20"/>
      <c r="U32" s="20"/>
      <c r="V32" s="20"/>
      <c r="W32" s="20">
        <v>-5689552</v>
      </c>
      <c r="X32" s="20">
        <v>15531776</v>
      </c>
      <c r="Y32" s="20">
        <v>-21221328</v>
      </c>
      <c r="Z32" s="21">
        <v>-136.63168976941208</v>
      </c>
      <c r="AA32" s="22">
        <v>20823930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75542620</v>
      </c>
      <c r="G35" s="20">
        <v>63922721</v>
      </c>
      <c r="H35" s="20">
        <v>1269965</v>
      </c>
      <c r="I35" s="20">
        <v>846585</v>
      </c>
      <c r="J35" s="20">
        <v>66039271</v>
      </c>
      <c r="K35" s="20">
        <v>1326255</v>
      </c>
      <c r="L35" s="20">
        <v>1079229</v>
      </c>
      <c r="M35" s="20">
        <v>851499</v>
      </c>
      <c r="N35" s="20">
        <v>3256983</v>
      </c>
      <c r="O35" s="20">
        <v>1372597</v>
      </c>
      <c r="P35" s="20">
        <v>1076227</v>
      </c>
      <c r="Q35" s="20">
        <v>1195917</v>
      </c>
      <c r="R35" s="20">
        <v>3644741</v>
      </c>
      <c r="S35" s="20"/>
      <c r="T35" s="20"/>
      <c r="U35" s="20"/>
      <c r="V35" s="20"/>
      <c r="W35" s="20">
        <v>72940995</v>
      </c>
      <c r="X35" s="20">
        <v>72360701</v>
      </c>
      <c r="Y35" s="20">
        <v>580294</v>
      </c>
      <c r="Z35" s="21">
        <v>0.80194634930360886</v>
      </c>
      <c r="AA35" s="22">
        <v>75542620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98269033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1242788</v>
      </c>
      <c r="L37" s="31">
        <f t="shared" si="3"/>
        <v>1059744</v>
      </c>
      <c r="M37" s="31">
        <f t="shared" si="3"/>
        <v>725758</v>
      </c>
      <c r="N37" s="31">
        <f t="shared" si="3"/>
        <v>3028290</v>
      </c>
      <c r="O37" s="31">
        <f t="shared" si="3"/>
        <v>1506949</v>
      </c>
      <c r="P37" s="31">
        <f t="shared" si="3"/>
        <v>931078</v>
      </c>
      <c r="Q37" s="31">
        <f t="shared" si="3"/>
        <v>1268655</v>
      </c>
      <c r="R37" s="31">
        <f t="shared" si="3"/>
        <v>3706682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69242398</v>
      </c>
      <c r="X37" s="31">
        <f t="shared" si="3"/>
        <v>89797930</v>
      </c>
      <c r="Y37" s="31">
        <f t="shared" si="3"/>
        <v>-20555532</v>
      </c>
      <c r="Z37" s="32">
        <f>+IF(X37&lt;&gt;0,+(Y37/X37)*100,0)</f>
        <v>-22.890875101463919</v>
      </c>
      <c r="AA37" s="33">
        <f>SUM(AA29:AA36)</f>
        <v>98269033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98269033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1242788</v>
      </c>
      <c r="L44" s="31">
        <f t="shared" si="5"/>
        <v>1059744</v>
      </c>
      <c r="M44" s="31">
        <f t="shared" si="5"/>
        <v>725758</v>
      </c>
      <c r="N44" s="31">
        <f t="shared" si="5"/>
        <v>3028290</v>
      </c>
      <c r="O44" s="31">
        <f t="shared" si="5"/>
        <v>1506949</v>
      </c>
      <c r="P44" s="31">
        <f t="shared" si="5"/>
        <v>931078</v>
      </c>
      <c r="Q44" s="31">
        <f t="shared" si="5"/>
        <v>1268655</v>
      </c>
      <c r="R44" s="31">
        <f t="shared" si="5"/>
        <v>3706682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69242398</v>
      </c>
      <c r="X44" s="31">
        <f t="shared" si="5"/>
        <v>89797930</v>
      </c>
      <c r="Y44" s="31">
        <f t="shared" si="5"/>
        <v>-20555532</v>
      </c>
      <c r="Z44" s="32">
        <f>+IF(X44&lt;&gt;0,+(Y44/X44)*100,0)</f>
        <v>-22.890875101463919</v>
      </c>
      <c r="AA44" s="33">
        <f>+AA37+AA43</f>
        <v>98269033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55934392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-1817251</v>
      </c>
      <c r="L45" s="44">
        <f t="shared" si="6"/>
        <v>-3621055</v>
      </c>
      <c r="M45" s="44">
        <f t="shared" si="6"/>
        <v>-1904580</v>
      </c>
      <c r="N45" s="44">
        <f t="shared" si="6"/>
        <v>-7342886</v>
      </c>
      <c r="O45" s="44">
        <f t="shared" si="6"/>
        <v>-1237571</v>
      </c>
      <c r="P45" s="44">
        <f t="shared" si="6"/>
        <v>-2000930</v>
      </c>
      <c r="Q45" s="44">
        <f t="shared" si="6"/>
        <v>137843</v>
      </c>
      <c r="R45" s="44">
        <f t="shared" si="6"/>
        <v>-3100658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56598017</v>
      </c>
      <c r="X45" s="44">
        <f t="shared" si="6"/>
        <v>58556726</v>
      </c>
      <c r="Y45" s="44">
        <f t="shared" si="6"/>
        <v>-1958709</v>
      </c>
      <c r="Z45" s="45">
        <f>+IF(X45&lt;&gt;0,+(Y45/X45)*100,0)</f>
        <v>-3.3449769715608757</v>
      </c>
      <c r="AA45" s="46">
        <f>+AA26-AA44</f>
        <v>55934392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-13830627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-11208275</v>
      </c>
      <c r="Y47" s="20">
        <v>6810863</v>
      </c>
      <c r="Z47" s="47">
        <v>-60.766380196774264</v>
      </c>
      <c r="AA47" s="22">
        <v>-13830627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-13830627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-11208275</v>
      </c>
      <c r="Y50" s="52">
        <f t="shared" si="7"/>
        <v>6810863</v>
      </c>
      <c r="Z50" s="53">
        <f>+IF(X50&lt;&gt;0,+(Y50/X50)*100,0)</f>
        <v>-60.766380196774264</v>
      </c>
      <c r="AA50" s="54">
        <f>SUM(AA47:AA49)</f>
        <v>-13830627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-15982426</v>
      </c>
      <c r="G6" s="20">
        <v>43552447</v>
      </c>
      <c r="H6" s="20">
        <v>4123575</v>
      </c>
      <c r="I6" s="20">
        <v>1610438</v>
      </c>
      <c r="J6" s="20">
        <v>49286460</v>
      </c>
      <c r="K6" s="20">
        <v>-1997032</v>
      </c>
      <c r="L6" s="20">
        <v>184069</v>
      </c>
      <c r="M6" s="20"/>
      <c r="N6" s="20">
        <v>-1812963</v>
      </c>
      <c r="O6" s="20">
        <v>44303</v>
      </c>
      <c r="P6" s="20">
        <v>-2380507</v>
      </c>
      <c r="Q6" s="20">
        <v>1420249</v>
      </c>
      <c r="R6" s="20">
        <v>-915955</v>
      </c>
      <c r="S6" s="20"/>
      <c r="T6" s="20"/>
      <c r="U6" s="20"/>
      <c r="V6" s="20"/>
      <c r="W6" s="20">
        <v>46557542</v>
      </c>
      <c r="X6" s="20">
        <v>-11148980</v>
      </c>
      <c r="Y6" s="20">
        <v>57706522</v>
      </c>
      <c r="Z6" s="21">
        <v>-517.59463197530181</v>
      </c>
      <c r="AA6" s="22">
        <v>-15982426</v>
      </c>
    </row>
    <row r="7" spans="1:27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7270072</v>
      </c>
      <c r="G7" s="20">
        <v>5699052</v>
      </c>
      <c r="H7" s="20">
        <v>2842049</v>
      </c>
      <c r="I7" s="20">
        <v>-6677511</v>
      </c>
      <c r="J7" s="20">
        <v>1863590</v>
      </c>
      <c r="K7" s="20">
        <v>5758274</v>
      </c>
      <c r="L7" s="20">
        <v>650655</v>
      </c>
      <c r="M7" s="20"/>
      <c r="N7" s="20">
        <v>6408929</v>
      </c>
      <c r="O7" s="20">
        <v>-69129</v>
      </c>
      <c r="P7" s="20">
        <v>3886</v>
      </c>
      <c r="Q7" s="20">
        <v>693552</v>
      </c>
      <c r="R7" s="20">
        <v>628309</v>
      </c>
      <c r="S7" s="20"/>
      <c r="T7" s="20"/>
      <c r="U7" s="20"/>
      <c r="V7" s="20"/>
      <c r="W7" s="20">
        <v>8900828</v>
      </c>
      <c r="X7" s="20">
        <v>2138898</v>
      </c>
      <c r="Y7" s="20">
        <v>6761930</v>
      </c>
      <c r="Z7" s="21">
        <v>316.1408351403386</v>
      </c>
      <c r="AA7" s="22">
        <v>7270072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>
        <v>-2561</v>
      </c>
      <c r="Q10" s="20"/>
      <c r="R10" s="20">
        <v>-2561</v>
      </c>
      <c r="S10" s="20"/>
      <c r="T10" s="20"/>
      <c r="U10" s="20"/>
      <c r="V10" s="20"/>
      <c r="W10" s="20">
        <v>-2561</v>
      </c>
      <c r="X10" s="20"/>
      <c r="Y10" s="20">
        <v>-2561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-8712354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3761242</v>
      </c>
      <c r="L13" s="31">
        <f t="shared" si="0"/>
        <v>834724</v>
      </c>
      <c r="M13" s="31">
        <f t="shared" si="0"/>
        <v>0</v>
      </c>
      <c r="N13" s="31">
        <f t="shared" si="0"/>
        <v>4595966</v>
      </c>
      <c r="O13" s="31">
        <f t="shared" si="0"/>
        <v>-24826</v>
      </c>
      <c r="P13" s="31">
        <f t="shared" si="0"/>
        <v>-2379182</v>
      </c>
      <c r="Q13" s="31">
        <f t="shared" si="0"/>
        <v>2113801</v>
      </c>
      <c r="R13" s="31">
        <f t="shared" si="0"/>
        <v>-290207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55455809</v>
      </c>
      <c r="X13" s="31">
        <f t="shared" si="0"/>
        <v>-9010082</v>
      </c>
      <c r="Y13" s="31">
        <f t="shared" si="0"/>
        <v>64465891</v>
      </c>
      <c r="Z13" s="32">
        <f>+IF(X13&lt;&gt;0,+(Y13/X13)*100,0)</f>
        <v>-715.48617426567262</v>
      </c>
      <c r="AA13" s="33">
        <f>SUM(AA6:AA12)</f>
        <v>-8712354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-2143837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>
        <v>153789</v>
      </c>
      <c r="R17" s="24">
        <v>153789</v>
      </c>
      <c r="S17" s="24"/>
      <c r="T17" s="20"/>
      <c r="U17" s="24"/>
      <c r="V17" s="24"/>
      <c r="W17" s="24">
        <v>2017268</v>
      </c>
      <c r="X17" s="20">
        <v>-1607877</v>
      </c>
      <c r="Y17" s="24">
        <v>3625145</v>
      </c>
      <c r="Z17" s="25">
        <v>-225.46158692487049</v>
      </c>
      <c r="AA17" s="26">
        <v>-2143837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-2143837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153789</v>
      </c>
      <c r="R25" s="36">
        <f t="shared" si="1"/>
        <v>153789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2017268</v>
      </c>
      <c r="X25" s="36">
        <f t="shared" si="1"/>
        <v>-1607877</v>
      </c>
      <c r="Y25" s="36">
        <f t="shared" si="1"/>
        <v>3625145</v>
      </c>
      <c r="Z25" s="37">
        <f>+IF(X25&lt;&gt;0,+(Y25/X25)*100,0)</f>
        <v>-225.46158692487049</v>
      </c>
      <c r="AA25" s="38">
        <f>SUM(AA15:AA24)</f>
        <v>-2143837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-10856191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3761242</v>
      </c>
      <c r="L26" s="31">
        <f t="shared" si="2"/>
        <v>834724</v>
      </c>
      <c r="M26" s="31">
        <f t="shared" si="2"/>
        <v>0</v>
      </c>
      <c r="N26" s="31">
        <f t="shared" si="2"/>
        <v>4595966</v>
      </c>
      <c r="O26" s="31">
        <f t="shared" si="2"/>
        <v>-24826</v>
      </c>
      <c r="P26" s="31">
        <f t="shared" si="2"/>
        <v>-2379182</v>
      </c>
      <c r="Q26" s="31">
        <f t="shared" si="2"/>
        <v>2267590</v>
      </c>
      <c r="R26" s="31">
        <f t="shared" si="2"/>
        <v>-136418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57473077</v>
      </c>
      <c r="X26" s="31">
        <f t="shared" si="2"/>
        <v>-10617959</v>
      </c>
      <c r="Y26" s="31">
        <f t="shared" si="2"/>
        <v>68091036</v>
      </c>
      <c r="Z26" s="32">
        <f>+IF(X26&lt;&gt;0,+(Y26/X26)*100,0)</f>
        <v>-641.28177552766965</v>
      </c>
      <c r="AA26" s="33">
        <f>+AA13+AA25</f>
        <v>-10856191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>
        <v>1783499</v>
      </c>
      <c r="L32" s="20">
        <v>2150761</v>
      </c>
      <c r="M32" s="20"/>
      <c r="N32" s="20">
        <v>3934260</v>
      </c>
      <c r="O32" s="20">
        <v>-26609</v>
      </c>
      <c r="P32" s="20">
        <v>-1355131</v>
      </c>
      <c r="Q32" s="20">
        <v>-323600</v>
      </c>
      <c r="R32" s="20">
        <v>-1705340</v>
      </c>
      <c r="S32" s="20"/>
      <c r="T32" s="20"/>
      <c r="U32" s="20"/>
      <c r="V32" s="20"/>
      <c r="W32" s="20">
        <v>5887161</v>
      </c>
      <c r="X32" s="20">
        <v>4215762</v>
      </c>
      <c r="Y32" s="20">
        <v>1671399</v>
      </c>
      <c r="Z32" s="21">
        <v>39.64642690929896</v>
      </c>
      <c r="AA32" s="22"/>
    </row>
    <row r="33" spans="1:27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>
        <v>1783</v>
      </c>
      <c r="R35" s="20">
        <v>1783</v>
      </c>
      <c r="S35" s="20"/>
      <c r="T35" s="20"/>
      <c r="U35" s="20"/>
      <c r="V35" s="20"/>
      <c r="W35" s="20">
        <v>572926</v>
      </c>
      <c r="X35" s="20"/>
      <c r="Y35" s="20">
        <v>572926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1783499</v>
      </c>
      <c r="L37" s="31">
        <f t="shared" si="3"/>
        <v>2150761</v>
      </c>
      <c r="M37" s="31">
        <f t="shared" si="3"/>
        <v>0</v>
      </c>
      <c r="N37" s="31">
        <f t="shared" si="3"/>
        <v>3934260</v>
      </c>
      <c r="O37" s="31">
        <f t="shared" si="3"/>
        <v>-26609</v>
      </c>
      <c r="P37" s="31">
        <f t="shared" si="3"/>
        <v>-1355131</v>
      </c>
      <c r="Q37" s="31">
        <f t="shared" si="3"/>
        <v>-321817</v>
      </c>
      <c r="R37" s="31">
        <f t="shared" si="3"/>
        <v>-1703557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12439314</v>
      </c>
      <c r="X37" s="31">
        <f t="shared" si="3"/>
        <v>4215762</v>
      </c>
      <c r="Y37" s="31">
        <f t="shared" si="3"/>
        <v>8223552</v>
      </c>
      <c r="Z37" s="32">
        <f>+IF(X37&lt;&gt;0,+(Y37/X37)*100,0)</f>
        <v>195.06679931172584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1783499</v>
      </c>
      <c r="L44" s="31">
        <f t="shared" si="5"/>
        <v>2150761</v>
      </c>
      <c r="M44" s="31">
        <f t="shared" si="5"/>
        <v>0</v>
      </c>
      <c r="N44" s="31">
        <f t="shared" si="5"/>
        <v>3934260</v>
      </c>
      <c r="O44" s="31">
        <f t="shared" si="5"/>
        <v>-26609</v>
      </c>
      <c r="P44" s="31">
        <f t="shared" si="5"/>
        <v>-1355131</v>
      </c>
      <c r="Q44" s="31">
        <f t="shared" si="5"/>
        <v>-321817</v>
      </c>
      <c r="R44" s="31">
        <f t="shared" si="5"/>
        <v>-1703557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12439314</v>
      </c>
      <c r="X44" s="31">
        <f t="shared" si="5"/>
        <v>4215762</v>
      </c>
      <c r="Y44" s="31">
        <f t="shared" si="5"/>
        <v>8223552</v>
      </c>
      <c r="Z44" s="32">
        <f>+IF(X44&lt;&gt;0,+(Y44/X44)*100,0)</f>
        <v>195.06679931172584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-10856191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1977743</v>
      </c>
      <c r="L45" s="44">
        <f t="shared" si="6"/>
        <v>-1316037</v>
      </c>
      <c r="M45" s="44">
        <f t="shared" si="6"/>
        <v>0</v>
      </c>
      <c r="N45" s="44">
        <f t="shared" si="6"/>
        <v>661706</v>
      </c>
      <c r="O45" s="44">
        <f t="shared" si="6"/>
        <v>1783</v>
      </c>
      <c r="P45" s="44">
        <f t="shared" si="6"/>
        <v>-1024051</v>
      </c>
      <c r="Q45" s="44">
        <f t="shared" si="6"/>
        <v>2589407</v>
      </c>
      <c r="R45" s="44">
        <f t="shared" si="6"/>
        <v>1567139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45033763</v>
      </c>
      <c r="X45" s="44">
        <f t="shared" si="6"/>
        <v>-14833721</v>
      </c>
      <c r="Y45" s="44">
        <f t="shared" si="6"/>
        <v>59867484</v>
      </c>
      <c r="Z45" s="45">
        <f>+IF(X45&lt;&gt;0,+(Y45/X45)*100,0)</f>
        <v>-403.59046796147771</v>
      </c>
      <c r="AA45" s="46">
        <f>+AA26-AA44</f>
        <v>-10856191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-1161336</v>
      </c>
      <c r="G6" s="20">
        <v>-29038894</v>
      </c>
      <c r="H6" s="20">
        <v>-40179620</v>
      </c>
      <c r="I6" s="20">
        <v>-40922600</v>
      </c>
      <c r="J6" s="20">
        <v>-110141114</v>
      </c>
      <c r="K6" s="20">
        <v>-363390743</v>
      </c>
      <c r="L6" s="20">
        <v>-23974329</v>
      </c>
      <c r="M6" s="20">
        <v>-25305306</v>
      </c>
      <c r="N6" s="20">
        <v>-412670378</v>
      </c>
      <c r="O6" s="20">
        <v>-24319114</v>
      </c>
      <c r="P6" s="20">
        <v>-27655929</v>
      </c>
      <c r="Q6" s="20">
        <v>-25647250</v>
      </c>
      <c r="R6" s="20">
        <v>-77622293</v>
      </c>
      <c r="S6" s="20"/>
      <c r="T6" s="20"/>
      <c r="U6" s="20"/>
      <c r="V6" s="20"/>
      <c r="W6" s="20">
        <v>-600433785</v>
      </c>
      <c r="X6" s="20">
        <v>-870993</v>
      </c>
      <c r="Y6" s="20">
        <v>-599562792</v>
      </c>
      <c r="Z6" s="21">
        <v>68836.694669187928</v>
      </c>
      <c r="AA6" s="22">
        <v>-1161336</v>
      </c>
    </row>
    <row r="7" spans="1:27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366490835</v>
      </c>
      <c r="G7" s="20">
        <v>25564376</v>
      </c>
      <c r="H7" s="20">
        <v>23971712</v>
      </c>
      <c r="I7" s="20">
        <v>27478642</v>
      </c>
      <c r="J7" s="20">
        <v>77014730</v>
      </c>
      <c r="K7" s="20">
        <v>112725946</v>
      </c>
      <c r="L7" s="20">
        <v>24176827</v>
      </c>
      <c r="M7" s="20">
        <v>33304173</v>
      </c>
      <c r="N7" s="20">
        <v>170206946</v>
      </c>
      <c r="O7" s="20">
        <v>19336145</v>
      </c>
      <c r="P7" s="20">
        <v>26716775</v>
      </c>
      <c r="Q7" s="20">
        <v>23137058</v>
      </c>
      <c r="R7" s="20">
        <v>69189978</v>
      </c>
      <c r="S7" s="20"/>
      <c r="T7" s="20"/>
      <c r="U7" s="20"/>
      <c r="V7" s="20"/>
      <c r="W7" s="20">
        <v>316411654</v>
      </c>
      <c r="X7" s="20">
        <v>274868073</v>
      </c>
      <c r="Y7" s="20">
        <v>41543581</v>
      </c>
      <c r="Z7" s="21">
        <v>15.114007438761359</v>
      </c>
      <c r="AA7" s="22">
        <v>366490835</v>
      </c>
    </row>
    <row r="8" spans="1:27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>
        <v>664440</v>
      </c>
      <c r="L8" s="20"/>
      <c r="M8" s="20"/>
      <c r="N8" s="20">
        <v>664440</v>
      </c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-9242786</v>
      </c>
      <c r="G10" s="20">
        <v>-642036</v>
      </c>
      <c r="H10" s="20">
        <v>-617643</v>
      </c>
      <c r="I10" s="20">
        <v>-363172</v>
      </c>
      <c r="J10" s="20">
        <v>-1622851</v>
      </c>
      <c r="K10" s="20">
        <v>-9581324</v>
      </c>
      <c r="L10" s="20">
        <v>-460685</v>
      </c>
      <c r="M10" s="20">
        <v>-345722</v>
      </c>
      <c r="N10" s="20">
        <v>-10387731</v>
      </c>
      <c r="O10" s="20">
        <v>-628321</v>
      </c>
      <c r="P10" s="20">
        <v>-595361</v>
      </c>
      <c r="Q10" s="20">
        <v>-212471</v>
      </c>
      <c r="R10" s="20">
        <v>-1436153</v>
      </c>
      <c r="S10" s="20"/>
      <c r="T10" s="20"/>
      <c r="U10" s="20"/>
      <c r="V10" s="20"/>
      <c r="W10" s="20">
        <v>-13446735</v>
      </c>
      <c r="X10" s="20">
        <v>-6932052</v>
      </c>
      <c r="Y10" s="20">
        <v>-6514683</v>
      </c>
      <c r="Z10" s="21">
        <v>93.979142106839362</v>
      </c>
      <c r="AA10" s="22">
        <v>-9242786</v>
      </c>
    </row>
    <row r="11" spans="1:27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>
        <v>21175849</v>
      </c>
      <c r="L11" s="24">
        <v>-696064</v>
      </c>
      <c r="M11" s="20">
        <v>98627</v>
      </c>
      <c r="N11" s="24">
        <v>20578412</v>
      </c>
      <c r="O11" s="24">
        <v>275325</v>
      </c>
      <c r="P11" s="24">
        <v>-89419</v>
      </c>
      <c r="Q11" s="20">
        <v>-118614</v>
      </c>
      <c r="R11" s="24">
        <v>67292</v>
      </c>
      <c r="S11" s="24"/>
      <c r="T11" s="20"/>
      <c r="U11" s="24"/>
      <c r="V11" s="24"/>
      <c r="W11" s="24">
        <v>20743021</v>
      </c>
      <c r="X11" s="20"/>
      <c r="Y11" s="24">
        <v>20743021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356086713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-238405832</v>
      </c>
      <c r="L13" s="31">
        <f t="shared" si="0"/>
        <v>-954251</v>
      </c>
      <c r="M13" s="31">
        <f t="shared" si="0"/>
        <v>7751772</v>
      </c>
      <c r="N13" s="31">
        <f t="shared" si="0"/>
        <v>-231608311</v>
      </c>
      <c r="O13" s="31">
        <f t="shared" si="0"/>
        <v>-5335965</v>
      </c>
      <c r="P13" s="31">
        <f t="shared" si="0"/>
        <v>-1623934</v>
      </c>
      <c r="Q13" s="31">
        <f t="shared" si="0"/>
        <v>-2841277</v>
      </c>
      <c r="R13" s="31">
        <f t="shared" si="0"/>
        <v>-9801176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-276061405</v>
      </c>
      <c r="X13" s="31">
        <f t="shared" si="0"/>
        <v>267065028</v>
      </c>
      <c r="Y13" s="31">
        <f t="shared" si="0"/>
        <v>-543126433</v>
      </c>
      <c r="Z13" s="32">
        <f>+IF(X13&lt;&gt;0,+(Y13/X13)*100,0)</f>
        <v>-203.36860916136126</v>
      </c>
      <c r="AA13" s="33">
        <f>SUM(AA6:AA12)</f>
        <v>356086713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-43271060</v>
      </c>
      <c r="D17" s="18"/>
      <c r="E17" s="19">
        <v>203943579</v>
      </c>
      <c r="F17" s="20">
        <v>173271760</v>
      </c>
      <c r="G17" s="24"/>
      <c r="H17" s="24"/>
      <c r="I17" s="24"/>
      <c r="J17" s="20"/>
      <c r="K17" s="24">
        <v>-41464958</v>
      </c>
      <c r="L17" s="24">
        <v>162710</v>
      </c>
      <c r="M17" s="20">
        <v>921801</v>
      </c>
      <c r="N17" s="24">
        <v>-40380447</v>
      </c>
      <c r="O17" s="24">
        <v>-48407551</v>
      </c>
      <c r="P17" s="24">
        <v>1706022</v>
      </c>
      <c r="Q17" s="20">
        <v>-838057</v>
      </c>
      <c r="R17" s="24">
        <v>-47539586</v>
      </c>
      <c r="S17" s="24"/>
      <c r="T17" s="20"/>
      <c r="U17" s="24"/>
      <c r="V17" s="24"/>
      <c r="W17" s="24">
        <v>-87920033</v>
      </c>
      <c r="X17" s="20">
        <v>129953844</v>
      </c>
      <c r="Y17" s="24">
        <v>-217873877</v>
      </c>
      <c r="Z17" s="25">
        <v>-167.6548151973096</v>
      </c>
      <c r="AA17" s="26">
        <v>173271760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-43271060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173271760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-41464958</v>
      </c>
      <c r="L25" s="36">
        <f t="shared" si="1"/>
        <v>162710</v>
      </c>
      <c r="M25" s="36">
        <f t="shared" si="1"/>
        <v>921801</v>
      </c>
      <c r="N25" s="36">
        <f t="shared" si="1"/>
        <v>-40380447</v>
      </c>
      <c r="O25" s="36">
        <f t="shared" si="1"/>
        <v>-48407551</v>
      </c>
      <c r="P25" s="36">
        <f t="shared" si="1"/>
        <v>1706022</v>
      </c>
      <c r="Q25" s="36">
        <f t="shared" si="1"/>
        <v>-838057</v>
      </c>
      <c r="R25" s="36">
        <f t="shared" si="1"/>
        <v>-47539586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-87920033</v>
      </c>
      <c r="X25" s="36">
        <f t="shared" si="1"/>
        <v>129953844</v>
      </c>
      <c r="Y25" s="36">
        <f t="shared" si="1"/>
        <v>-217873877</v>
      </c>
      <c r="Z25" s="37">
        <f>+IF(X25&lt;&gt;0,+(Y25/X25)*100,0)</f>
        <v>-167.6548151973096</v>
      </c>
      <c r="AA25" s="38">
        <f>SUM(AA15:AA24)</f>
        <v>173271760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-272385764</v>
      </c>
      <c r="D26" s="29">
        <f>+D13+D25</f>
        <v>0</v>
      </c>
      <c r="E26" s="30">
        <f t="shared" si="2"/>
        <v>598341594</v>
      </c>
      <c r="F26" s="31">
        <f t="shared" si="2"/>
        <v>529358473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-279870790</v>
      </c>
      <c r="L26" s="31">
        <f t="shared" si="2"/>
        <v>-791541</v>
      </c>
      <c r="M26" s="31">
        <f t="shared" si="2"/>
        <v>8673573</v>
      </c>
      <c r="N26" s="31">
        <f t="shared" si="2"/>
        <v>-271988758</v>
      </c>
      <c r="O26" s="31">
        <f t="shared" si="2"/>
        <v>-53743516</v>
      </c>
      <c r="P26" s="31">
        <f t="shared" si="2"/>
        <v>82088</v>
      </c>
      <c r="Q26" s="31">
        <f t="shared" si="2"/>
        <v>-3679334</v>
      </c>
      <c r="R26" s="31">
        <f t="shared" si="2"/>
        <v>-57340762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-363981438</v>
      </c>
      <c r="X26" s="31">
        <f t="shared" si="2"/>
        <v>397018872</v>
      </c>
      <c r="Y26" s="31">
        <f t="shared" si="2"/>
        <v>-761000310</v>
      </c>
      <c r="Z26" s="32">
        <f>+IF(X26&lt;&gt;0,+(Y26/X26)*100,0)</f>
        <v>-191.67862378088668</v>
      </c>
      <c r="AA26" s="33">
        <f>+AA13+AA25</f>
        <v>529358473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10726254</v>
      </c>
      <c r="Y31" s="20">
        <v>-10726254</v>
      </c>
      <c r="Z31" s="21">
        <v>-100</v>
      </c>
      <c r="AA31" s="22">
        <v>14301672</v>
      </c>
    </row>
    <row r="32" spans="1:27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390555045</v>
      </c>
      <c r="G32" s="20">
        <v>11781324</v>
      </c>
      <c r="H32" s="20">
        <v>1714233</v>
      </c>
      <c r="I32" s="20">
        <v>-9090026</v>
      </c>
      <c r="J32" s="20">
        <v>4405531</v>
      </c>
      <c r="K32" s="20">
        <v>181129151</v>
      </c>
      <c r="L32" s="20">
        <v>-3360289</v>
      </c>
      <c r="M32" s="20">
        <v>1168157</v>
      </c>
      <c r="N32" s="20">
        <v>178937019</v>
      </c>
      <c r="O32" s="20">
        <v>3012199</v>
      </c>
      <c r="P32" s="20">
        <v>-222255</v>
      </c>
      <c r="Q32" s="20">
        <v>-1413419</v>
      </c>
      <c r="R32" s="20">
        <v>1376525</v>
      </c>
      <c r="S32" s="20"/>
      <c r="T32" s="20"/>
      <c r="U32" s="20"/>
      <c r="V32" s="20"/>
      <c r="W32" s="20">
        <v>184719075</v>
      </c>
      <c r="X32" s="20">
        <v>292916133</v>
      </c>
      <c r="Y32" s="20">
        <v>-108197058</v>
      </c>
      <c r="Z32" s="21">
        <v>-36.937896486568732</v>
      </c>
      <c r="AA32" s="22">
        <v>390555045</v>
      </c>
    </row>
    <row r="33" spans="1:27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-8089000</v>
      </c>
      <c r="G33" s="20"/>
      <c r="H33" s="20"/>
      <c r="I33" s="20"/>
      <c r="J33" s="20"/>
      <c r="K33" s="20">
        <v>-14203303</v>
      </c>
      <c r="L33" s="20">
        <v>-187117</v>
      </c>
      <c r="M33" s="20">
        <v>-713663</v>
      </c>
      <c r="N33" s="20">
        <v>-15104083</v>
      </c>
      <c r="O33" s="20">
        <v>-179197</v>
      </c>
      <c r="P33" s="20">
        <v>-2044167</v>
      </c>
      <c r="Q33" s="20">
        <v>-2089524</v>
      </c>
      <c r="R33" s="20">
        <v>-4312888</v>
      </c>
      <c r="S33" s="20"/>
      <c r="T33" s="20"/>
      <c r="U33" s="20"/>
      <c r="V33" s="20"/>
      <c r="W33" s="20">
        <v>-19416971</v>
      </c>
      <c r="X33" s="20">
        <v>-6066747</v>
      </c>
      <c r="Y33" s="20">
        <v>-13350224</v>
      </c>
      <c r="Z33" s="21">
        <v>220.05572343794788</v>
      </c>
      <c r="AA33" s="22">
        <v>-8089000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>
        <v>-76014676</v>
      </c>
      <c r="L35" s="20">
        <v>-3956400</v>
      </c>
      <c r="M35" s="20">
        <v>-4050272</v>
      </c>
      <c r="N35" s="20">
        <v>-84021348</v>
      </c>
      <c r="O35" s="20">
        <v>-4041720</v>
      </c>
      <c r="P35" s="20">
        <v>-4284838</v>
      </c>
      <c r="Q35" s="20">
        <v>-3870921</v>
      </c>
      <c r="R35" s="20">
        <v>-12197479</v>
      </c>
      <c r="S35" s="20"/>
      <c r="T35" s="20"/>
      <c r="U35" s="20"/>
      <c r="V35" s="20"/>
      <c r="W35" s="20">
        <v>-113164258</v>
      </c>
      <c r="X35" s="20"/>
      <c r="Y35" s="20">
        <v>-113164258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396767717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90911172</v>
      </c>
      <c r="L37" s="31">
        <f t="shared" si="3"/>
        <v>-7503806</v>
      </c>
      <c r="M37" s="31">
        <f t="shared" si="3"/>
        <v>-3595778</v>
      </c>
      <c r="N37" s="31">
        <f t="shared" si="3"/>
        <v>79811588</v>
      </c>
      <c r="O37" s="31">
        <f t="shared" si="3"/>
        <v>-1208718</v>
      </c>
      <c r="P37" s="31">
        <f t="shared" si="3"/>
        <v>-6551260</v>
      </c>
      <c r="Q37" s="31">
        <f t="shared" si="3"/>
        <v>-7373864</v>
      </c>
      <c r="R37" s="31">
        <f t="shared" si="3"/>
        <v>-15133842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52137846</v>
      </c>
      <c r="X37" s="31">
        <f t="shared" si="3"/>
        <v>297575640</v>
      </c>
      <c r="Y37" s="31">
        <f t="shared" si="3"/>
        <v>-245437794</v>
      </c>
      <c r="Z37" s="32">
        <f>+IF(X37&lt;&gt;0,+(Y37/X37)*100,0)</f>
        <v>-82.479128331875557</v>
      </c>
      <c r="AA37" s="33">
        <f>SUM(AA29:AA36)</f>
        <v>396767717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396767717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90911172</v>
      </c>
      <c r="L44" s="31">
        <f t="shared" si="5"/>
        <v>-7503806</v>
      </c>
      <c r="M44" s="31">
        <f t="shared" si="5"/>
        <v>-3595778</v>
      </c>
      <c r="N44" s="31">
        <f t="shared" si="5"/>
        <v>79811588</v>
      </c>
      <c r="O44" s="31">
        <f t="shared" si="5"/>
        <v>-1208718</v>
      </c>
      <c r="P44" s="31">
        <f t="shared" si="5"/>
        <v>-6551260</v>
      </c>
      <c r="Q44" s="31">
        <f t="shared" si="5"/>
        <v>-7373864</v>
      </c>
      <c r="R44" s="31">
        <f t="shared" si="5"/>
        <v>-15133842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52137846</v>
      </c>
      <c r="X44" s="31">
        <f t="shared" si="5"/>
        <v>297575640</v>
      </c>
      <c r="Y44" s="31">
        <f t="shared" si="5"/>
        <v>-245437794</v>
      </c>
      <c r="Z44" s="32">
        <f>+IF(X44&lt;&gt;0,+(Y44/X44)*100,0)</f>
        <v>-82.479128331875557</v>
      </c>
      <c r="AA44" s="33">
        <f>+AA37+AA43</f>
        <v>396767717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-369531373</v>
      </c>
      <c r="D45" s="42">
        <f t="shared" si="6"/>
        <v>0</v>
      </c>
      <c r="E45" s="43">
        <f t="shared" si="6"/>
        <v>210831060</v>
      </c>
      <c r="F45" s="44">
        <f t="shared" si="6"/>
        <v>132590756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-370781962</v>
      </c>
      <c r="L45" s="44">
        <f t="shared" si="6"/>
        <v>6712265</v>
      </c>
      <c r="M45" s="44">
        <f t="shared" si="6"/>
        <v>12269351</v>
      </c>
      <c r="N45" s="44">
        <f t="shared" si="6"/>
        <v>-351800346</v>
      </c>
      <c r="O45" s="44">
        <f t="shared" si="6"/>
        <v>-52534798</v>
      </c>
      <c r="P45" s="44">
        <f t="shared" si="6"/>
        <v>6633348</v>
      </c>
      <c r="Q45" s="44">
        <f t="shared" si="6"/>
        <v>3694530</v>
      </c>
      <c r="R45" s="44">
        <f t="shared" si="6"/>
        <v>-42206920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-416119284</v>
      </c>
      <c r="X45" s="44">
        <f t="shared" si="6"/>
        <v>99443232</v>
      </c>
      <c r="Y45" s="44">
        <f t="shared" si="6"/>
        <v>-515562516</v>
      </c>
      <c r="Z45" s="45">
        <f>+IF(X45&lt;&gt;0,+(Y45/X45)*100,0)</f>
        <v>-518.44907454335362</v>
      </c>
      <c r="AA45" s="46">
        <f>+AA26-AA44</f>
        <v>132590756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-28084099</v>
      </c>
      <c r="D47" s="18"/>
      <c r="E47" s="19"/>
      <c r="F47" s="20"/>
      <c r="G47" s="20"/>
      <c r="H47" s="20"/>
      <c r="I47" s="20"/>
      <c r="J47" s="20"/>
      <c r="K47" s="20">
        <v>-29378084</v>
      </c>
      <c r="L47" s="20"/>
      <c r="M47" s="20"/>
      <c r="N47" s="20">
        <v>-29378084</v>
      </c>
      <c r="O47" s="20">
        <v>-1400700</v>
      </c>
      <c r="P47" s="20"/>
      <c r="Q47" s="20"/>
      <c r="R47" s="20">
        <v>-1400700</v>
      </c>
      <c r="S47" s="20"/>
      <c r="T47" s="20"/>
      <c r="U47" s="20"/>
      <c r="V47" s="20"/>
      <c r="W47" s="20">
        <v>-30778784</v>
      </c>
      <c r="X47" s="20"/>
      <c r="Y47" s="20">
        <v>-30778784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-28084099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-29378084</v>
      </c>
      <c r="L50" s="52">
        <f t="shared" si="7"/>
        <v>0</v>
      </c>
      <c r="M50" s="52">
        <f t="shared" si="7"/>
        <v>0</v>
      </c>
      <c r="N50" s="52">
        <f t="shared" si="7"/>
        <v>-29378084</v>
      </c>
      <c r="O50" s="52">
        <f t="shared" si="7"/>
        <v>-1400700</v>
      </c>
      <c r="P50" s="52">
        <f t="shared" si="7"/>
        <v>0</v>
      </c>
      <c r="Q50" s="52">
        <f t="shared" si="7"/>
        <v>0</v>
      </c>
      <c r="R50" s="52">
        <f t="shared" si="7"/>
        <v>-1400700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-30778784</v>
      </c>
      <c r="X50" s="52">
        <f t="shared" si="7"/>
        <v>0</v>
      </c>
      <c r="Y50" s="52">
        <f t="shared" si="7"/>
        <v>-30778784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>
        <v>207201</v>
      </c>
      <c r="L6" s="20">
        <v>229237</v>
      </c>
      <c r="M6" s="20">
        <v>251424</v>
      </c>
      <c r="N6" s="20">
        <v>687862</v>
      </c>
      <c r="O6" s="20">
        <v>287284</v>
      </c>
      <c r="P6" s="20">
        <v>220768</v>
      </c>
      <c r="Q6" s="20">
        <v>218709</v>
      </c>
      <c r="R6" s="20">
        <v>726761</v>
      </c>
      <c r="S6" s="20"/>
      <c r="T6" s="20"/>
      <c r="U6" s="20"/>
      <c r="V6" s="20"/>
      <c r="W6" s="20">
        <v>1929560</v>
      </c>
      <c r="X6" s="20"/>
      <c r="Y6" s="20">
        <v>1929560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>
        <v>8553</v>
      </c>
      <c r="L7" s="20">
        <v>1483</v>
      </c>
      <c r="M7" s="20">
        <v>945</v>
      </c>
      <c r="N7" s="20">
        <v>10981</v>
      </c>
      <c r="O7" s="20">
        <v>1178</v>
      </c>
      <c r="P7" s="20">
        <v>1259</v>
      </c>
      <c r="Q7" s="20">
        <v>1724</v>
      </c>
      <c r="R7" s="20">
        <v>4161</v>
      </c>
      <c r="S7" s="20"/>
      <c r="T7" s="20"/>
      <c r="U7" s="20"/>
      <c r="V7" s="20"/>
      <c r="W7" s="20">
        <v>42692</v>
      </c>
      <c r="X7" s="20"/>
      <c r="Y7" s="20">
        <v>42692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215754</v>
      </c>
      <c r="L13" s="31">
        <f t="shared" si="0"/>
        <v>230720</v>
      </c>
      <c r="M13" s="31">
        <f t="shared" si="0"/>
        <v>252369</v>
      </c>
      <c r="N13" s="31">
        <f t="shared" si="0"/>
        <v>698843</v>
      </c>
      <c r="O13" s="31">
        <f t="shared" si="0"/>
        <v>288462</v>
      </c>
      <c r="P13" s="31">
        <f t="shared" si="0"/>
        <v>222027</v>
      </c>
      <c r="Q13" s="31">
        <f t="shared" si="0"/>
        <v>220433</v>
      </c>
      <c r="R13" s="31">
        <f t="shared" si="0"/>
        <v>730922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1972252</v>
      </c>
      <c r="X13" s="31">
        <f t="shared" si="0"/>
        <v>0</v>
      </c>
      <c r="Y13" s="31">
        <f t="shared" si="0"/>
        <v>1972252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7633913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5725440</v>
      </c>
      <c r="Y17" s="24">
        <v>-5725440</v>
      </c>
      <c r="Z17" s="25">
        <v>-100</v>
      </c>
      <c r="AA17" s="26">
        <v>7633913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7633913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5725440</v>
      </c>
      <c r="Y25" s="36">
        <f t="shared" si="1"/>
        <v>-5725440</v>
      </c>
      <c r="Z25" s="37">
        <f>+IF(X25&lt;&gt;0,+(Y25/X25)*100,0)</f>
        <v>-100</v>
      </c>
      <c r="AA25" s="38">
        <f>SUM(AA15:AA24)</f>
        <v>7633913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7633913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215754</v>
      </c>
      <c r="L26" s="31">
        <f t="shared" si="2"/>
        <v>230720</v>
      </c>
      <c r="M26" s="31">
        <f t="shared" si="2"/>
        <v>252369</v>
      </c>
      <c r="N26" s="31">
        <f t="shared" si="2"/>
        <v>698843</v>
      </c>
      <c r="O26" s="31">
        <f t="shared" si="2"/>
        <v>288462</v>
      </c>
      <c r="P26" s="31">
        <f t="shared" si="2"/>
        <v>222027</v>
      </c>
      <c r="Q26" s="31">
        <f t="shared" si="2"/>
        <v>220433</v>
      </c>
      <c r="R26" s="31">
        <f t="shared" si="2"/>
        <v>730922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1972252</v>
      </c>
      <c r="X26" s="31">
        <f t="shared" si="2"/>
        <v>5725440</v>
      </c>
      <c r="Y26" s="31">
        <f t="shared" si="2"/>
        <v>-3753188</v>
      </c>
      <c r="Z26" s="32">
        <f>+IF(X26&lt;&gt;0,+(Y26/X26)*100,0)</f>
        <v>-65.55283087413369</v>
      </c>
      <c r="AA26" s="33">
        <f>+AA13+AA25</f>
        <v>7633913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9969509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>
        <v>1717989</v>
      </c>
      <c r="L32" s="20">
        <v>181810</v>
      </c>
      <c r="M32" s="20">
        <v>918867</v>
      </c>
      <c r="N32" s="20">
        <v>2818666</v>
      </c>
      <c r="O32" s="20">
        <v>1203722</v>
      </c>
      <c r="P32" s="20">
        <v>721274</v>
      </c>
      <c r="Q32" s="20">
        <v>781579</v>
      </c>
      <c r="R32" s="20">
        <v>2706575</v>
      </c>
      <c r="S32" s="20"/>
      <c r="T32" s="20"/>
      <c r="U32" s="20"/>
      <c r="V32" s="20"/>
      <c r="W32" s="20">
        <v>7789603</v>
      </c>
      <c r="X32" s="20"/>
      <c r="Y32" s="20">
        <v>7789603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9969509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1717989</v>
      </c>
      <c r="L37" s="31">
        <f t="shared" si="3"/>
        <v>181810</v>
      </c>
      <c r="M37" s="31">
        <f t="shared" si="3"/>
        <v>918867</v>
      </c>
      <c r="N37" s="31">
        <f t="shared" si="3"/>
        <v>2818666</v>
      </c>
      <c r="O37" s="31">
        <f t="shared" si="3"/>
        <v>1203722</v>
      </c>
      <c r="P37" s="31">
        <f t="shared" si="3"/>
        <v>721274</v>
      </c>
      <c r="Q37" s="31">
        <f t="shared" si="3"/>
        <v>781579</v>
      </c>
      <c r="R37" s="31">
        <f t="shared" si="3"/>
        <v>2706575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7789603</v>
      </c>
      <c r="X37" s="31">
        <f t="shared" si="3"/>
        <v>0</v>
      </c>
      <c r="Y37" s="31">
        <f t="shared" si="3"/>
        <v>7789603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9969509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1717989</v>
      </c>
      <c r="L44" s="31">
        <f t="shared" si="5"/>
        <v>181810</v>
      </c>
      <c r="M44" s="31">
        <f t="shared" si="5"/>
        <v>918867</v>
      </c>
      <c r="N44" s="31">
        <f t="shared" si="5"/>
        <v>2818666</v>
      </c>
      <c r="O44" s="31">
        <f t="shared" si="5"/>
        <v>1203722</v>
      </c>
      <c r="P44" s="31">
        <f t="shared" si="5"/>
        <v>721274</v>
      </c>
      <c r="Q44" s="31">
        <f t="shared" si="5"/>
        <v>781579</v>
      </c>
      <c r="R44" s="31">
        <f t="shared" si="5"/>
        <v>2706575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7789603</v>
      </c>
      <c r="X44" s="31">
        <f t="shared" si="5"/>
        <v>0</v>
      </c>
      <c r="Y44" s="31">
        <f t="shared" si="5"/>
        <v>7789603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-6997753</v>
      </c>
      <c r="D45" s="42">
        <f t="shared" si="6"/>
        <v>0</v>
      </c>
      <c r="E45" s="43">
        <f t="shared" si="6"/>
        <v>9623478</v>
      </c>
      <c r="F45" s="44">
        <f t="shared" si="6"/>
        <v>7633913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-1502235</v>
      </c>
      <c r="L45" s="44">
        <f t="shared" si="6"/>
        <v>48910</v>
      </c>
      <c r="M45" s="44">
        <f t="shared" si="6"/>
        <v>-666498</v>
      </c>
      <c r="N45" s="44">
        <f t="shared" si="6"/>
        <v>-2119823</v>
      </c>
      <c r="O45" s="44">
        <f t="shared" si="6"/>
        <v>-915260</v>
      </c>
      <c r="P45" s="44">
        <f t="shared" si="6"/>
        <v>-499247</v>
      </c>
      <c r="Q45" s="44">
        <f t="shared" si="6"/>
        <v>-561146</v>
      </c>
      <c r="R45" s="44">
        <f t="shared" si="6"/>
        <v>-1975653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-5817351</v>
      </c>
      <c r="X45" s="44">
        <f t="shared" si="6"/>
        <v>5725440</v>
      </c>
      <c r="Y45" s="44">
        <f t="shared" si="6"/>
        <v>-11542791</v>
      </c>
      <c r="Z45" s="45">
        <f>+IF(X45&lt;&gt;0,+(Y45/X45)*100,0)</f>
        <v>-201.60530893695508</v>
      </c>
      <c r="AA45" s="46">
        <f>+AA26-AA44</f>
        <v>7633913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10377192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7782876</v>
      </c>
      <c r="Y6" s="20">
        <v>-7782876</v>
      </c>
      <c r="Z6" s="21">
        <v>-100</v>
      </c>
      <c r="AA6" s="22">
        <v>10377192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3652160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2739114</v>
      </c>
      <c r="Y11" s="24">
        <v>-2739114</v>
      </c>
      <c r="Z11" s="25">
        <v>-100</v>
      </c>
      <c r="AA11" s="26">
        <v>3652160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14029352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10521990</v>
      </c>
      <c r="Y13" s="31">
        <f t="shared" si="0"/>
        <v>-10521990</v>
      </c>
      <c r="Z13" s="32">
        <f>+IF(X13&lt;&gt;0,+(Y13/X13)*100,0)</f>
        <v>-100</v>
      </c>
      <c r="AA13" s="33">
        <f>SUM(AA6:AA12)</f>
        <v>14029352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15755733</v>
      </c>
      <c r="G17" s="24"/>
      <c r="H17" s="24"/>
      <c r="I17" s="24">
        <v>3427652</v>
      </c>
      <c r="J17" s="20">
        <v>3427652</v>
      </c>
      <c r="K17" s="24">
        <v>546940</v>
      </c>
      <c r="L17" s="24">
        <v>3143201</v>
      </c>
      <c r="M17" s="20"/>
      <c r="N17" s="24">
        <v>3690141</v>
      </c>
      <c r="O17" s="24"/>
      <c r="P17" s="24"/>
      <c r="Q17" s="20">
        <v>1295179</v>
      </c>
      <c r="R17" s="24">
        <v>1295179</v>
      </c>
      <c r="S17" s="24"/>
      <c r="T17" s="20"/>
      <c r="U17" s="24"/>
      <c r="V17" s="24"/>
      <c r="W17" s="24">
        <v>8412972</v>
      </c>
      <c r="X17" s="20">
        <v>11816793</v>
      </c>
      <c r="Y17" s="24">
        <v>-3403821</v>
      </c>
      <c r="Z17" s="25">
        <v>-28.804947332156871</v>
      </c>
      <c r="AA17" s="26">
        <v>15755733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15755733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546940</v>
      </c>
      <c r="L25" s="36">
        <f t="shared" si="1"/>
        <v>3143201</v>
      </c>
      <c r="M25" s="36">
        <f t="shared" si="1"/>
        <v>0</v>
      </c>
      <c r="N25" s="36">
        <f t="shared" si="1"/>
        <v>3690141</v>
      </c>
      <c r="O25" s="36">
        <f t="shared" si="1"/>
        <v>0</v>
      </c>
      <c r="P25" s="36">
        <f t="shared" si="1"/>
        <v>0</v>
      </c>
      <c r="Q25" s="36">
        <f t="shared" si="1"/>
        <v>1295179</v>
      </c>
      <c r="R25" s="36">
        <f t="shared" si="1"/>
        <v>1295179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8412972</v>
      </c>
      <c r="X25" s="36">
        <f t="shared" si="1"/>
        <v>11816793</v>
      </c>
      <c r="Y25" s="36">
        <f t="shared" si="1"/>
        <v>-3403821</v>
      </c>
      <c r="Z25" s="37">
        <f>+IF(X25&lt;&gt;0,+(Y25/X25)*100,0)</f>
        <v>-28.804947332156871</v>
      </c>
      <c r="AA25" s="38">
        <f>SUM(AA15:AA24)</f>
        <v>15755733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-133177</v>
      </c>
      <c r="F26" s="31">
        <f t="shared" si="2"/>
        <v>29785085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546940</v>
      </c>
      <c r="L26" s="31">
        <f t="shared" si="2"/>
        <v>3143201</v>
      </c>
      <c r="M26" s="31">
        <f t="shared" si="2"/>
        <v>0</v>
      </c>
      <c r="N26" s="31">
        <f t="shared" si="2"/>
        <v>3690141</v>
      </c>
      <c r="O26" s="31">
        <f t="shared" si="2"/>
        <v>0</v>
      </c>
      <c r="P26" s="31">
        <f t="shared" si="2"/>
        <v>0</v>
      </c>
      <c r="Q26" s="31">
        <f t="shared" si="2"/>
        <v>1295179</v>
      </c>
      <c r="R26" s="31">
        <f t="shared" si="2"/>
        <v>1295179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8412972</v>
      </c>
      <c r="X26" s="31">
        <f t="shared" si="2"/>
        <v>22338783</v>
      </c>
      <c r="Y26" s="31">
        <f t="shared" si="2"/>
        <v>-13925811</v>
      </c>
      <c r="Z26" s="32">
        <f>+IF(X26&lt;&gt;0,+(Y26/X26)*100,0)</f>
        <v>-62.33916592501928</v>
      </c>
      <c r="AA26" s="33">
        <f>+AA13+AA25</f>
        <v>29785085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4299169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3224376</v>
      </c>
      <c r="Y32" s="20">
        <v>-3224376</v>
      </c>
      <c r="Z32" s="21">
        <v>-100</v>
      </c>
      <c r="AA32" s="22">
        <v>4299169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>
        <v>-4243662</v>
      </c>
      <c r="M33" s="20">
        <v>3640000</v>
      </c>
      <c r="N33" s="20">
        <v>-603662</v>
      </c>
      <c r="O33" s="20">
        <v>4482022</v>
      </c>
      <c r="P33" s="20"/>
      <c r="Q33" s="20">
        <v>-2033615</v>
      </c>
      <c r="R33" s="20">
        <v>2448407</v>
      </c>
      <c r="S33" s="20"/>
      <c r="T33" s="20"/>
      <c r="U33" s="20"/>
      <c r="V33" s="20"/>
      <c r="W33" s="20">
        <v>-8248030</v>
      </c>
      <c r="X33" s="20"/>
      <c r="Y33" s="20">
        <v>-8248030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4299169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-4243662</v>
      </c>
      <c r="M37" s="31">
        <f t="shared" si="3"/>
        <v>3640000</v>
      </c>
      <c r="N37" s="31">
        <f t="shared" si="3"/>
        <v>-603662</v>
      </c>
      <c r="O37" s="31">
        <f t="shared" si="3"/>
        <v>4482022</v>
      </c>
      <c r="P37" s="31">
        <f t="shared" si="3"/>
        <v>0</v>
      </c>
      <c r="Q37" s="31">
        <f t="shared" si="3"/>
        <v>-2033615</v>
      </c>
      <c r="R37" s="31">
        <f t="shared" si="3"/>
        <v>2448407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-8248030</v>
      </c>
      <c r="X37" s="31">
        <f t="shared" si="3"/>
        <v>3224376</v>
      </c>
      <c r="Y37" s="31">
        <f t="shared" si="3"/>
        <v>-11472406</v>
      </c>
      <c r="Z37" s="32">
        <f>+IF(X37&lt;&gt;0,+(Y37/X37)*100,0)</f>
        <v>-355.80236299984864</v>
      </c>
      <c r="AA37" s="33">
        <f>SUM(AA29:AA36)</f>
        <v>4299169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4299169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-4243662</v>
      </c>
      <c r="M44" s="31">
        <f t="shared" si="5"/>
        <v>3640000</v>
      </c>
      <c r="N44" s="31">
        <f t="shared" si="5"/>
        <v>-603662</v>
      </c>
      <c r="O44" s="31">
        <f t="shared" si="5"/>
        <v>4482022</v>
      </c>
      <c r="P44" s="31">
        <f t="shared" si="5"/>
        <v>0</v>
      </c>
      <c r="Q44" s="31">
        <f t="shared" si="5"/>
        <v>-2033615</v>
      </c>
      <c r="R44" s="31">
        <f t="shared" si="5"/>
        <v>2448407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-8248030</v>
      </c>
      <c r="X44" s="31">
        <f t="shared" si="5"/>
        <v>3224376</v>
      </c>
      <c r="Y44" s="31">
        <f t="shared" si="5"/>
        <v>-11472406</v>
      </c>
      <c r="Z44" s="32">
        <f>+IF(X44&lt;&gt;0,+(Y44/X44)*100,0)</f>
        <v>-355.80236299984864</v>
      </c>
      <c r="AA44" s="33">
        <f>+AA37+AA43</f>
        <v>4299169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-133177</v>
      </c>
      <c r="F45" s="44">
        <f t="shared" si="6"/>
        <v>25485916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546940</v>
      </c>
      <c r="L45" s="44">
        <f t="shared" si="6"/>
        <v>7386863</v>
      </c>
      <c r="M45" s="44">
        <f t="shared" si="6"/>
        <v>-3640000</v>
      </c>
      <c r="N45" s="44">
        <f t="shared" si="6"/>
        <v>4293803</v>
      </c>
      <c r="O45" s="44">
        <f t="shared" si="6"/>
        <v>-4482022</v>
      </c>
      <c r="P45" s="44">
        <f t="shared" si="6"/>
        <v>0</v>
      </c>
      <c r="Q45" s="44">
        <f t="shared" si="6"/>
        <v>3328794</v>
      </c>
      <c r="R45" s="44">
        <f t="shared" si="6"/>
        <v>-1153228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16661002</v>
      </c>
      <c r="X45" s="44">
        <f t="shared" si="6"/>
        <v>19114407</v>
      </c>
      <c r="Y45" s="44">
        <f t="shared" si="6"/>
        <v>-2453405</v>
      </c>
      <c r="Z45" s="45">
        <f>+IF(X45&lt;&gt;0,+(Y45/X45)*100,0)</f>
        <v>-12.835370723245559</v>
      </c>
      <c r="AA45" s="46">
        <f>+AA26-AA44</f>
        <v>25485916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10893940</v>
      </c>
      <c r="G17" s="24"/>
      <c r="H17" s="24"/>
      <c r="I17" s="24">
        <v>1705200</v>
      </c>
      <c r="J17" s="20">
        <v>1705200</v>
      </c>
      <c r="K17" s="24"/>
      <c r="L17" s="24">
        <v>2498934</v>
      </c>
      <c r="M17" s="20">
        <v>872117</v>
      </c>
      <c r="N17" s="24">
        <v>3371051</v>
      </c>
      <c r="O17" s="24">
        <v>-4837590</v>
      </c>
      <c r="P17" s="24"/>
      <c r="Q17" s="20">
        <v>457004</v>
      </c>
      <c r="R17" s="24">
        <v>-4380586</v>
      </c>
      <c r="S17" s="24"/>
      <c r="T17" s="20"/>
      <c r="U17" s="24"/>
      <c r="V17" s="24"/>
      <c r="W17" s="24">
        <v>695665</v>
      </c>
      <c r="X17" s="20">
        <v>6633248</v>
      </c>
      <c r="Y17" s="24">
        <v>-5937583</v>
      </c>
      <c r="Z17" s="25">
        <v>-89.512453024521321</v>
      </c>
      <c r="AA17" s="26">
        <v>10893940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10893940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2498934</v>
      </c>
      <c r="M25" s="36">
        <f t="shared" si="1"/>
        <v>872117</v>
      </c>
      <c r="N25" s="36">
        <f t="shared" si="1"/>
        <v>3371051</v>
      </c>
      <c r="O25" s="36">
        <f t="shared" si="1"/>
        <v>-4837590</v>
      </c>
      <c r="P25" s="36">
        <f t="shared" si="1"/>
        <v>0</v>
      </c>
      <c r="Q25" s="36">
        <f t="shared" si="1"/>
        <v>457004</v>
      </c>
      <c r="R25" s="36">
        <f t="shared" si="1"/>
        <v>-4380586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695665</v>
      </c>
      <c r="X25" s="36">
        <f t="shared" si="1"/>
        <v>6633248</v>
      </c>
      <c r="Y25" s="36">
        <f t="shared" si="1"/>
        <v>-5937583</v>
      </c>
      <c r="Z25" s="37">
        <f>+IF(X25&lt;&gt;0,+(Y25/X25)*100,0)</f>
        <v>-89.512453024521321</v>
      </c>
      <c r="AA25" s="38">
        <f>SUM(AA15:AA24)</f>
        <v>10893940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10893940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2498934</v>
      </c>
      <c r="M26" s="31">
        <f t="shared" si="2"/>
        <v>872117</v>
      </c>
      <c r="N26" s="31">
        <f t="shared" si="2"/>
        <v>3371051</v>
      </c>
      <c r="O26" s="31">
        <f t="shared" si="2"/>
        <v>-4837590</v>
      </c>
      <c r="P26" s="31">
        <f t="shared" si="2"/>
        <v>0</v>
      </c>
      <c r="Q26" s="31">
        <f t="shared" si="2"/>
        <v>457004</v>
      </c>
      <c r="R26" s="31">
        <f t="shared" si="2"/>
        <v>-4380586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695665</v>
      </c>
      <c r="X26" s="31">
        <f t="shared" si="2"/>
        <v>6633248</v>
      </c>
      <c r="Y26" s="31">
        <f t="shared" si="2"/>
        <v>-5937583</v>
      </c>
      <c r="Z26" s="32">
        <f>+IF(X26&lt;&gt;0,+(Y26/X26)*100,0)</f>
        <v>-89.512453024521321</v>
      </c>
      <c r="AA26" s="33">
        <f>+AA13+AA25</f>
        <v>10893940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10893940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2498934</v>
      </c>
      <c r="M45" s="44">
        <f t="shared" si="6"/>
        <v>872117</v>
      </c>
      <c r="N45" s="44">
        <f t="shared" si="6"/>
        <v>3371051</v>
      </c>
      <c r="O45" s="44">
        <f t="shared" si="6"/>
        <v>-4837590</v>
      </c>
      <c r="P45" s="44">
        <f t="shared" si="6"/>
        <v>0</v>
      </c>
      <c r="Q45" s="44">
        <f t="shared" si="6"/>
        <v>457004</v>
      </c>
      <c r="R45" s="44">
        <f t="shared" si="6"/>
        <v>-4380586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695665</v>
      </c>
      <c r="X45" s="44">
        <f t="shared" si="6"/>
        <v>6633248</v>
      </c>
      <c r="Y45" s="44">
        <f t="shared" si="6"/>
        <v>-5937583</v>
      </c>
      <c r="Z45" s="45">
        <f>+IF(X45&lt;&gt;0,+(Y45/X45)*100,0)</f>
        <v>-89.512453024521321</v>
      </c>
      <c r="AA45" s="46">
        <f>+AA26-AA44</f>
        <v>10893940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>
        <v>47974</v>
      </c>
      <c r="L7" s="20">
        <v>32724</v>
      </c>
      <c r="M7" s="20">
        <v>42440</v>
      </c>
      <c r="N7" s="20">
        <v>123138</v>
      </c>
      <c r="O7" s="20">
        <v>15684</v>
      </c>
      <c r="P7" s="20">
        <v>-16497</v>
      </c>
      <c r="Q7" s="20">
        <v>158433</v>
      </c>
      <c r="R7" s="20">
        <v>157620</v>
      </c>
      <c r="S7" s="20"/>
      <c r="T7" s="20"/>
      <c r="U7" s="20"/>
      <c r="V7" s="20"/>
      <c r="W7" s="20">
        <v>392624</v>
      </c>
      <c r="X7" s="20"/>
      <c r="Y7" s="20">
        <v>392624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47974</v>
      </c>
      <c r="L13" s="31">
        <f t="shared" si="0"/>
        <v>32724</v>
      </c>
      <c r="M13" s="31">
        <f t="shared" si="0"/>
        <v>42440</v>
      </c>
      <c r="N13" s="31">
        <f t="shared" si="0"/>
        <v>123138</v>
      </c>
      <c r="O13" s="31">
        <f t="shared" si="0"/>
        <v>15684</v>
      </c>
      <c r="P13" s="31">
        <f t="shared" si="0"/>
        <v>-16497</v>
      </c>
      <c r="Q13" s="31">
        <f t="shared" si="0"/>
        <v>158433</v>
      </c>
      <c r="R13" s="31">
        <f t="shared" si="0"/>
        <v>157620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392624</v>
      </c>
      <c r="X13" s="31">
        <f t="shared" si="0"/>
        <v>0</v>
      </c>
      <c r="Y13" s="31">
        <f t="shared" si="0"/>
        <v>392624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6384009</v>
      </c>
      <c r="G17" s="24"/>
      <c r="H17" s="24"/>
      <c r="I17" s="24"/>
      <c r="J17" s="20"/>
      <c r="K17" s="24"/>
      <c r="L17" s="24">
        <v>734193</v>
      </c>
      <c r="M17" s="20"/>
      <c r="N17" s="24">
        <v>734193</v>
      </c>
      <c r="O17" s="24">
        <v>772119</v>
      </c>
      <c r="P17" s="24">
        <v>773039</v>
      </c>
      <c r="Q17" s="20"/>
      <c r="R17" s="24">
        <v>1545158</v>
      </c>
      <c r="S17" s="24"/>
      <c r="T17" s="20"/>
      <c r="U17" s="24"/>
      <c r="V17" s="24"/>
      <c r="W17" s="24">
        <v>2279351</v>
      </c>
      <c r="X17" s="20">
        <v>4113300</v>
      </c>
      <c r="Y17" s="24">
        <v>-1833949</v>
      </c>
      <c r="Z17" s="25">
        <v>-44.58583132764447</v>
      </c>
      <c r="AA17" s="26">
        <v>6384009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6384009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734193</v>
      </c>
      <c r="M25" s="36">
        <f t="shared" si="1"/>
        <v>0</v>
      </c>
      <c r="N25" s="36">
        <f t="shared" si="1"/>
        <v>734193</v>
      </c>
      <c r="O25" s="36">
        <f t="shared" si="1"/>
        <v>772119</v>
      </c>
      <c r="P25" s="36">
        <f t="shared" si="1"/>
        <v>773039</v>
      </c>
      <c r="Q25" s="36">
        <f t="shared" si="1"/>
        <v>0</v>
      </c>
      <c r="R25" s="36">
        <f t="shared" si="1"/>
        <v>1545158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2279351</v>
      </c>
      <c r="X25" s="36">
        <f t="shared" si="1"/>
        <v>4113300</v>
      </c>
      <c r="Y25" s="36">
        <f t="shared" si="1"/>
        <v>-1833949</v>
      </c>
      <c r="Z25" s="37">
        <f>+IF(X25&lt;&gt;0,+(Y25/X25)*100,0)</f>
        <v>-44.58583132764447</v>
      </c>
      <c r="AA25" s="38">
        <f>SUM(AA15:AA24)</f>
        <v>6384009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6384008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47974</v>
      </c>
      <c r="L26" s="31">
        <f t="shared" si="2"/>
        <v>766917</v>
      </c>
      <c r="M26" s="31">
        <f t="shared" si="2"/>
        <v>42440</v>
      </c>
      <c r="N26" s="31">
        <f t="shared" si="2"/>
        <v>857331</v>
      </c>
      <c r="O26" s="31">
        <f t="shared" si="2"/>
        <v>787803</v>
      </c>
      <c r="P26" s="31">
        <f t="shared" si="2"/>
        <v>756542</v>
      </c>
      <c r="Q26" s="31">
        <f t="shared" si="2"/>
        <v>158433</v>
      </c>
      <c r="R26" s="31">
        <f t="shared" si="2"/>
        <v>1702778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2671975</v>
      </c>
      <c r="X26" s="31">
        <f t="shared" si="2"/>
        <v>4113300</v>
      </c>
      <c r="Y26" s="31">
        <f t="shared" si="2"/>
        <v>-1441325</v>
      </c>
      <c r="Z26" s="32">
        <f>+IF(X26&lt;&gt;0,+(Y26/X26)*100,0)</f>
        <v>-35.040600004862277</v>
      </c>
      <c r="AA26" s="33">
        <f>+AA13+AA25</f>
        <v>6384008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>
        <v>-4913916</v>
      </c>
      <c r="L32" s="20">
        <v>-2262179</v>
      </c>
      <c r="M32" s="20">
        <v>-1448127</v>
      </c>
      <c r="N32" s="20">
        <v>-8624222</v>
      </c>
      <c r="O32" s="20">
        <v>-188106</v>
      </c>
      <c r="P32" s="20">
        <v>-183703</v>
      </c>
      <c r="Q32" s="20">
        <v>-198907</v>
      </c>
      <c r="R32" s="20">
        <v>-570716</v>
      </c>
      <c r="S32" s="20"/>
      <c r="T32" s="20"/>
      <c r="U32" s="20"/>
      <c r="V32" s="20"/>
      <c r="W32" s="20">
        <v>-21611704</v>
      </c>
      <c r="X32" s="20"/>
      <c r="Y32" s="20">
        <v>-21611704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-4913916</v>
      </c>
      <c r="L37" s="31">
        <f t="shared" si="3"/>
        <v>-2262179</v>
      </c>
      <c r="M37" s="31">
        <f t="shared" si="3"/>
        <v>-1448127</v>
      </c>
      <c r="N37" s="31">
        <f t="shared" si="3"/>
        <v>-8624222</v>
      </c>
      <c r="O37" s="31">
        <f t="shared" si="3"/>
        <v>-188106</v>
      </c>
      <c r="P37" s="31">
        <f t="shared" si="3"/>
        <v>-183703</v>
      </c>
      <c r="Q37" s="31">
        <f t="shared" si="3"/>
        <v>-198907</v>
      </c>
      <c r="R37" s="31">
        <f t="shared" si="3"/>
        <v>-570716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-21611704</v>
      </c>
      <c r="X37" s="31">
        <f t="shared" si="3"/>
        <v>0</v>
      </c>
      <c r="Y37" s="31">
        <f t="shared" si="3"/>
        <v>-21611704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-4913916</v>
      </c>
      <c r="L44" s="31">
        <f t="shared" si="5"/>
        <v>-2262179</v>
      </c>
      <c r="M44" s="31">
        <f t="shared" si="5"/>
        <v>-1448127</v>
      </c>
      <c r="N44" s="31">
        <f t="shared" si="5"/>
        <v>-8624222</v>
      </c>
      <c r="O44" s="31">
        <f t="shared" si="5"/>
        <v>-188106</v>
      </c>
      <c r="P44" s="31">
        <f t="shared" si="5"/>
        <v>-183703</v>
      </c>
      <c r="Q44" s="31">
        <f t="shared" si="5"/>
        <v>-198907</v>
      </c>
      <c r="R44" s="31">
        <f t="shared" si="5"/>
        <v>-570716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-21611704</v>
      </c>
      <c r="X44" s="31">
        <f t="shared" si="5"/>
        <v>0</v>
      </c>
      <c r="Y44" s="31">
        <f t="shared" si="5"/>
        <v>-21611704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6384007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4961890</v>
      </c>
      <c r="L45" s="44">
        <f t="shared" si="6"/>
        <v>3029096</v>
      </c>
      <c r="M45" s="44">
        <f t="shared" si="6"/>
        <v>1490567</v>
      </c>
      <c r="N45" s="44">
        <f t="shared" si="6"/>
        <v>9481553</v>
      </c>
      <c r="O45" s="44">
        <f t="shared" si="6"/>
        <v>975909</v>
      </c>
      <c r="P45" s="44">
        <f t="shared" si="6"/>
        <v>940245</v>
      </c>
      <c r="Q45" s="44">
        <f t="shared" si="6"/>
        <v>357340</v>
      </c>
      <c r="R45" s="44">
        <f t="shared" si="6"/>
        <v>2273494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24283679</v>
      </c>
      <c r="X45" s="44">
        <f t="shared" si="6"/>
        <v>4113300</v>
      </c>
      <c r="Y45" s="44">
        <f t="shared" si="6"/>
        <v>20170379</v>
      </c>
      <c r="Z45" s="45">
        <f>+IF(X45&lt;&gt;0,+(Y45/X45)*100,0)</f>
        <v>490.36975178080866</v>
      </c>
      <c r="AA45" s="46">
        <f>+AA26-AA44</f>
        <v>6384007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1874816</v>
      </c>
      <c r="D6" s="18"/>
      <c r="E6" s="19">
        <v>25172167</v>
      </c>
      <c r="F6" s="20">
        <v>8544156</v>
      </c>
      <c r="G6" s="20"/>
      <c r="H6" s="20"/>
      <c r="I6" s="20">
        <v>-2528047</v>
      </c>
      <c r="J6" s="20">
        <v>-2528047</v>
      </c>
      <c r="K6" s="20">
        <v>2934148</v>
      </c>
      <c r="L6" s="20">
        <v>2606140</v>
      </c>
      <c r="M6" s="20">
        <v>2525959</v>
      </c>
      <c r="N6" s="20">
        <v>8066247</v>
      </c>
      <c r="O6" s="20">
        <v>1784505</v>
      </c>
      <c r="P6" s="20">
        <v>2145996</v>
      </c>
      <c r="Q6" s="20">
        <v>2437420</v>
      </c>
      <c r="R6" s="20">
        <v>6367921</v>
      </c>
      <c r="S6" s="20"/>
      <c r="T6" s="20"/>
      <c r="U6" s="20"/>
      <c r="V6" s="20"/>
      <c r="W6" s="20">
        <v>11906121</v>
      </c>
      <c r="X6" s="20">
        <v>6408126</v>
      </c>
      <c r="Y6" s="20">
        <v>5497995</v>
      </c>
      <c r="Z6" s="21">
        <v>85.797236196666546</v>
      </c>
      <c r="AA6" s="22">
        <v>8544156</v>
      </c>
    </row>
    <row r="7" spans="1:27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8605000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6453738</v>
      </c>
      <c r="Y7" s="20">
        <v>-6453738</v>
      </c>
      <c r="Z7" s="21">
        <v>-100</v>
      </c>
      <c r="AA7" s="22">
        <v>8605000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-3753</v>
      </c>
      <c r="Y10" s="20">
        <v>3753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8121875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6091407</v>
      </c>
      <c r="Y11" s="24">
        <v>-6091407</v>
      </c>
      <c r="Z11" s="25">
        <v>-100</v>
      </c>
      <c r="AA11" s="26">
        <v>8121875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12900</v>
      </c>
      <c r="R12" s="20">
        <v>12900</v>
      </c>
      <c r="S12" s="20"/>
      <c r="T12" s="20"/>
      <c r="U12" s="20"/>
      <c r="V12" s="20"/>
      <c r="W12" s="20">
        <v>12900</v>
      </c>
      <c r="X12" s="20"/>
      <c r="Y12" s="20">
        <v>12900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1470305</v>
      </c>
      <c r="D13" s="29">
        <f>SUM(D6:D12)</f>
        <v>0</v>
      </c>
      <c r="E13" s="30">
        <f t="shared" si="0"/>
        <v>41030378</v>
      </c>
      <c r="F13" s="31">
        <f t="shared" si="0"/>
        <v>25266031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2934148</v>
      </c>
      <c r="L13" s="31">
        <f t="shared" si="0"/>
        <v>2606140</v>
      </c>
      <c r="M13" s="31">
        <f t="shared" si="0"/>
        <v>2525959</v>
      </c>
      <c r="N13" s="31">
        <f t="shared" si="0"/>
        <v>8066247</v>
      </c>
      <c r="O13" s="31">
        <f t="shared" si="0"/>
        <v>1784505</v>
      </c>
      <c r="P13" s="31">
        <f t="shared" si="0"/>
        <v>2145996</v>
      </c>
      <c r="Q13" s="31">
        <f t="shared" si="0"/>
        <v>2450320</v>
      </c>
      <c r="R13" s="31">
        <f t="shared" si="0"/>
        <v>6380821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11919021</v>
      </c>
      <c r="X13" s="31">
        <f t="shared" si="0"/>
        <v>18949518</v>
      </c>
      <c r="Y13" s="31">
        <f t="shared" si="0"/>
        <v>-7030497</v>
      </c>
      <c r="Z13" s="32">
        <f>+IF(X13&lt;&gt;0,+(Y13/X13)*100,0)</f>
        <v>-37.10119170313461</v>
      </c>
      <c r="AA13" s="33">
        <f>SUM(AA6:AA12)</f>
        <v>25266031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23147964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>
        <v>173040</v>
      </c>
      <c r="P17" s="24"/>
      <c r="Q17" s="20"/>
      <c r="R17" s="24">
        <v>173040</v>
      </c>
      <c r="S17" s="24"/>
      <c r="T17" s="20"/>
      <c r="U17" s="24"/>
      <c r="V17" s="24"/>
      <c r="W17" s="24">
        <v>-2923552</v>
      </c>
      <c r="X17" s="20">
        <v>17360973</v>
      </c>
      <c r="Y17" s="24">
        <v>-20284525</v>
      </c>
      <c r="Z17" s="25">
        <v>-116.83979348392512</v>
      </c>
      <c r="AA17" s="26">
        <v>23147964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23147964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173040</v>
      </c>
      <c r="P25" s="36">
        <f t="shared" si="1"/>
        <v>0</v>
      </c>
      <c r="Q25" s="36">
        <f t="shared" si="1"/>
        <v>0</v>
      </c>
      <c r="R25" s="36">
        <f t="shared" si="1"/>
        <v>173040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-2923552</v>
      </c>
      <c r="X25" s="36">
        <f t="shared" si="1"/>
        <v>17360973</v>
      </c>
      <c r="Y25" s="36">
        <f t="shared" si="1"/>
        <v>-20284525</v>
      </c>
      <c r="Z25" s="37">
        <f>+IF(X25&lt;&gt;0,+(Y25/X25)*100,0)</f>
        <v>-116.83979348392512</v>
      </c>
      <c r="AA25" s="38">
        <f>SUM(AA15:AA24)</f>
        <v>23147964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36700787</v>
      </c>
      <c r="D26" s="29">
        <f>+D13+D25</f>
        <v>0</v>
      </c>
      <c r="E26" s="30">
        <f t="shared" si="2"/>
        <v>64838983</v>
      </c>
      <c r="F26" s="31">
        <f t="shared" si="2"/>
        <v>48413995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2934148</v>
      </c>
      <c r="L26" s="31">
        <f t="shared" si="2"/>
        <v>2606140</v>
      </c>
      <c r="M26" s="31">
        <f t="shared" si="2"/>
        <v>2525959</v>
      </c>
      <c r="N26" s="31">
        <f t="shared" si="2"/>
        <v>8066247</v>
      </c>
      <c r="O26" s="31">
        <f t="shared" si="2"/>
        <v>1957545</v>
      </c>
      <c r="P26" s="31">
        <f t="shared" si="2"/>
        <v>2145996</v>
      </c>
      <c r="Q26" s="31">
        <f t="shared" si="2"/>
        <v>2450320</v>
      </c>
      <c r="R26" s="31">
        <f t="shared" si="2"/>
        <v>6553861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8995469</v>
      </c>
      <c r="X26" s="31">
        <f t="shared" si="2"/>
        <v>36310491</v>
      </c>
      <c r="Y26" s="31">
        <f t="shared" si="2"/>
        <v>-27315022</v>
      </c>
      <c r="Z26" s="32">
        <f>+IF(X26&lt;&gt;0,+(Y26/X26)*100,0)</f>
        <v>-75.226253481397436</v>
      </c>
      <c r="AA26" s="33">
        <f>+AA13+AA25</f>
        <v>48413995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32573856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24430392</v>
      </c>
      <c r="Y32" s="20">
        <v>-24430392</v>
      </c>
      <c r="Z32" s="21">
        <v>-100</v>
      </c>
      <c r="AA32" s="22">
        <v>32573856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6217960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4663476</v>
      </c>
      <c r="Y35" s="20">
        <v>-4663476</v>
      </c>
      <c r="Z35" s="21">
        <v>-100</v>
      </c>
      <c r="AA35" s="22">
        <v>6217960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38791816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29093868</v>
      </c>
      <c r="Y37" s="31">
        <f t="shared" si="3"/>
        <v>-29093868</v>
      </c>
      <c r="Z37" s="32">
        <f>+IF(X37&lt;&gt;0,+(Y37/X37)*100,0)</f>
        <v>-100</v>
      </c>
      <c r="AA37" s="33">
        <f>SUM(AA29:AA36)</f>
        <v>38791816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38791816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29093868</v>
      </c>
      <c r="Y44" s="31">
        <f t="shared" si="5"/>
        <v>-29093868</v>
      </c>
      <c r="Z44" s="32">
        <f>+IF(X44&lt;&gt;0,+(Y44/X44)*100,0)</f>
        <v>-100</v>
      </c>
      <c r="AA44" s="33">
        <f>+AA37+AA43</f>
        <v>38791816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36700787</v>
      </c>
      <c r="D45" s="42">
        <f t="shared" si="6"/>
        <v>0</v>
      </c>
      <c r="E45" s="43">
        <f t="shared" si="6"/>
        <v>7218338</v>
      </c>
      <c r="F45" s="44">
        <f t="shared" si="6"/>
        <v>9622179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2934148</v>
      </c>
      <c r="L45" s="44">
        <f t="shared" si="6"/>
        <v>2606140</v>
      </c>
      <c r="M45" s="44">
        <f t="shared" si="6"/>
        <v>2525959</v>
      </c>
      <c r="N45" s="44">
        <f t="shared" si="6"/>
        <v>8066247</v>
      </c>
      <c r="O45" s="44">
        <f t="shared" si="6"/>
        <v>1957545</v>
      </c>
      <c r="P45" s="44">
        <f t="shared" si="6"/>
        <v>2145996</v>
      </c>
      <c r="Q45" s="44">
        <f t="shared" si="6"/>
        <v>2450320</v>
      </c>
      <c r="R45" s="44">
        <f t="shared" si="6"/>
        <v>6553861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8995469</v>
      </c>
      <c r="X45" s="44">
        <f t="shared" si="6"/>
        <v>7216623</v>
      </c>
      <c r="Y45" s="44">
        <f t="shared" si="6"/>
        <v>1778846</v>
      </c>
      <c r="Z45" s="45">
        <f>+IF(X45&lt;&gt;0,+(Y45/X45)*100,0)</f>
        <v>24.649285406761585</v>
      </c>
      <c r="AA45" s="46">
        <f>+AA26-AA44</f>
        <v>9622179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23941765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17956323</v>
      </c>
      <c r="Y47" s="20">
        <v>-17956323</v>
      </c>
      <c r="Z47" s="47">
        <v>-100</v>
      </c>
      <c r="AA47" s="22">
        <v>23941765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23941765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17956323</v>
      </c>
      <c r="Y50" s="52">
        <f t="shared" si="7"/>
        <v>-17956323</v>
      </c>
      <c r="Z50" s="53">
        <f>+IF(X50&lt;&gt;0,+(Y50/X50)*100,0)</f>
        <v>-100</v>
      </c>
      <c r="AA50" s="54">
        <f>SUM(AA47:AA49)</f>
        <v>23941765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-10538513</v>
      </c>
      <c r="G6" s="20"/>
      <c r="H6" s="20"/>
      <c r="I6" s="20"/>
      <c r="J6" s="20"/>
      <c r="K6" s="20"/>
      <c r="L6" s="20">
        <v>1048000</v>
      </c>
      <c r="M6" s="20"/>
      <c r="N6" s="20">
        <v>1048000</v>
      </c>
      <c r="O6" s="20"/>
      <c r="P6" s="20"/>
      <c r="Q6" s="20">
        <v>1200000</v>
      </c>
      <c r="R6" s="20">
        <v>1200000</v>
      </c>
      <c r="S6" s="20"/>
      <c r="T6" s="20"/>
      <c r="U6" s="20"/>
      <c r="V6" s="20"/>
      <c r="W6" s="20">
        <v>2248000</v>
      </c>
      <c r="X6" s="20">
        <v>-7903881</v>
      </c>
      <c r="Y6" s="20">
        <v>10151881</v>
      </c>
      <c r="Z6" s="21">
        <v>-128.44172375570938</v>
      </c>
      <c r="AA6" s="22">
        <v>-10538513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1102365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826776</v>
      </c>
      <c r="Y11" s="24">
        <v>-826776</v>
      </c>
      <c r="Z11" s="25">
        <v>-100</v>
      </c>
      <c r="AA11" s="26">
        <v>1102365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-9436148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1048000</v>
      </c>
      <c r="M13" s="31">
        <f t="shared" si="0"/>
        <v>0</v>
      </c>
      <c r="N13" s="31">
        <f t="shared" si="0"/>
        <v>1048000</v>
      </c>
      <c r="O13" s="31">
        <f t="shared" si="0"/>
        <v>0</v>
      </c>
      <c r="P13" s="31">
        <f t="shared" si="0"/>
        <v>0</v>
      </c>
      <c r="Q13" s="31">
        <f t="shared" si="0"/>
        <v>1200000</v>
      </c>
      <c r="R13" s="31">
        <f t="shared" si="0"/>
        <v>1200000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2248000</v>
      </c>
      <c r="X13" s="31">
        <f t="shared" si="0"/>
        <v>-7077105</v>
      </c>
      <c r="Y13" s="31">
        <f t="shared" si="0"/>
        <v>9325105</v>
      </c>
      <c r="Z13" s="32">
        <f>+IF(X13&lt;&gt;0,+(Y13/X13)*100,0)</f>
        <v>-131.76440083904365</v>
      </c>
      <c r="AA13" s="33">
        <f>SUM(AA6:AA12)</f>
        <v>-9436148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3766529</v>
      </c>
      <c r="G17" s="24"/>
      <c r="H17" s="24"/>
      <c r="I17" s="24">
        <v>345767</v>
      </c>
      <c r="J17" s="20">
        <v>345767</v>
      </c>
      <c r="K17" s="24"/>
      <c r="L17" s="24">
        <v>686050</v>
      </c>
      <c r="M17" s="20">
        <v>519409</v>
      </c>
      <c r="N17" s="24">
        <v>1205459</v>
      </c>
      <c r="O17" s="24"/>
      <c r="P17" s="24">
        <v>994942</v>
      </c>
      <c r="Q17" s="20">
        <v>224079</v>
      </c>
      <c r="R17" s="24">
        <v>1219021</v>
      </c>
      <c r="S17" s="24"/>
      <c r="T17" s="20"/>
      <c r="U17" s="24"/>
      <c r="V17" s="24"/>
      <c r="W17" s="24">
        <v>2770247</v>
      </c>
      <c r="X17" s="20">
        <v>2824893</v>
      </c>
      <c r="Y17" s="24">
        <v>-54646</v>
      </c>
      <c r="Z17" s="25">
        <v>-1.9344449506583081</v>
      </c>
      <c r="AA17" s="26">
        <v>3766529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3766529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686050</v>
      </c>
      <c r="M25" s="36">
        <f t="shared" si="1"/>
        <v>519409</v>
      </c>
      <c r="N25" s="36">
        <f t="shared" si="1"/>
        <v>1205459</v>
      </c>
      <c r="O25" s="36">
        <f t="shared" si="1"/>
        <v>0</v>
      </c>
      <c r="P25" s="36">
        <f t="shared" si="1"/>
        <v>994942</v>
      </c>
      <c r="Q25" s="36">
        <f t="shared" si="1"/>
        <v>224079</v>
      </c>
      <c r="R25" s="36">
        <f t="shared" si="1"/>
        <v>1219021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2770247</v>
      </c>
      <c r="X25" s="36">
        <f t="shared" si="1"/>
        <v>2824893</v>
      </c>
      <c r="Y25" s="36">
        <f t="shared" si="1"/>
        <v>-54646</v>
      </c>
      <c r="Z25" s="37">
        <f>+IF(X25&lt;&gt;0,+(Y25/X25)*100,0)</f>
        <v>-1.9344449506583081</v>
      </c>
      <c r="AA25" s="38">
        <f>SUM(AA15:AA24)</f>
        <v>3766529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-5669619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1734050</v>
      </c>
      <c r="M26" s="31">
        <f t="shared" si="2"/>
        <v>519409</v>
      </c>
      <c r="N26" s="31">
        <f t="shared" si="2"/>
        <v>2253459</v>
      </c>
      <c r="O26" s="31">
        <f t="shared" si="2"/>
        <v>0</v>
      </c>
      <c r="P26" s="31">
        <f t="shared" si="2"/>
        <v>994942</v>
      </c>
      <c r="Q26" s="31">
        <f t="shared" si="2"/>
        <v>1424079</v>
      </c>
      <c r="R26" s="31">
        <f t="shared" si="2"/>
        <v>2419021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5018247</v>
      </c>
      <c r="X26" s="31">
        <f t="shared" si="2"/>
        <v>-4252212</v>
      </c>
      <c r="Y26" s="31">
        <f t="shared" si="2"/>
        <v>9270459</v>
      </c>
      <c r="Z26" s="32">
        <f>+IF(X26&lt;&gt;0,+(Y26/X26)*100,0)</f>
        <v>-218.01497667566903</v>
      </c>
      <c r="AA26" s="33">
        <f>+AA13+AA25</f>
        <v>-5669619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>
        <v>1048000</v>
      </c>
      <c r="M33" s="20"/>
      <c r="N33" s="20">
        <v>1048000</v>
      </c>
      <c r="O33" s="20"/>
      <c r="P33" s="20"/>
      <c r="Q33" s="20">
        <v>1200000</v>
      </c>
      <c r="R33" s="20">
        <v>1200000</v>
      </c>
      <c r="S33" s="20"/>
      <c r="T33" s="20"/>
      <c r="U33" s="20"/>
      <c r="V33" s="20"/>
      <c r="W33" s="20">
        <v>3000000</v>
      </c>
      <c r="X33" s="20"/>
      <c r="Y33" s="20">
        <v>3000000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1048000</v>
      </c>
      <c r="M37" s="31">
        <f t="shared" si="3"/>
        <v>0</v>
      </c>
      <c r="N37" s="31">
        <f t="shared" si="3"/>
        <v>1048000</v>
      </c>
      <c r="O37" s="31">
        <f t="shared" si="3"/>
        <v>0</v>
      </c>
      <c r="P37" s="31">
        <f t="shared" si="3"/>
        <v>0</v>
      </c>
      <c r="Q37" s="31">
        <f t="shared" si="3"/>
        <v>1200000</v>
      </c>
      <c r="R37" s="31">
        <f t="shared" si="3"/>
        <v>1200000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3000000</v>
      </c>
      <c r="X37" s="31">
        <f t="shared" si="3"/>
        <v>0</v>
      </c>
      <c r="Y37" s="31">
        <f t="shared" si="3"/>
        <v>3000000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1048000</v>
      </c>
      <c r="M44" s="31">
        <f t="shared" si="5"/>
        <v>0</v>
      </c>
      <c r="N44" s="31">
        <f t="shared" si="5"/>
        <v>1048000</v>
      </c>
      <c r="O44" s="31">
        <f t="shared" si="5"/>
        <v>0</v>
      </c>
      <c r="P44" s="31">
        <f t="shared" si="5"/>
        <v>0</v>
      </c>
      <c r="Q44" s="31">
        <f t="shared" si="5"/>
        <v>1200000</v>
      </c>
      <c r="R44" s="31">
        <f t="shared" si="5"/>
        <v>1200000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3000000</v>
      </c>
      <c r="X44" s="31">
        <f t="shared" si="5"/>
        <v>0</v>
      </c>
      <c r="Y44" s="31">
        <f t="shared" si="5"/>
        <v>3000000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-5669619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686050</v>
      </c>
      <c r="M45" s="44">
        <f t="shared" si="6"/>
        <v>519409</v>
      </c>
      <c r="N45" s="44">
        <f t="shared" si="6"/>
        <v>1205459</v>
      </c>
      <c r="O45" s="44">
        <f t="shared" si="6"/>
        <v>0</v>
      </c>
      <c r="P45" s="44">
        <f t="shared" si="6"/>
        <v>994942</v>
      </c>
      <c r="Q45" s="44">
        <f t="shared" si="6"/>
        <v>224079</v>
      </c>
      <c r="R45" s="44">
        <f t="shared" si="6"/>
        <v>1219021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2018247</v>
      </c>
      <c r="X45" s="44">
        <f t="shared" si="6"/>
        <v>-4252212</v>
      </c>
      <c r="Y45" s="44">
        <f t="shared" si="6"/>
        <v>6270459</v>
      </c>
      <c r="Z45" s="45">
        <f>+IF(X45&lt;&gt;0,+(Y45/X45)*100,0)</f>
        <v>-147.46346137022331</v>
      </c>
      <c r="AA45" s="46">
        <f>+AA26-AA44</f>
        <v>-5669619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-30265680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-22699269</v>
      </c>
      <c r="Y6" s="20">
        <v>22699269</v>
      </c>
      <c r="Z6" s="21">
        <v>-100</v>
      </c>
      <c r="AA6" s="22">
        <v>-30265680</v>
      </c>
    </row>
    <row r="7" spans="1:27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>
        <v>-87119</v>
      </c>
      <c r="L7" s="20">
        <v>-117990</v>
      </c>
      <c r="M7" s="20">
        <v>-256981</v>
      </c>
      <c r="N7" s="20">
        <v>-462090</v>
      </c>
      <c r="O7" s="20">
        <v>-745672</v>
      </c>
      <c r="P7" s="20"/>
      <c r="Q7" s="20">
        <v>-838053</v>
      </c>
      <c r="R7" s="20">
        <v>-1583725</v>
      </c>
      <c r="S7" s="20"/>
      <c r="T7" s="20"/>
      <c r="U7" s="20"/>
      <c r="V7" s="20"/>
      <c r="W7" s="20">
        <v>-4107928</v>
      </c>
      <c r="X7" s="20">
        <v>23278950</v>
      </c>
      <c r="Y7" s="20">
        <v>-27386878</v>
      </c>
      <c r="Z7" s="21">
        <v>-117.64653474490902</v>
      </c>
      <c r="AA7" s="22">
        <v>31038616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17704389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13278294</v>
      </c>
      <c r="Y11" s="24">
        <v>-13278294</v>
      </c>
      <c r="Z11" s="25">
        <v>-100</v>
      </c>
      <c r="AA11" s="26">
        <v>17704389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18477325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-87119</v>
      </c>
      <c r="L13" s="31">
        <f t="shared" si="0"/>
        <v>-117990</v>
      </c>
      <c r="M13" s="31">
        <f t="shared" si="0"/>
        <v>-256981</v>
      </c>
      <c r="N13" s="31">
        <f t="shared" si="0"/>
        <v>-462090</v>
      </c>
      <c r="O13" s="31">
        <f t="shared" si="0"/>
        <v>-745672</v>
      </c>
      <c r="P13" s="31">
        <f t="shared" si="0"/>
        <v>0</v>
      </c>
      <c r="Q13" s="31">
        <f t="shared" si="0"/>
        <v>-838053</v>
      </c>
      <c r="R13" s="31">
        <f t="shared" si="0"/>
        <v>-1583725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-4107928</v>
      </c>
      <c r="X13" s="31">
        <f t="shared" si="0"/>
        <v>13857975</v>
      </c>
      <c r="Y13" s="31">
        <f t="shared" si="0"/>
        <v>-17965903</v>
      </c>
      <c r="Z13" s="32">
        <f>+IF(X13&lt;&gt;0,+(Y13/X13)*100,0)</f>
        <v>-129.64306112545302</v>
      </c>
      <c r="AA13" s="33">
        <f>SUM(AA6:AA12)</f>
        <v>18477325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>
        <v>328794</v>
      </c>
      <c r="L17" s="24">
        <v>248640</v>
      </c>
      <c r="M17" s="20">
        <v>510683</v>
      </c>
      <c r="N17" s="24">
        <v>1088117</v>
      </c>
      <c r="O17" s="24">
        <v>-338431</v>
      </c>
      <c r="P17" s="24"/>
      <c r="Q17" s="20">
        <v>373705</v>
      </c>
      <c r="R17" s="24">
        <v>35274</v>
      </c>
      <c r="S17" s="24"/>
      <c r="T17" s="20"/>
      <c r="U17" s="24"/>
      <c r="V17" s="24"/>
      <c r="W17" s="24">
        <v>-38220720</v>
      </c>
      <c r="X17" s="20">
        <v>135887139</v>
      </c>
      <c r="Y17" s="24">
        <v>-174107859</v>
      </c>
      <c r="Z17" s="25">
        <v>-128.1268119126417</v>
      </c>
      <c r="AA17" s="26">
        <v>181182860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328794</v>
      </c>
      <c r="L25" s="36">
        <f t="shared" si="1"/>
        <v>248640</v>
      </c>
      <c r="M25" s="36">
        <f t="shared" si="1"/>
        <v>510683</v>
      </c>
      <c r="N25" s="36">
        <f t="shared" si="1"/>
        <v>1088117</v>
      </c>
      <c r="O25" s="36">
        <f t="shared" si="1"/>
        <v>-338431</v>
      </c>
      <c r="P25" s="36">
        <f t="shared" si="1"/>
        <v>0</v>
      </c>
      <c r="Q25" s="36">
        <f t="shared" si="1"/>
        <v>373705</v>
      </c>
      <c r="R25" s="36">
        <f t="shared" si="1"/>
        <v>35274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-38220720</v>
      </c>
      <c r="X25" s="36">
        <f t="shared" si="1"/>
        <v>135887139</v>
      </c>
      <c r="Y25" s="36">
        <f t="shared" si="1"/>
        <v>-174107859</v>
      </c>
      <c r="Z25" s="37">
        <f>+IF(X25&lt;&gt;0,+(Y25/X25)*100,0)</f>
        <v>-128.1268119126417</v>
      </c>
      <c r="AA25" s="38">
        <f>SUM(AA15:AA24)</f>
        <v>181182860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199660185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241675</v>
      </c>
      <c r="L26" s="31">
        <f t="shared" si="2"/>
        <v>130650</v>
      </c>
      <c r="M26" s="31">
        <f t="shared" si="2"/>
        <v>253702</v>
      </c>
      <c r="N26" s="31">
        <f t="shared" si="2"/>
        <v>626027</v>
      </c>
      <c r="O26" s="31">
        <f t="shared" si="2"/>
        <v>-1084103</v>
      </c>
      <c r="P26" s="31">
        <f t="shared" si="2"/>
        <v>0</v>
      </c>
      <c r="Q26" s="31">
        <f t="shared" si="2"/>
        <v>-464348</v>
      </c>
      <c r="R26" s="31">
        <f t="shared" si="2"/>
        <v>-1548451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-42328648</v>
      </c>
      <c r="X26" s="31">
        <f t="shared" si="2"/>
        <v>149745114</v>
      </c>
      <c r="Y26" s="31">
        <f t="shared" si="2"/>
        <v>-192073762</v>
      </c>
      <c r="Z26" s="32">
        <f>+IF(X26&lt;&gt;0,+(Y26/X26)*100,0)</f>
        <v>-128.26713130686855</v>
      </c>
      <c r="AA26" s="33">
        <f>+AA13+AA25</f>
        <v>199660185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258592019</v>
      </c>
      <c r="D32" s="18"/>
      <c r="E32" s="19"/>
      <c r="F32" s="20">
        <v>1410000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1057500</v>
      </c>
      <c r="Y32" s="20">
        <v>-1057500</v>
      </c>
      <c r="Z32" s="21">
        <v>-100</v>
      </c>
      <c r="AA32" s="22">
        <v>1410000</v>
      </c>
    </row>
    <row r="33" spans="1:27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>
        <v>7375000</v>
      </c>
      <c r="L33" s="20">
        <v>6939000</v>
      </c>
      <c r="M33" s="20">
        <v>6946000</v>
      </c>
      <c r="N33" s="20">
        <v>21260000</v>
      </c>
      <c r="O33" s="20"/>
      <c r="P33" s="20"/>
      <c r="Q33" s="20">
        <v>2800000</v>
      </c>
      <c r="R33" s="20">
        <v>2800000</v>
      </c>
      <c r="S33" s="20"/>
      <c r="T33" s="20"/>
      <c r="U33" s="20"/>
      <c r="V33" s="20"/>
      <c r="W33" s="20">
        <v>24837309</v>
      </c>
      <c r="X33" s="20"/>
      <c r="Y33" s="20">
        <v>24837309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>
        <v>472523</v>
      </c>
      <c r="L35" s="20">
        <v>593525</v>
      </c>
      <c r="M35" s="20">
        <v>365007</v>
      </c>
      <c r="N35" s="20">
        <v>1431055</v>
      </c>
      <c r="O35" s="20">
        <v>694232</v>
      </c>
      <c r="P35" s="20"/>
      <c r="Q35" s="20">
        <v>739878</v>
      </c>
      <c r="R35" s="20">
        <v>1434110</v>
      </c>
      <c r="S35" s="20"/>
      <c r="T35" s="20"/>
      <c r="U35" s="20"/>
      <c r="V35" s="20"/>
      <c r="W35" s="20">
        <v>4704861</v>
      </c>
      <c r="X35" s="20">
        <v>12098691</v>
      </c>
      <c r="Y35" s="20">
        <v>-7393830</v>
      </c>
      <c r="Z35" s="21">
        <v>-61.112644334829284</v>
      </c>
      <c r="AA35" s="22">
        <v>16131589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263596114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17541589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7847523</v>
      </c>
      <c r="L37" s="31">
        <f t="shared" si="3"/>
        <v>7532525</v>
      </c>
      <c r="M37" s="31">
        <f t="shared" si="3"/>
        <v>7311007</v>
      </c>
      <c r="N37" s="31">
        <f t="shared" si="3"/>
        <v>22691055</v>
      </c>
      <c r="O37" s="31">
        <f t="shared" si="3"/>
        <v>694232</v>
      </c>
      <c r="P37" s="31">
        <f t="shared" si="3"/>
        <v>0</v>
      </c>
      <c r="Q37" s="31">
        <f t="shared" si="3"/>
        <v>3539878</v>
      </c>
      <c r="R37" s="31">
        <f t="shared" si="3"/>
        <v>4234110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29542170</v>
      </c>
      <c r="X37" s="31">
        <f t="shared" si="3"/>
        <v>13156191</v>
      </c>
      <c r="Y37" s="31">
        <f t="shared" si="3"/>
        <v>16385979</v>
      </c>
      <c r="Z37" s="32">
        <f>+IF(X37&lt;&gt;0,+(Y37/X37)*100,0)</f>
        <v>124.54956757620803</v>
      </c>
      <c r="AA37" s="33">
        <f>SUM(AA29:AA36)</f>
        <v>17541589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263596114</v>
      </c>
      <c r="D44" s="29">
        <f>+D37+D43</f>
        <v>0</v>
      </c>
      <c r="E44" s="30">
        <f t="shared" si="5"/>
        <v>16131589</v>
      </c>
      <c r="F44" s="31">
        <f t="shared" si="5"/>
        <v>17541589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7847523</v>
      </c>
      <c r="L44" s="31">
        <f t="shared" si="5"/>
        <v>7532525</v>
      </c>
      <c r="M44" s="31">
        <f t="shared" si="5"/>
        <v>7311007</v>
      </c>
      <c r="N44" s="31">
        <f t="shared" si="5"/>
        <v>22691055</v>
      </c>
      <c r="O44" s="31">
        <f t="shared" si="5"/>
        <v>694232</v>
      </c>
      <c r="P44" s="31">
        <f t="shared" si="5"/>
        <v>0</v>
      </c>
      <c r="Q44" s="31">
        <f t="shared" si="5"/>
        <v>3539878</v>
      </c>
      <c r="R44" s="31">
        <f t="shared" si="5"/>
        <v>4234110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29542170</v>
      </c>
      <c r="X44" s="31">
        <f t="shared" si="5"/>
        <v>13156191</v>
      </c>
      <c r="Y44" s="31">
        <f t="shared" si="5"/>
        <v>16385979</v>
      </c>
      <c r="Z44" s="32">
        <f>+IF(X44&lt;&gt;0,+(Y44/X44)*100,0)</f>
        <v>124.54956757620803</v>
      </c>
      <c r="AA44" s="33">
        <f>+AA37+AA43</f>
        <v>17541589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-175506655</v>
      </c>
      <c r="D45" s="42">
        <f t="shared" si="6"/>
        <v>0</v>
      </c>
      <c r="E45" s="43">
        <f t="shared" si="6"/>
        <v>178518596</v>
      </c>
      <c r="F45" s="44">
        <f t="shared" si="6"/>
        <v>182118596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-7605848</v>
      </c>
      <c r="L45" s="44">
        <f t="shared" si="6"/>
        <v>-7401875</v>
      </c>
      <c r="M45" s="44">
        <f t="shared" si="6"/>
        <v>-7057305</v>
      </c>
      <c r="N45" s="44">
        <f t="shared" si="6"/>
        <v>-22065028</v>
      </c>
      <c r="O45" s="44">
        <f t="shared" si="6"/>
        <v>-1778335</v>
      </c>
      <c r="P45" s="44">
        <f t="shared" si="6"/>
        <v>0</v>
      </c>
      <c r="Q45" s="44">
        <f t="shared" si="6"/>
        <v>-4004226</v>
      </c>
      <c r="R45" s="44">
        <f t="shared" si="6"/>
        <v>-5782561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-71870818</v>
      </c>
      <c r="X45" s="44">
        <f t="shared" si="6"/>
        <v>136588923</v>
      </c>
      <c r="Y45" s="44">
        <f t="shared" si="6"/>
        <v>-208459741</v>
      </c>
      <c r="Z45" s="45">
        <f>+IF(X45&lt;&gt;0,+(Y45/X45)*100,0)</f>
        <v>-152.6183356757268</v>
      </c>
      <c r="AA45" s="46">
        <f>+AA26-AA44</f>
        <v>182118596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134514315</v>
      </c>
      <c r="Y47" s="20">
        <v>-134514315</v>
      </c>
      <c r="Z47" s="47">
        <v>-100</v>
      </c>
      <c r="AA47" s="22">
        <v>179352425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134514315</v>
      </c>
      <c r="Y50" s="52">
        <f t="shared" si="7"/>
        <v>-134514315</v>
      </c>
      <c r="Z50" s="53">
        <f>+IF(X50&lt;&gt;0,+(Y50/X50)*100,0)</f>
        <v>-100</v>
      </c>
      <c r="AA50" s="54">
        <f>SUM(AA47:AA49)</f>
        <v>179352425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83383747</v>
      </c>
      <c r="G6" s="20">
        <v>3128664</v>
      </c>
      <c r="H6" s="20">
        <v>5890583</v>
      </c>
      <c r="I6" s="20">
        <v>10560706</v>
      </c>
      <c r="J6" s="20">
        <v>19579953</v>
      </c>
      <c r="K6" s="20">
        <v>5497030</v>
      </c>
      <c r="L6" s="20">
        <v>7372640</v>
      </c>
      <c r="M6" s="20">
        <v>8442849</v>
      </c>
      <c r="N6" s="20">
        <v>21312519</v>
      </c>
      <c r="O6" s="20">
        <v>3555717</v>
      </c>
      <c r="P6" s="20">
        <v>9106568</v>
      </c>
      <c r="Q6" s="20">
        <v>5943993</v>
      </c>
      <c r="R6" s="20">
        <v>18606278</v>
      </c>
      <c r="S6" s="20"/>
      <c r="T6" s="20"/>
      <c r="U6" s="20"/>
      <c r="V6" s="20"/>
      <c r="W6" s="20">
        <v>59498750</v>
      </c>
      <c r="X6" s="20">
        <v>62537535</v>
      </c>
      <c r="Y6" s="20">
        <v>-3038785</v>
      </c>
      <c r="Z6" s="21">
        <v>-4.8591377962051112</v>
      </c>
      <c r="AA6" s="22">
        <v>83383747</v>
      </c>
    </row>
    <row r="7" spans="1:27" x14ac:dyDescent="0.25">
      <c r="A7" s="23" t="s">
        <v>35</v>
      </c>
      <c r="B7" s="17" t="s">
        <v>32</v>
      </c>
      <c r="C7" s="18">
        <v>43781571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>
        <v>3939702</v>
      </c>
      <c r="L7" s="20">
        <v>6801550</v>
      </c>
      <c r="M7" s="20">
        <v>2181561</v>
      </c>
      <c r="N7" s="20">
        <v>12922813</v>
      </c>
      <c r="O7" s="20">
        <v>9474122</v>
      </c>
      <c r="P7" s="20">
        <v>-1485318</v>
      </c>
      <c r="Q7" s="20">
        <v>6378450</v>
      </c>
      <c r="R7" s="20">
        <v>14367254</v>
      </c>
      <c r="S7" s="20"/>
      <c r="T7" s="20"/>
      <c r="U7" s="20"/>
      <c r="V7" s="20"/>
      <c r="W7" s="20">
        <v>42087052</v>
      </c>
      <c r="X7" s="20"/>
      <c r="Y7" s="20">
        <v>42087052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-301</v>
      </c>
      <c r="R10" s="20">
        <v>-301</v>
      </c>
      <c r="S10" s="20"/>
      <c r="T10" s="20"/>
      <c r="U10" s="20"/>
      <c r="V10" s="20"/>
      <c r="W10" s="20">
        <v>-301</v>
      </c>
      <c r="X10" s="20"/>
      <c r="Y10" s="20">
        <v>-301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119560660</v>
      </c>
      <c r="D13" s="29">
        <f>SUM(D6:D12)</f>
        <v>0</v>
      </c>
      <c r="E13" s="30">
        <f t="shared" si="0"/>
        <v>124643756</v>
      </c>
      <c r="F13" s="31">
        <f t="shared" si="0"/>
        <v>83383747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9436732</v>
      </c>
      <c r="L13" s="31">
        <f t="shared" si="0"/>
        <v>14174190</v>
      </c>
      <c r="M13" s="31">
        <f t="shared" si="0"/>
        <v>10624410</v>
      </c>
      <c r="N13" s="31">
        <f t="shared" si="0"/>
        <v>34235332</v>
      </c>
      <c r="O13" s="31">
        <f t="shared" si="0"/>
        <v>13029839</v>
      </c>
      <c r="P13" s="31">
        <f t="shared" si="0"/>
        <v>7621250</v>
      </c>
      <c r="Q13" s="31">
        <f t="shared" si="0"/>
        <v>12322142</v>
      </c>
      <c r="R13" s="31">
        <f t="shared" si="0"/>
        <v>32973231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101585501</v>
      </c>
      <c r="X13" s="31">
        <f t="shared" si="0"/>
        <v>62537535</v>
      </c>
      <c r="Y13" s="31">
        <f t="shared" si="0"/>
        <v>39047966</v>
      </c>
      <c r="Z13" s="32">
        <f>+IF(X13&lt;&gt;0,+(Y13/X13)*100,0)</f>
        <v>62.43924708577017</v>
      </c>
      <c r="AA13" s="33">
        <f>SUM(AA6:AA12)</f>
        <v>83383747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1154381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865782</v>
      </c>
      <c r="Y17" s="24">
        <v>626197</v>
      </c>
      <c r="Z17" s="25">
        <v>72.327329512510076</v>
      </c>
      <c r="AA17" s="26">
        <v>1154381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1154381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865782</v>
      </c>
      <c r="Y25" s="36">
        <f t="shared" si="1"/>
        <v>626197</v>
      </c>
      <c r="Z25" s="37">
        <f>+IF(X25&lt;&gt;0,+(Y25/X25)*100,0)</f>
        <v>72.327329512510076</v>
      </c>
      <c r="AA25" s="38">
        <f>SUM(AA15:AA24)</f>
        <v>1154381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119560660</v>
      </c>
      <c r="D26" s="29">
        <f>+D13+D25</f>
        <v>0</v>
      </c>
      <c r="E26" s="30">
        <f t="shared" si="2"/>
        <v>122290116</v>
      </c>
      <c r="F26" s="31">
        <f t="shared" si="2"/>
        <v>84538128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9436732</v>
      </c>
      <c r="L26" s="31">
        <f t="shared" si="2"/>
        <v>14174190</v>
      </c>
      <c r="M26" s="31">
        <f t="shared" si="2"/>
        <v>10624410</v>
      </c>
      <c r="N26" s="31">
        <f t="shared" si="2"/>
        <v>34235332</v>
      </c>
      <c r="O26" s="31">
        <f t="shared" si="2"/>
        <v>13029839</v>
      </c>
      <c r="P26" s="31">
        <f t="shared" si="2"/>
        <v>7621250</v>
      </c>
      <c r="Q26" s="31">
        <f t="shared" si="2"/>
        <v>12322142</v>
      </c>
      <c r="R26" s="31">
        <f t="shared" si="2"/>
        <v>32973231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103077480</v>
      </c>
      <c r="X26" s="31">
        <f t="shared" si="2"/>
        <v>63403317</v>
      </c>
      <c r="Y26" s="31">
        <f t="shared" si="2"/>
        <v>39674163</v>
      </c>
      <c r="Z26" s="32">
        <f>+IF(X26&lt;&gt;0,+(Y26/X26)*100,0)</f>
        <v>62.574270365066234</v>
      </c>
      <c r="AA26" s="33">
        <f>+AA13+AA25</f>
        <v>84538128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>
        <v>909172</v>
      </c>
      <c r="L32" s="20">
        <v>13584426</v>
      </c>
      <c r="M32" s="20">
        <v>11189252</v>
      </c>
      <c r="N32" s="20">
        <v>25682850</v>
      </c>
      <c r="O32" s="20">
        <v>9115963</v>
      </c>
      <c r="P32" s="20">
        <v>8525216</v>
      </c>
      <c r="Q32" s="20">
        <v>8203911</v>
      </c>
      <c r="R32" s="20">
        <v>25845090</v>
      </c>
      <c r="S32" s="20"/>
      <c r="T32" s="20"/>
      <c r="U32" s="20"/>
      <c r="V32" s="20"/>
      <c r="W32" s="20">
        <v>96622521</v>
      </c>
      <c r="X32" s="20"/>
      <c r="Y32" s="20">
        <v>96622521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8411541</v>
      </c>
      <c r="P33" s="20"/>
      <c r="Q33" s="20"/>
      <c r="R33" s="20">
        <v>8411541</v>
      </c>
      <c r="S33" s="20"/>
      <c r="T33" s="20"/>
      <c r="U33" s="20"/>
      <c r="V33" s="20"/>
      <c r="W33" s="20">
        <v>8411541</v>
      </c>
      <c r="X33" s="20"/>
      <c r="Y33" s="20">
        <v>8411541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909172</v>
      </c>
      <c r="L37" s="31">
        <f t="shared" si="3"/>
        <v>13584426</v>
      </c>
      <c r="M37" s="31">
        <f t="shared" si="3"/>
        <v>11189252</v>
      </c>
      <c r="N37" s="31">
        <f t="shared" si="3"/>
        <v>25682850</v>
      </c>
      <c r="O37" s="31">
        <f t="shared" si="3"/>
        <v>17527504</v>
      </c>
      <c r="P37" s="31">
        <f t="shared" si="3"/>
        <v>8525216</v>
      </c>
      <c r="Q37" s="31">
        <f t="shared" si="3"/>
        <v>8203911</v>
      </c>
      <c r="R37" s="31">
        <f t="shared" si="3"/>
        <v>34256631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105034062</v>
      </c>
      <c r="X37" s="31">
        <f t="shared" si="3"/>
        <v>0</v>
      </c>
      <c r="Y37" s="31">
        <f t="shared" si="3"/>
        <v>105034062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909172</v>
      </c>
      <c r="L44" s="31">
        <f t="shared" si="5"/>
        <v>13584426</v>
      </c>
      <c r="M44" s="31">
        <f t="shared" si="5"/>
        <v>11189252</v>
      </c>
      <c r="N44" s="31">
        <f t="shared" si="5"/>
        <v>25682850</v>
      </c>
      <c r="O44" s="31">
        <f t="shared" si="5"/>
        <v>17527504</v>
      </c>
      <c r="P44" s="31">
        <f t="shared" si="5"/>
        <v>8525216</v>
      </c>
      <c r="Q44" s="31">
        <f t="shared" si="5"/>
        <v>8203911</v>
      </c>
      <c r="R44" s="31">
        <f t="shared" si="5"/>
        <v>34256631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105034062</v>
      </c>
      <c r="X44" s="31">
        <f t="shared" si="5"/>
        <v>0</v>
      </c>
      <c r="Y44" s="31">
        <f t="shared" si="5"/>
        <v>105034062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15216566</v>
      </c>
      <c r="D45" s="42">
        <f t="shared" si="6"/>
        <v>0</v>
      </c>
      <c r="E45" s="43">
        <f t="shared" si="6"/>
        <v>122290116</v>
      </c>
      <c r="F45" s="44">
        <f t="shared" si="6"/>
        <v>84538128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8527560</v>
      </c>
      <c r="L45" s="44">
        <f t="shared" si="6"/>
        <v>589764</v>
      </c>
      <c r="M45" s="44">
        <f t="shared" si="6"/>
        <v>-564842</v>
      </c>
      <c r="N45" s="44">
        <f t="shared" si="6"/>
        <v>8552482</v>
      </c>
      <c r="O45" s="44">
        <f t="shared" si="6"/>
        <v>-4497665</v>
      </c>
      <c r="P45" s="44">
        <f t="shared" si="6"/>
        <v>-903966</v>
      </c>
      <c r="Q45" s="44">
        <f t="shared" si="6"/>
        <v>4118231</v>
      </c>
      <c r="R45" s="44">
        <f t="shared" si="6"/>
        <v>-1283400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-1956582</v>
      </c>
      <c r="X45" s="44">
        <f t="shared" si="6"/>
        <v>63403317</v>
      </c>
      <c r="Y45" s="44">
        <f t="shared" si="6"/>
        <v>-65359899</v>
      </c>
      <c r="Z45" s="45">
        <f>+IF(X45&lt;&gt;0,+(Y45/X45)*100,0)</f>
        <v>-103.08593003107393</v>
      </c>
      <c r="AA45" s="46">
        <f>+AA26-AA44</f>
        <v>84538128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-30554964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-22916205</v>
      </c>
      <c r="Y6" s="20">
        <v>22916205</v>
      </c>
      <c r="Z6" s="21">
        <v>-100</v>
      </c>
      <c r="AA6" s="22">
        <v>-30554964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3985433</v>
      </c>
      <c r="G11" s="24"/>
      <c r="H11" s="24"/>
      <c r="I11" s="24"/>
      <c r="J11" s="20"/>
      <c r="K11" s="24">
        <v>28606</v>
      </c>
      <c r="L11" s="24"/>
      <c r="M11" s="20">
        <v>42950</v>
      </c>
      <c r="N11" s="24">
        <v>71556</v>
      </c>
      <c r="O11" s="24"/>
      <c r="P11" s="24"/>
      <c r="Q11" s="20"/>
      <c r="R11" s="24"/>
      <c r="S11" s="24"/>
      <c r="T11" s="20"/>
      <c r="U11" s="24"/>
      <c r="V11" s="24"/>
      <c r="W11" s="24">
        <v>71556</v>
      </c>
      <c r="X11" s="20">
        <v>2989098</v>
      </c>
      <c r="Y11" s="24">
        <v>-2917542</v>
      </c>
      <c r="Z11" s="25">
        <v>-97.606100569469461</v>
      </c>
      <c r="AA11" s="26">
        <v>3985433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-26569531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28606</v>
      </c>
      <c r="L13" s="31">
        <f t="shared" si="0"/>
        <v>0</v>
      </c>
      <c r="M13" s="31">
        <f t="shared" si="0"/>
        <v>42950</v>
      </c>
      <c r="N13" s="31">
        <f t="shared" si="0"/>
        <v>71556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71556</v>
      </c>
      <c r="X13" s="31">
        <f t="shared" si="0"/>
        <v>-19927107</v>
      </c>
      <c r="Y13" s="31">
        <f t="shared" si="0"/>
        <v>19998663</v>
      </c>
      <c r="Z13" s="32">
        <f>+IF(X13&lt;&gt;0,+(Y13/X13)*100,0)</f>
        <v>-100.35908875282298</v>
      </c>
      <c r="AA13" s="33">
        <f>SUM(AA6:AA12)</f>
        <v>-26569531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27987906</v>
      </c>
      <c r="D17" s="18"/>
      <c r="E17" s="19">
        <v>26626187</v>
      </c>
      <c r="F17" s="20">
        <v>26369531</v>
      </c>
      <c r="G17" s="24">
        <v>13650751</v>
      </c>
      <c r="H17" s="24"/>
      <c r="I17" s="24">
        <v>186192</v>
      </c>
      <c r="J17" s="20">
        <v>13836943</v>
      </c>
      <c r="K17" s="24">
        <v>2386071</v>
      </c>
      <c r="L17" s="24">
        <v>176726</v>
      </c>
      <c r="M17" s="20">
        <v>5812478</v>
      </c>
      <c r="N17" s="24">
        <v>8375275</v>
      </c>
      <c r="O17" s="24"/>
      <c r="P17" s="24">
        <v>1326201</v>
      </c>
      <c r="Q17" s="20">
        <v>1207006</v>
      </c>
      <c r="R17" s="24">
        <v>2533207</v>
      </c>
      <c r="S17" s="24"/>
      <c r="T17" s="20"/>
      <c r="U17" s="24"/>
      <c r="V17" s="24"/>
      <c r="W17" s="24">
        <v>24745425</v>
      </c>
      <c r="X17" s="20">
        <v>19777167</v>
      </c>
      <c r="Y17" s="24">
        <v>4968258</v>
      </c>
      <c r="Z17" s="25">
        <v>25.121181410866377</v>
      </c>
      <c r="AA17" s="26">
        <v>26369531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27987906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26369531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2386071</v>
      </c>
      <c r="L25" s="36">
        <f t="shared" si="1"/>
        <v>176726</v>
      </c>
      <c r="M25" s="36">
        <f t="shared" si="1"/>
        <v>5812478</v>
      </c>
      <c r="N25" s="36">
        <f t="shared" si="1"/>
        <v>8375275</v>
      </c>
      <c r="O25" s="36">
        <f t="shared" si="1"/>
        <v>0</v>
      </c>
      <c r="P25" s="36">
        <f t="shared" si="1"/>
        <v>1326201</v>
      </c>
      <c r="Q25" s="36">
        <f t="shared" si="1"/>
        <v>1207006</v>
      </c>
      <c r="R25" s="36">
        <f t="shared" si="1"/>
        <v>2533207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24745425</v>
      </c>
      <c r="X25" s="36">
        <f t="shared" si="1"/>
        <v>19777167</v>
      </c>
      <c r="Y25" s="36">
        <f t="shared" si="1"/>
        <v>4968258</v>
      </c>
      <c r="Z25" s="37">
        <f>+IF(X25&lt;&gt;0,+(Y25/X25)*100,0)</f>
        <v>25.121181410866377</v>
      </c>
      <c r="AA25" s="38">
        <f>SUM(AA15:AA24)</f>
        <v>26369531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27987906</v>
      </c>
      <c r="D26" s="29">
        <f>+D13+D25</f>
        <v>0</v>
      </c>
      <c r="E26" s="30">
        <f t="shared" si="2"/>
        <v>0</v>
      </c>
      <c r="F26" s="31">
        <f t="shared" si="2"/>
        <v>-200000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2414677</v>
      </c>
      <c r="L26" s="31">
        <f t="shared" si="2"/>
        <v>176726</v>
      </c>
      <c r="M26" s="31">
        <f t="shared" si="2"/>
        <v>5855428</v>
      </c>
      <c r="N26" s="31">
        <f t="shared" si="2"/>
        <v>8446831</v>
      </c>
      <c r="O26" s="31">
        <f t="shared" si="2"/>
        <v>0</v>
      </c>
      <c r="P26" s="31">
        <f t="shared" si="2"/>
        <v>1326201</v>
      </c>
      <c r="Q26" s="31">
        <f t="shared" si="2"/>
        <v>1207006</v>
      </c>
      <c r="R26" s="31">
        <f t="shared" si="2"/>
        <v>2533207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24816981</v>
      </c>
      <c r="X26" s="31">
        <f t="shared" si="2"/>
        <v>-149940</v>
      </c>
      <c r="Y26" s="31">
        <f t="shared" si="2"/>
        <v>24966921</v>
      </c>
      <c r="Z26" s="32">
        <f>+IF(X26&lt;&gt;0,+(Y26/X26)*100,0)</f>
        <v>-16651.274509803919</v>
      </c>
      <c r="AA26" s="33">
        <f>+AA13+AA25</f>
        <v>-200000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27987906</v>
      </c>
      <c r="D45" s="42">
        <f t="shared" si="6"/>
        <v>0</v>
      </c>
      <c r="E45" s="43">
        <f t="shared" si="6"/>
        <v>0</v>
      </c>
      <c r="F45" s="44">
        <f t="shared" si="6"/>
        <v>-200000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2414677</v>
      </c>
      <c r="L45" s="44">
        <f t="shared" si="6"/>
        <v>176726</v>
      </c>
      <c r="M45" s="44">
        <f t="shared" si="6"/>
        <v>5855428</v>
      </c>
      <c r="N45" s="44">
        <f t="shared" si="6"/>
        <v>8446831</v>
      </c>
      <c r="O45" s="44">
        <f t="shared" si="6"/>
        <v>0</v>
      </c>
      <c r="P45" s="44">
        <f t="shared" si="6"/>
        <v>1326201</v>
      </c>
      <c r="Q45" s="44">
        <f t="shared" si="6"/>
        <v>1207006</v>
      </c>
      <c r="R45" s="44">
        <f t="shared" si="6"/>
        <v>2533207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24816981</v>
      </c>
      <c r="X45" s="44">
        <f t="shared" si="6"/>
        <v>-149940</v>
      </c>
      <c r="Y45" s="44">
        <f t="shared" si="6"/>
        <v>24966921</v>
      </c>
      <c r="Z45" s="45">
        <f>+IF(X45&lt;&gt;0,+(Y45/X45)*100,0)</f>
        <v>-16651.274509803919</v>
      </c>
      <c r="AA45" s="46">
        <f>+AA26-AA44</f>
        <v>-200000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12888342</v>
      </c>
      <c r="Y6" s="20">
        <v>-12888342</v>
      </c>
      <c r="Z6" s="21">
        <v>-100</v>
      </c>
      <c r="AA6" s="22">
        <v>17184453</v>
      </c>
    </row>
    <row r="7" spans="1:27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>
        <v>848098</v>
      </c>
      <c r="L7" s="20">
        <v>787474</v>
      </c>
      <c r="M7" s="20"/>
      <c r="N7" s="20">
        <v>1635572</v>
      </c>
      <c r="O7" s="20">
        <v>206447</v>
      </c>
      <c r="P7" s="20">
        <v>-318934</v>
      </c>
      <c r="Q7" s="20">
        <v>88761</v>
      </c>
      <c r="R7" s="20">
        <v>-23726</v>
      </c>
      <c r="S7" s="20"/>
      <c r="T7" s="20"/>
      <c r="U7" s="20"/>
      <c r="V7" s="20"/>
      <c r="W7" s="20">
        <v>1595979</v>
      </c>
      <c r="X7" s="20"/>
      <c r="Y7" s="20">
        <v>1595979</v>
      </c>
      <c r="Z7" s="21"/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848098</v>
      </c>
      <c r="L13" s="31">
        <f t="shared" si="0"/>
        <v>787474</v>
      </c>
      <c r="M13" s="31">
        <f t="shared" si="0"/>
        <v>0</v>
      </c>
      <c r="N13" s="31">
        <f t="shared" si="0"/>
        <v>1635572</v>
      </c>
      <c r="O13" s="31">
        <f t="shared" si="0"/>
        <v>206447</v>
      </c>
      <c r="P13" s="31">
        <f t="shared" si="0"/>
        <v>-318934</v>
      </c>
      <c r="Q13" s="31">
        <f t="shared" si="0"/>
        <v>88761</v>
      </c>
      <c r="R13" s="31">
        <f t="shared" si="0"/>
        <v>-23726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1595979</v>
      </c>
      <c r="X13" s="31">
        <f t="shared" si="0"/>
        <v>12888342</v>
      </c>
      <c r="Y13" s="31">
        <f t="shared" si="0"/>
        <v>-11292363</v>
      </c>
      <c r="Z13" s="32">
        <f>+IF(X13&lt;&gt;0,+(Y13/X13)*100,0)</f>
        <v>-87.616878881705645</v>
      </c>
      <c r="AA13" s="33">
        <f>SUM(AA6:AA12)</f>
        <v>17184465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26535913</v>
      </c>
      <c r="G17" s="24"/>
      <c r="H17" s="24">
        <v>1770662</v>
      </c>
      <c r="I17" s="24">
        <v>1538181</v>
      </c>
      <c r="J17" s="20">
        <v>3308843</v>
      </c>
      <c r="K17" s="24">
        <v>4752432</v>
      </c>
      <c r="L17" s="24">
        <v>4013485</v>
      </c>
      <c r="M17" s="20"/>
      <c r="N17" s="24">
        <v>8765917</v>
      </c>
      <c r="O17" s="24"/>
      <c r="P17" s="24">
        <v>1962853</v>
      </c>
      <c r="Q17" s="20">
        <v>1322517</v>
      </c>
      <c r="R17" s="24">
        <v>3285370</v>
      </c>
      <c r="S17" s="24"/>
      <c r="T17" s="20"/>
      <c r="U17" s="24"/>
      <c r="V17" s="24"/>
      <c r="W17" s="24">
        <v>15360130</v>
      </c>
      <c r="X17" s="20">
        <v>19900289</v>
      </c>
      <c r="Y17" s="24">
        <v>-4540159</v>
      </c>
      <c r="Z17" s="25">
        <v>-22.81453802002574</v>
      </c>
      <c r="AA17" s="26">
        <v>26535913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26535913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4752432</v>
      </c>
      <c r="L25" s="36">
        <f t="shared" si="1"/>
        <v>4013485</v>
      </c>
      <c r="M25" s="36">
        <f t="shared" si="1"/>
        <v>0</v>
      </c>
      <c r="N25" s="36">
        <f t="shared" si="1"/>
        <v>8765917</v>
      </c>
      <c r="O25" s="36">
        <f t="shared" si="1"/>
        <v>0</v>
      </c>
      <c r="P25" s="36">
        <f t="shared" si="1"/>
        <v>1962853</v>
      </c>
      <c r="Q25" s="36">
        <f t="shared" si="1"/>
        <v>1322517</v>
      </c>
      <c r="R25" s="36">
        <f t="shared" si="1"/>
        <v>3285370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15360130</v>
      </c>
      <c r="X25" s="36">
        <f t="shared" si="1"/>
        <v>19900289</v>
      </c>
      <c r="Y25" s="36">
        <f t="shared" si="1"/>
        <v>-4540159</v>
      </c>
      <c r="Z25" s="37">
        <f>+IF(X25&lt;&gt;0,+(Y25/X25)*100,0)</f>
        <v>-22.81453802002574</v>
      </c>
      <c r="AA25" s="38">
        <f>SUM(AA15:AA24)</f>
        <v>26535913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43720378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5600530</v>
      </c>
      <c r="L26" s="31">
        <f t="shared" si="2"/>
        <v>4800959</v>
      </c>
      <c r="M26" s="31">
        <f t="shared" si="2"/>
        <v>0</v>
      </c>
      <c r="N26" s="31">
        <f t="shared" si="2"/>
        <v>10401489</v>
      </c>
      <c r="O26" s="31">
        <f t="shared" si="2"/>
        <v>206447</v>
      </c>
      <c r="P26" s="31">
        <f t="shared" si="2"/>
        <v>1643919</v>
      </c>
      <c r="Q26" s="31">
        <f t="shared" si="2"/>
        <v>1411278</v>
      </c>
      <c r="R26" s="31">
        <f t="shared" si="2"/>
        <v>3261644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16956109</v>
      </c>
      <c r="X26" s="31">
        <f t="shared" si="2"/>
        <v>32788631</v>
      </c>
      <c r="Y26" s="31">
        <f t="shared" si="2"/>
        <v>-15832522</v>
      </c>
      <c r="Z26" s="32">
        <f>+IF(X26&lt;&gt;0,+(Y26/X26)*100,0)</f>
        <v>-48.28662105471863</v>
      </c>
      <c r="AA26" s="33">
        <f>+AA13+AA25</f>
        <v>43720378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>
        <v>169262</v>
      </c>
      <c r="L32" s="20">
        <v>144023</v>
      </c>
      <c r="M32" s="20"/>
      <c r="N32" s="20">
        <v>313285</v>
      </c>
      <c r="O32" s="20">
        <v>163228</v>
      </c>
      <c r="P32" s="20">
        <v>167362</v>
      </c>
      <c r="Q32" s="20">
        <v>152990</v>
      </c>
      <c r="R32" s="20">
        <v>483580</v>
      </c>
      <c r="S32" s="20"/>
      <c r="T32" s="20"/>
      <c r="U32" s="20"/>
      <c r="V32" s="20"/>
      <c r="W32" s="20">
        <v>1233859</v>
      </c>
      <c r="X32" s="20"/>
      <c r="Y32" s="20">
        <v>1233859</v>
      </c>
      <c r="Z32" s="21"/>
      <c r="AA32" s="22">
        <v>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169262</v>
      </c>
      <c r="L37" s="31">
        <f t="shared" si="3"/>
        <v>144023</v>
      </c>
      <c r="M37" s="31">
        <f t="shared" si="3"/>
        <v>0</v>
      </c>
      <c r="N37" s="31">
        <f t="shared" si="3"/>
        <v>313285</v>
      </c>
      <c r="O37" s="31">
        <f t="shared" si="3"/>
        <v>163228</v>
      </c>
      <c r="P37" s="31">
        <f t="shared" si="3"/>
        <v>167362</v>
      </c>
      <c r="Q37" s="31">
        <f t="shared" si="3"/>
        <v>152990</v>
      </c>
      <c r="R37" s="31">
        <f t="shared" si="3"/>
        <v>483580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1233859</v>
      </c>
      <c r="X37" s="31">
        <f t="shared" si="3"/>
        <v>0</v>
      </c>
      <c r="Y37" s="31">
        <f t="shared" si="3"/>
        <v>1233859</v>
      </c>
      <c r="Z37" s="32">
        <f>+IF(X37&lt;&gt;0,+(Y37/X37)*100,0)</f>
        <v>0</v>
      </c>
      <c r="AA37" s="33">
        <f>SUM(AA29:AA36)</f>
        <v>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169262</v>
      </c>
      <c r="L44" s="31">
        <f t="shared" si="5"/>
        <v>144023</v>
      </c>
      <c r="M44" s="31">
        <f t="shared" si="5"/>
        <v>0</v>
      </c>
      <c r="N44" s="31">
        <f t="shared" si="5"/>
        <v>313285</v>
      </c>
      <c r="O44" s="31">
        <f t="shared" si="5"/>
        <v>163228</v>
      </c>
      <c r="P44" s="31">
        <f t="shared" si="5"/>
        <v>167362</v>
      </c>
      <c r="Q44" s="31">
        <f t="shared" si="5"/>
        <v>152990</v>
      </c>
      <c r="R44" s="31">
        <f t="shared" si="5"/>
        <v>483580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1233859</v>
      </c>
      <c r="X44" s="31">
        <f t="shared" si="5"/>
        <v>0</v>
      </c>
      <c r="Y44" s="31">
        <f t="shared" si="5"/>
        <v>1233859</v>
      </c>
      <c r="Z44" s="32">
        <f>+IF(X44&lt;&gt;0,+(Y44/X44)*100,0)</f>
        <v>0</v>
      </c>
      <c r="AA44" s="33">
        <f>+AA37+AA43</f>
        <v>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43720338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5431268</v>
      </c>
      <c r="L45" s="44">
        <f t="shared" si="6"/>
        <v>4656936</v>
      </c>
      <c r="M45" s="44">
        <f t="shared" si="6"/>
        <v>0</v>
      </c>
      <c r="N45" s="44">
        <f t="shared" si="6"/>
        <v>10088204</v>
      </c>
      <c r="O45" s="44">
        <f t="shared" si="6"/>
        <v>43219</v>
      </c>
      <c r="P45" s="44">
        <f t="shared" si="6"/>
        <v>1476557</v>
      </c>
      <c r="Q45" s="44">
        <f t="shared" si="6"/>
        <v>1258288</v>
      </c>
      <c r="R45" s="44">
        <f t="shared" si="6"/>
        <v>2778064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15722250</v>
      </c>
      <c r="X45" s="44">
        <f t="shared" si="6"/>
        <v>32788631</v>
      </c>
      <c r="Y45" s="44">
        <f t="shared" si="6"/>
        <v>-17066381</v>
      </c>
      <c r="Z45" s="45">
        <f>+IF(X45&lt;&gt;0,+(Y45/X45)*100,0)</f>
        <v>-52.04969063819712</v>
      </c>
      <c r="AA45" s="46">
        <f>+AA26-AA44</f>
        <v>43720338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-24581000</v>
      </c>
      <c r="G6" s="20"/>
      <c r="H6" s="20">
        <v>-1485592</v>
      </c>
      <c r="I6" s="20">
        <v>686582</v>
      </c>
      <c r="J6" s="20">
        <v>-799010</v>
      </c>
      <c r="K6" s="20">
        <v>-1793720</v>
      </c>
      <c r="L6" s="20">
        <v>-6848666</v>
      </c>
      <c r="M6" s="20"/>
      <c r="N6" s="20">
        <v>-8642386</v>
      </c>
      <c r="O6" s="20">
        <v>-4956679</v>
      </c>
      <c r="P6" s="20">
        <v>-418156</v>
      </c>
      <c r="Q6" s="20"/>
      <c r="R6" s="20">
        <v>-5374835</v>
      </c>
      <c r="S6" s="20"/>
      <c r="T6" s="20"/>
      <c r="U6" s="20"/>
      <c r="V6" s="20"/>
      <c r="W6" s="20">
        <v>-14816231</v>
      </c>
      <c r="X6" s="20">
        <v>-18435753</v>
      </c>
      <c r="Y6" s="20">
        <v>3619522</v>
      </c>
      <c r="Z6" s="21">
        <v>-19.633166055110415</v>
      </c>
      <c r="AA6" s="22">
        <v>-24581000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-24581000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-1793720</v>
      </c>
      <c r="L13" s="31">
        <f t="shared" si="0"/>
        <v>-6848666</v>
      </c>
      <c r="M13" s="31">
        <f t="shared" si="0"/>
        <v>0</v>
      </c>
      <c r="N13" s="31">
        <f t="shared" si="0"/>
        <v>-8642386</v>
      </c>
      <c r="O13" s="31">
        <f t="shared" si="0"/>
        <v>-4956679</v>
      </c>
      <c r="P13" s="31">
        <f t="shared" si="0"/>
        <v>-418156</v>
      </c>
      <c r="Q13" s="31">
        <f t="shared" si="0"/>
        <v>0</v>
      </c>
      <c r="R13" s="31">
        <f t="shared" si="0"/>
        <v>-5374835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-14816231</v>
      </c>
      <c r="X13" s="31">
        <f t="shared" si="0"/>
        <v>-18435753</v>
      </c>
      <c r="Y13" s="31">
        <f t="shared" si="0"/>
        <v>3619522</v>
      </c>
      <c r="Z13" s="32">
        <f>+IF(X13&lt;&gt;0,+(Y13/X13)*100,0)</f>
        <v>-19.633166055110415</v>
      </c>
      <c r="AA13" s="33">
        <f>SUM(AA6:AA12)</f>
        <v>-24581000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17193088</v>
      </c>
      <c r="D17" s="18"/>
      <c r="E17" s="19">
        <v>18381000</v>
      </c>
      <c r="F17" s="20">
        <v>24581000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>
        <v>3777181</v>
      </c>
      <c r="L17" s="24">
        <v>4668610</v>
      </c>
      <c r="M17" s="20">
        <v>55070</v>
      </c>
      <c r="N17" s="24">
        <v>8500861</v>
      </c>
      <c r="O17" s="24">
        <v>4901609</v>
      </c>
      <c r="P17" s="24">
        <v>-1107583</v>
      </c>
      <c r="Q17" s="20"/>
      <c r="R17" s="24">
        <v>3794026</v>
      </c>
      <c r="S17" s="24"/>
      <c r="T17" s="20"/>
      <c r="U17" s="24"/>
      <c r="V17" s="24"/>
      <c r="W17" s="24">
        <v>16387690</v>
      </c>
      <c r="X17" s="20">
        <v>18435753</v>
      </c>
      <c r="Y17" s="24">
        <v>-2048063</v>
      </c>
      <c r="Z17" s="25">
        <v>-11.109190929168991</v>
      </c>
      <c r="AA17" s="26">
        <v>24581000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17193088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24581000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3777181</v>
      </c>
      <c r="L25" s="36">
        <f t="shared" si="1"/>
        <v>4668610</v>
      </c>
      <c r="M25" s="36">
        <f t="shared" si="1"/>
        <v>55070</v>
      </c>
      <c r="N25" s="36">
        <f t="shared" si="1"/>
        <v>8500861</v>
      </c>
      <c r="O25" s="36">
        <f t="shared" si="1"/>
        <v>4901609</v>
      </c>
      <c r="P25" s="36">
        <f t="shared" si="1"/>
        <v>-1107583</v>
      </c>
      <c r="Q25" s="36">
        <f t="shared" si="1"/>
        <v>0</v>
      </c>
      <c r="R25" s="36">
        <f t="shared" si="1"/>
        <v>3794026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16387690</v>
      </c>
      <c r="X25" s="36">
        <f t="shared" si="1"/>
        <v>18435753</v>
      </c>
      <c r="Y25" s="36">
        <f t="shared" si="1"/>
        <v>-2048063</v>
      </c>
      <c r="Z25" s="37">
        <f>+IF(X25&lt;&gt;0,+(Y25/X25)*100,0)</f>
        <v>-11.109190929168991</v>
      </c>
      <c r="AA25" s="38">
        <f>SUM(AA15:AA24)</f>
        <v>24581000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1983461</v>
      </c>
      <c r="L26" s="31">
        <f t="shared" si="2"/>
        <v>-2180056</v>
      </c>
      <c r="M26" s="31">
        <f t="shared" si="2"/>
        <v>55070</v>
      </c>
      <c r="N26" s="31">
        <f t="shared" si="2"/>
        <v>-141525</v>
      </c>
      <c r="O26" s="31">
        <f t="shared" si="2"/>
        <v>-55070</v>
      </c>
      <c r="P26" s="31">
        <f t="shared" si="2"/>
        <v>-1525739</v>
      </c>
      <c r="Q26" s="31">
        <f t="shared" si="2"/>
        <v>0</v>
      </c>
      <c r="R26" s="31">
        <f t="shared" si="2"/>
        <v>-1580809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1571459</v>
      </c>
      <c r="X26" s="31">
        <f t="shared" si="2"/>
        <v>0</v>
      </c>
      <c r="Y26" s="31">
        <f t="shared" si="2"/>
        <v>1571459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>
        <v>-2180054</v>
      </c>
      <c r="M32" s="20">
        <v>55070</v>
      </c>
      <c r="N32" s="20">
        <v>-2124984</v>
      </c>
      <c r="O32" s="20">
        <v>-55070</v>
      </c>
      <c r="P32" s="20"/>
      <c r="Q32" s="20"/>
      <c r="R32" s="20">
        <v>-55070</v>
      </c>
      <c r="S32" s="20"/>
      <c r="T32" s="20"/>
      <c r="U32" s="20"/>
      <c r="V32" s="20"/>
      <c r="W32" s="20">
        <v>1113740</v>
      </c>
      <c r="X32" s="20"/>
      <c r="Y32" s="20">
        <v>1113740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-2180054</v>
      </c>
      <c r="M37" s="31">
        <f t="shared" si="3"/>
        <v>55070</v>
      </c>
      <c r="N37" s="31">
        <f t="shared" si="3"/>
        <v>-2124984</v>
      </c>
      <c r="O37" s="31">
        <f t="shared" si="3"/>
        <v>-55070</v>
      </c>
      <c r="P37" s="31">
        <f t="shared" si="3"/>
        <v>0</v>
      </c>
      <c r="Q37" s="31">
        <f t="shared" si="3"/>
        <v>0</v>
      </c>
      <c r="R37" s="31">
        <f t="shared" si="3"/>
        <v>-55070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1113740</v>
      </c>
      <c r="X37" s="31">
        <f t="shared" si="3"/>
        <v>0</v>
      </c>
      <c r="Y37" s="31">
        <f t="shared" si="3"/>
        <v>1113740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-2180054</v>
      </c>
      <c r="M44" s="31">
        <f t="shared" si="5"/>
        <v>55070</v>
      </c>
      <c r="N44" s="31">
        <f t="shared" si="5"/>
        <v>-2124984</v>
      </c>
      <c r="O44" s="31">
        <f t="shared" si="5"/>
        <v>-55070</v>
      </c>
      <c r="P44" s="31">
        <f t="shared" si="5"/>
        <v>0</v>
      </c>
      <c r="Q44" s="31">
        <f t="shared" si="5"/>
        <v>0</v>
      </c>
      <c r="R44" s="31">
        <f t="shared" si="5"/>
        <v>-55070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1113740</v>
      </c>
      <c r="X44" s="31">
        <f t="shared" si="5"/>
        <v>0</v>
      </c>
      <c r="Y44" s="31">
        <f t="shared" si="5"/>
        <v>1113740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1540139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1983461</v>
      </c>
      <c r="L45" s="44">
        <f t="shared" si="6"/>
        <v>-2</v>
      </c>
      <c r="M45" s="44">
        <f t="shared" si="6"/>
        <v>0</v>
      </c>
      <c r="N45" s="44">
        <f t="shared" si="6"/>
        <v>1983459</v>
      </c>
      <c r="O45" s="44">
        <f t="shared" si="6"/>
        <v>0</v>
      </c>
      <c r="P45" s="44">
        <f t="shared" si="6"/>
        <v>-1525739</v>
      </c>
      <c r="Q45" s="44">
        <f t="shared" si="6"/>
        <v>0</v>
      </c>
      <c r="R45" s="44">
        <f t="shared" si="6"/>
        <v>-1525739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457719</v>
      </c>
      <c r="X45" s="44">
        <f t="shared" si="6"/>
        <v>0</v>
      </c>
      <c r="Y45" s="44">
        <f t="shared" si="6"/>
        <v>457719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12079995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9060003</v>
      </c>
      <c r="Y6" s="20">
        <v>-9060003</v>
      </c>
      <c r="Z6" s="21">
        <v>-100</v>
      </c>
      <c r="AA6" s="22">
        <v>12079995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12079995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9060003</v>
      </c>
      <c r="Y13" s="31">
        <f t="shared" si="0"/>
        <v>-9060003</v>
      </c>
      <c r="Z13" s="32">
        <f>+IF(X13&lt;&gt;0,+(Y13/X13)*100,0)</f>
        <v>-100</v>
      </c>
      <c r="AA13" s="33">
        <f>SUM(AA6:AA12)</f>
        <v>12079995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-21583471</v>
      </c>
      <c r="D17" s="18"/>
      <c r="E17" s="19">
        <v>13880004</v>
      </c>
      <c r="F17" s="20">
        <v>12080004</v>
      </c>
      <c r="G17" s="24"/>
      <c r="H17" s="24"/>
      <c r="I17" s="24">
        <v>681920</v>
      </c>
      <c r="J17" s="20">
        <v>681920</v>
      </c>
      <c r="K17" s="24">
        <v>229820</v>
      </c>
      <c r="L17" s="24">
        <v>231870</v>
      </c>
      <c r="M17" s="20">
        <v>4301332</v>
      </c>
      <c r="N17" s="24">
        <v>4763022</v>
      </c>
      <c r="O17" s="24"/>
      <c r="P17" s="24"/>
      <c r="Q17" s="20">
        <v>1813158</v>
      </c>
      <c r="R17" s="24">
        <v>1813158</v>
      </c>
      <c r="S17" s="24"/>
      <c r="T17" s="20"/>
      <c r="U17" s="24"/>
      <c r="V17" s="24"/>
      <c r="W17" s="24">
        <v>7258100</v>
      </c>
      <c r="X17" s="20">
        <v>9060003</v>
      </c>
      <c r="Y17" s="24">
        <v>-1801903</v>
      </c>
      <c r="Z17" s="25">
        <v>-19.888547498273457</v>
      </c>
      <c r="AA17" s="26">
        <v>12080004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-21583471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12080004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229820</v>
      </c>
      <c r="L25" s="36">
        <f t="shared" si="1"/>
        <v>231870</v>
      </c>
      <c r="M25" s="36">
        <f t="shared" si="1"/>
        <v>4301332</v>
      </c>
      <c r="N25" s="36">
        <f t="shared" si="1"/>
        <v>4763022</v>
      </c>
      <c r="O25" s="36">
        <f t="shared" si="1"/>
        <v>0</v>
      </c>
      <c r="P25" s="36">
        <f t="shared" si="1"/>
        <v>0</v>
      </c>
      <c r="Q25" s="36">
        <f t="shared" si="1"/>
        <v>1813158</v>
      </c>
      <c r="R25" s="36">
        <f t="shared" si="1"/>
        <v>1813158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7258100</v>
      </c>
      <c r="X25" s="36">
        <f t="shared" si="1"/>
        <v>9060003</v>
      </c>
      <c r="Y25" s="36">
        <f t="shared" si="1"/>
        <v>-1801903</v>
      </c>
      <c r="Z25" s="37">
        <f>+IF(X25&lt;&gt;0,+(Y25/X25)*100,0)</f>
        <v>-19.888547498273457</v>
      </c>
      <c r="AA25" s="38">
        <f>SUM(AA15:AA24)</f>
        <v>12080004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-21583471</v>
      </c>
      <c r="D26" s="29">
        <f>+D13+D25</f>
        <v>0</v>
      </c>
      <c r="E26" s="30">
        <f t="shared" si="2"/>
        <v>27759999</v>
      </c>
      <c r="F26" s="31">
        <f t="shared" si="2"/>
        <v>24159999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229820</v>
      </c>
      <c r="L26" s="31">
        <f t="shared" si="2"/>
        <v>231870</v>
      </c>
      <c r="M26" s="31">
        <f t="shared" si="2"/>
        <v>4301332</v>
      </c>
      <c r="N26" s="31">
        <f t="shared" si="2"/>
        <v>4763022</v>
      </c>
      <c r="O26" s="31">
        <f t="shared" si="2"/>
        <v>0</v>
      </c>
      <c r="P26" s="31">
        <f t="shared" si="2"/>
        <v>0</v>
      </c>
      <c r="Q26" s="31">
        <f t="shared" si="2"/>
        <v>1813158</v>
      </c>
      <c r="R26" s="31">
        <f t="shared" si="2"/>
        <v>1813158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7258100</v>
      </c>
      <c r="X26" s="31">
        <f t="shared" si="2"/>
        <v>18120006</v>
      </c>
      <c r="Y26" s="31">
        <f t="shared" si="2"/>
        <v>-10861906</v>
      </c>
      <c r="Z26" s="32">
        <f>+IF(X26&lt;&gt;0,+(Y26/X26)*100,0)</f>
        <v>-59.94427374913672</v>
      </c>
      <c r="AA26" s="33">
        <f>+AA13+AA25</f>
        <v>24159999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>
        <v>59941</v>
      </c>
      <c r="M32" s="20">
        <v>60414</v>
      </c>
      <c r="N32" s="20">
        <v>120355</v>
      </c>
      <c r="O32" s="20">
        <v>62082</v>
      </c>
      <c r="P32" s="20">
        <v>68246</v>
      </c>
      <c r="Q32" s="20">
        <v>70113</v>
      </c>
      <c r="R32" s="20">
        <v>200441</v>
      </c>
      <c r="S32" s="20"/>
      <c r="T32" s="20"/>
      <c r="U32" s="20"/>
      <c r="V32" s="20"/>
      <c r="W32" s="20">
        <v>320796</v>
      </c>
      <c r="X32" s="20"/>
      <c r="Y32" s="20">
        <v>320796</v>
      </c>
      <c r="Z32" s="21"/>
      <c r="AA32" s="22">
        <v>-3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59941</v>
      </c>
      <c r="M37" s="31">
        <f t="shared" si="3"/>
        <v>60414</v>
      </c>
      <c r="N37" s="31">
        <f t="shared" si="3"/>
        <v>120355</v>
      </c>
      <c r="O37" s="31">
        <f t="shared" si="3"/>
        <v>62082</v>
      </c>
      <c r="P37" s="31">
        <f t="shared" si="3"/>
        <v>68246</v>
      </c>
      <c r="Q37" s="31">
        <f t="shared" si="3"/>
        <v>70113</v>
      </c>
      <c r="R37" s="31">
        <f t="shared" si="3"/>
        <v>200441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320796</v>
      </c>
      <c r="X37" s="31">
        <f t="shared" si="3"/>
        <v>0</v>
      </c>
      <c r="Y37" s="31">
        <f t="shared" si="3"/>
        <v>320796</v>
      </c>
      <c r="Z37" s="32">
        <f>+IF(X37&lt;&gt;0,+(Y37/X37)*100,0)</f>
        <v>0</v>
      </c>
      <c r="AA37" s="33">
        <f>SUM(AA29:AA36)</f>
        <v>-3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59941</v>
      </c>
      <c r="M44" s="31">
        <f t="shared" si="5"/>
        <v>60414</v>
      </c>
      <c r="N44" s="31">
        <f t="shared" si="5"/>
        <v>120355</v>
      </c>
      <c r="O44" s="31">
        <f t="shared" si="5"/>
        <v>62082</v>
      </c>
      <c r="P44" s="31">
        <f t="shared" si="5"/>
        <v>68246</v>
      </c>
      <c r="Q44" s="31">
        <f t="shared" si="5"/>
        <v>70113</v>
      </c>
      <c r="R44" s="31">
        <f t="shared" si="5"/>
        <v>200441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320796</v>
      </c>
      <c r="X44" s="31">
        <f t="shared" si="5"/>
        <v>0</v>
      </c>
      <c r="Y44" s="31">
        <f t="shared" si="5"/>
        <v>320796</v>
      </c>
      <c r="Z44" s="32">
        <f>+IF(X44&lt;&gt;0,+(Y44/X44)*100,0)</f>
        <v>0</v>
      </c>
      <c r="AA44" s="33">
        <f>+AA37+AA43</f>
        <v>-7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-21583471</v>
      </c>
      <c r="D45" s="42">
        <f t="shared" si="6"/>
        <v>0</v>
      </c>
      <c r="E45" s="43">
        <f t="shared" si="6"/>
        <v>27760006</v>
      </c>
      <c r="F45" s="44">
        <f t="shared" si="6"/>
        <v>24160006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229820</v>
      </c>
      <c r="L45" s="44">
        <f t="shared" si="6"/>
        <v>171929</v>
      </c>
      <c r="M45" s="44">
        <f t="shared" si="6"/>
        <v>4240918</v>
      </c>
      <c r="N45" s="44">
        <f t="shared" si="6"/>
        <v>4642667</v>
      </c>
      <c r="O45" s="44">
        <f t="shared" si="6"/>
        <v>-62082</v>
      </c>
      <c r="P45" s="44">
        <f t="shared" si="6"/>
        <v>-68246</v>
      </c>
      <c r="Q45" s="44">
        <f t="shared" si="6"/>
        <v>1743045</v>
      </c>
      <c r="R45" s="44">
        <f t="shared" si="6"/>
        <v>1612717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6937304</v>
      </c>
      <c r="X45" s="44">
        <f t="shared" si="6"/>
        <v>18120006</v>
      </c>
      <c r="Y45" s="44">
        <f t="shared" si="6"/>
        <v>-11182702</v>
      </c>
      <c r="Z45" s="45">
        <f>+IF(X45&lt;&gt;0,+(Y45/X45)*100,0)</f>
        <v>-61.714670513906015</v>
      </c>
      <c r="AA45" s="46">
        <f>+AA26-AA44</f>
        <v>24160006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218207039</v>
      </c>
      <c r="D17" s="18"/>
      <c r="E17" s="19">
        <v>500000</v>
      </c>
      <c r="F17" s="20">
        <v>1980002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>
        <v>219976498</v>
      </c>
      <c r="L17" s="24">
        <v>-208876311</v>
      </c>
      <c r="M17" s="20">
        <v>211282414</v>
      </c>
      <c r="N17" s="24">
        <v>222382601</v>
      </c>
      <c r="O17" s="24"/>
      <c r="P17" s="24"/>
      <c r="Q17" s="20"/>
      <c r="R17" s="24"/>
      <c r="S17" s="24"/>
      <c r="T17" s="20"/>
      <c r="U17" s="24"/>
      <c r="V17" s="24"/>
      <c r="W17" s="24">
        <v>219323092</v>
      </c>
      <c r="X17" s="20">
        <v>1485000</v>
      </c>
      <c r="Y17" s="24">
        <v>217838092</v>
      </c>
      <c r="Z17" s="25">
        <v>14669.231784511785</v>
      </c>
      <c r="AA17" s="26">
        <v>1980002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218207039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1980002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219976498</v>
      </c>
      <c r="L25" s="36">
        <f t="shared" si="1"/>
        <v>-208876311</v>
      </c>
      <c r="M25" s="36">
        <f t="shared" si="1"/>
        <v>211282414</v>
      </c>
      <c r="N25" s="36">
        <f t="shared" si="1"/>
        <v>222382601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219323092</v>
      </c>
      <c r="X25" s="36">
        <f t="shared" si="1"/>
        <v>1485000</v>
      </c>
      <c r="Y25" s="36">
        <f t="shared" si="1"/>
        <v>217838092</v>
      </c>
      <c r="Z25" s="37">
        <f>+IF(X25&lt;&gt;0,+(Y25/X25)*100,0)</f>
        <v>14669.231784511785</v>
      </c>
      <c r="AA25" s="38">
        <f>SUM(AA15:AA24)</f>
        <v>1980002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218207039</v>
      </c>
      <c r="D26" s="29">
        <f>+D13+D25</f>
        <v>0</v>
      </c>
      <c r="E26" s="30">
        <f t="shared" si="2"/>
        <v>500000</v>
      </c>
      <c r="F26" s="31">
        <f t="shared" si="2"/>
        <v>1980002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219976498</v>
      </c>
      <c r="L26" s="31">
        <f t="shared" si="2"/>
        <v>-208876311</v>
      </c>
      <c r="M26" s="31">
        <f t="shared" si="2"/>
        <v>211282414</v>
      </c>
      <c r="N26" s="31">
        <f t="shared" si="2"/>
        <v>222382601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219323092</v>
      </c>
      <c r="X26" s="31">
        <f t="shared" si="2"/>
        <v>1485000</v>
      </c>
      <c r="Y26" s="31">
        <f t="shared" si="2"/>
        <v>217838092</v>
      </c>
      <c r="Z26" s="32">
        <f>+IF(X26&lt;&gt;0,+(Y26/X26)*100,0)</f>
        <v>14669.231784511785</v>
      </c>
      <c r="AA26" s="33">
        <f>+AA13+AA25</f>
        <v>1980002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>
        <v>277682635</v>
      </c>
      <c r="L32" s="20">
        <v>-460939699</v>
      </c>
      <c r="M32" s="20">
        <v>491545296</v>
      </c>
      <c r="N32" s="20">
        <v>308288232</v>
      </c>
      <c r="O32" s="20">
        <v>29257734</v>
      </c>
      <c r="P32" s="20">
        <v>294768</v>
      </c>
      <c r="Q32" s="20">
        <v>-473816</v>
      </c>
      <c r="R32" s="20">
        <v>29078686</v>
      </c>
      <c r="S32" s="20"/>
      <c r="T32" s="20"/>
      <c r="U32" s="20"/>
      <c r="V32" s="20"/>
      <c r="W32" s="20">
        <v>985617949</v>
      </c>
      <c r="X32" s="20">
        <v>742963860</v>
      </c>
      <c r="Y32" s="20">
        <v>242654089</v>
      </c>
      <c r="Z32" s="21">
        <v>32.66028161854333</v>
      </c>
      <c r="AA32" s="22">
        <v>990618490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277682635</v>
      </c>
      <c r="L37" s="31">
        <f t="shared" si="3"/>
        <v>-460939699</v>
      </c>
      <c r="M37" s="31">
        <f t="shared" si="3"/>
        <v>491545296</v>
      </c>
      <c r="N37" s="31">
        <f t="shared" si="3"/>
        <v>308288232</v>
      </c>
      <c r="O37" s="31">
        <f t="shared" si="3"/>
        <v>29257734</v>
      </c>
      <c r="P37" s="31">
        <f t="shared" si="3"/>
        <v>294768</v>
      </c>
      <c r="Q37" s="31">
        <f t="shared" si="3"/>
        <v>-473816</v>
      </c>
      <c r="R37" s="31">
        <f t="shared" si="3"/>
        <v>29078686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985617949</v>
      </c>
      <c r="X37" s="31">
        <f t="shared" si="3"/>
        <v>742963860</v>
      </c>
      <c r="Y37" s="31">
        <f t="shared" si="3"/>
        <v>242654089</v>
      </c>
      <c r="Z37" s="32">
        <f>+IF(X37&lt;&gt;0,+(Y37/X37)*100,0)</f>
        <v>32.66028161854333</v>
      </c>
      <c r="AA37" s="33">
        <f>SUM(AA29:AA36)</f>
        <v>990618490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277682635</v>
      </c>
      <c r="L44" s="31">
        <f t="shared" si="5"/>
        <v>-460939699</v>
      </c>
      <c r="M44" s="31">
        <f t="shared" si="5"/>
        <v>491545296</v>
      </c>
      <c r="N44" s="31">
        <f t="shared" si="5"/>
        <v>308288232</v>
      </c>
      <c r="O44" s="31">
        <f t="shared" si="5"/>
        <v>29257734</v>
      </c>
      <c r="P44" s="31">
        <f t="shared" si="5"/>
        <v>294768</v>
      </c>
      <c r="Q44" s="31">
        <f t="shared" si="5"/>
        <v>-473816</v>
      </c>
      <c r="R44" s="31">
        <f t="shared" si="5"/>
        <v>29078686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985617949</v>
      </c>
      <c r="X44" s="31">
        <f t="shared" si="5"/>
        <v>742963860</v>
      </c>
      <c r="Y44" s="31">
        <f t="shared" si="5"/>
        <v>242654089</v>
      </c>
      <c r="Z44" s="32">
        <f>+IF(X44&lt;&gt;0,+(Y44/X44)*100,0)</f>
        <v>32.66028161854333</v>
      </c>
      <c r="AA44" s="33">
        <f>+AA37+AA43</f>
        <v>990618490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-559636823</v>
      </c>
      <c r="D45" s="42">
        <f t="shared" si="6"/>
        <v>0</v>
      </c>
      <c r="E45" s="43">
        <f t="shared" si="6"/>
        <v>-990118490</v>
      </c>
      <c r="F45" s="44">
        <f t="shared" si="6"/>
        <v>-988638488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-57706137</v>
      </c>
      <c r="L45" s="44">
        <f t="shared" si="6"/>
        <v>252063388</v>
      </c>
      <c r="M45" s="44">
        <f t="shared" si="6"/>
        <v>-280262882</v>
      </c>
      <c r="N45" s="44">
        <f t="shared" si="6"/>
        <v>-85905631</v>
      </c>
      <c r="O45" s="44">
        <f t="shared" si="6"/>
        <v>-29257734</v>
      </c>
      <c r="P45" s="44">
        <f t="shared" si="6"/>
        <v>-294768</v>
      </c>
      <c r="Q45" s="44">
        <f t="shared" si="6"/>
        <v>473816</v>
      </c>
      <c r="R45" s="44">
        <f t="shared" si="6"/>
        <v>-29078686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-766294857</v>
      </c>
      <c r="X45" s="44">
        <f t="shared" si="6"/>
        <v>-741478860</v>
      </c>
      <c r="Y45" s="44">
        <f t="shared" si="6"/>
        <v>-24815997</v>
      </c>
      <c r="Z45" s="45">
        <f>+IF(X45&lt;&gt;0,+(Y45/X45)*100,0)</f>
        <v>3.346824614797514</v>
      </c>
      <c r="AA45" s="46">
        <f>+AA26-AA44</f>
        <v>-988638488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-472356856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>
        <v>-599069699</v>
      </c>
      <c r="L47" s="20">
        <v>670137077</v>
      </c>
      <c r="M47" s="20">
        <v>-661751326</v>
      </c>
      <c r="N47" s="20">
        <v>-590683948</v>
      </c>
      <c r="O47" s="20">
        <v>-15599334</v>
      </c>
      <c r="P47" s="20">
        <v>-837483</v>
      </c>
      <c r="Q47" s="20">
        <v>21872698</v>
      </c>
      <c r="R47" s="20">
        <v>5435881</v>
      </c>
      <c r="S47" s="20"/>
      <c r="T47" s="20"/>
      <c r="U47" s="20"/>
      <c r="V47" s="20"/>
      <c r="W47" s="20">
        <v>-576028622</v>
      </c>
      <c r="X47" s="20">
        <v>21988188</v>
      </c>
      <c r="Y47" s="20">
        <v>-598016810</v>
      </c>
      <c r="Z47" s="47">
        <v>-2719.7184688433626</v>
      </c>
      <c r="AA47" s="22">
        <v>29329326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-472356856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-599069699</v>
      </c>
      <c r="L50" s="52">
        <f t="shared" si="7"/>
        <v>670137077</v>
      </c>
      <c r="M50" s="52">
        <f t="shared" si="7"/>
        <v>-661751326</v>
      </c>
      <c r="N50" s="52">
        <f t="shared" si="7"/>
        <v>-590683948</v>
      </c>
      <c r="O50" s="52">
        <f t="shared" si="7"/>
        <v>-15599334</v>
      </c>
      <c r="P50" s="52">
        <f t="shared" si="7"/>
        <v>-837483</v>
      </c>
      <c r="Q50" s="52">
        <f t="shared" si="7"/>
        <v>21872698</v>
      </c>
      <c r="R50" s="52">
        <f t="shared" si="7"/>
        <v>5435881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-576028622</v>
      </c>
      <c r="X50" s="52">
        <f t="shared" si="7"/>
        <v>21988188</v>
      </c>
      <c r="Y50" s="52">
        <f t="shared" si="7"/>
        <v>-598016810</v>
      </c>
      <c r="Z50" s="53">
        <f>+IF(X50&lt;&gt;0,+(Y50/X50)*100,0)</f>
        <v>-2719.7184688433626</v>
      </c>
      <c r="AA50" s="54">
        <f>SUM(AA47:AA49)</f>
        <v>29329326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-41275668</v>
      </c>
      <c r="F6" s="20">
        <v>-56629931</v>
      </c>
      <c r="G6" s="20">
        <v>-145203427</v>
      </c>
      <c r="H6" s="20">
        <v>-6796103</v>
      </c>
      <c r="I6" s="20">
        <v>-6646018</v>
      </c>
      <c r="J6" s="20">
        <v>-158645548</v>
      </c>
      <c r="K6" s="20">
        <v>-1943028</v>
      </c>
      <c r="L6" s="20">
        <v>1412307</v>
      </c>
      <c r="M6" s="20">
        <v>-7098304</v>
      </c>
      <c r="N6" s="20">
        <v>-7629025</v>
      </c>
      <c r="O6" s="20">
        <v>2290144</v>
      </c>
      <c r="P6" s="20">
        <v>4578845</v>
      </c>
      <c r="Q6" s="20">
        <v>-1464959</v>
      </c>
      <c r="R6" s="20">
        <v>5404030</v>
      </c>
      <c r="S6" s="20"/>
      <c r="T6" s="20"/>
      <c r="U6" s="20"/>
      <c r="V6" s="20"/>
      <c r="W6" s="20">
        <v>-160870543</v>
      </c>
      <c r="X6" s="20">
        <v>-37098455</v>
      </c>
      <c r="Y6" s="20">
        <v>-123772088</v>
      </c>
      <c r="Z6" s="21">
        <v>333.63138168422381</v>
      </c>
      <c r="AA6" s="22">
        <v>-56629931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41566270</v>
      </c>
      <c r="F7" s="20">
        <v>47794616</v>
      </c>
      <c r="G7" s="20">
        <v>20912731</v>
      </c>
      <c r="H7" s="20">
        <v>397660</v>
      </c>
      <c r="I7" s="20">
        <v>588187</v>
      </c>
      <c r="J7" s="20">
        <v>21898578</v>
      </c>
      <c r="K7" s="20">
        <v>646926</v>
      </c>
      <c r="L7" s="20">
        <v>1238788</v>
      </c>
      <c r="M7" s="20">
        <v>809152</v>
      </c>
      <c r="N7" s="20">
        <v>2694866</v>
      </c>
      <c r="O7" s="20">
        <v>235883</v>
      </c>
      <c r="P7" s="20">
        <v>-241293</v>
      </c>
      <c r="Q7" s="20">
        <v>-984097</v>
      </c>
      <c r="R7" s="20">
        <v>-989507</v>
      </c>
      <c r="S7" s="20"/>
      <c r="T7" s="20"/>
      <c r="U7" s="20"/>
      <c r="V7" s="20"/>
      <c r="W7" s="20">
        <v>23603937</v>
      </c>
      <c r="X7" s="20">
        <v>43153417</v>
      </c>
      <c r="Y7" s="20">
        <v>-19549480</v>
      </c>
      <c r="Z7" s="21">
        <v>-45.302275831366956</v>
      </c>
      <c r="AA7" s="22">
        <v>47794616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>
        <v>-1500081</v>
      </c>
      <c r="L11" s="24">
        <v>719465</v>
      </c>
      <c r="M11" s="20">
        <v>-453782</v>
      </c>
      <c r="N11" s="24">
        <v>-1234398</v>
      </c>
      <c r="O11" s="24">
        <v>-853582</v>
      </c>
      <c r="P11" s="24">
        <v>514214</v>
      </c>
      <c r="Q11" s="20">
        <v>205916</v>
      </c>
      <c r="R11" s="24">
        <v>-133452</v>
      </c>
      <c r="S11" s="24"/>
      <c r="T11" s="20"/>
      <c r="U11" s="24"/>
      <c r="V11" s="24"/>
      <c r="W11" s="24">
        <v>5336954</v>
      </c>
      <c r="X11" s="20"/>
      <c r="Y11" s="24">
        <v>5336954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>
        <v>1837672</v>
      </c>
      <c r="P12" s="20"/>
      <c r="Q12" s="20"/>
      <c r="R12" s="20">
        <v>1837672</v>
      </c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290602</v>
      </c>
      <c r="F13" s="31">
        <f t="shared" si="0"/>
        <v>-8835315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-2796183</v>
      </c>
      <c r="L13" s="31">
        <f t="shared" si="0"/>
        <v>3370560</v>
      </c>
      <c r="M13" s="31">
        <f t="shared" si="0"/>
        <v>-6742934</v>
      </c>
      <c r="N13" s="31">
        <f t="shared" si="0"/>
        <v>-6168557</v>
      </c>
      <c r="O13" s="31">
        <f t="shared" si="0"/>
        <v>3510117</v>
      </c>
      <c r="P13" s="31">
        <f t="shared" si="0"/>
        <v>4851766</v>
      </c>
      <c r="Q13" s="31">
        <f t="shared" si="0"/>
        <v>-2243140</v>
      </c>
      <c r="R13" s="31">
        <f t="shared" si="0"/>
        <v>6118743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-130250065</v>
      </c>
      <c r="X13" s="31">
        <f t="shared" si="0"/>
        <v>6054962</v>
      </c>
      <c r="Y13" s="31">
        <f t="shared" si="0"/>
        <v>-136305027</v>
      </c>
      <c r="Z13" s="32">
        <f>+IF(X13&lt;&gt;0,+(Y13/X13)*100,0)</f>
        <v>-2251.1293547341834</v>
      </c>
      <c r="AA13" s="33">
        <f>SUM(AA6:AA12)</f>
        <v>-8835315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50809596</v>
      </c>
      <c r="F17" s="20">
        <v>48409596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>
        <v>3475991</v>
      </c>
      <c r="M17" s="20">
        <v>2546806</v>
      </c>
      <c r="N17" s="24">
        <v>6022797</v>
      </c>
      <c r="O17" s="24">
        <v>-12774</v>
      </c>
      <c r="P17" s="24">
        <v>555897</v>
      </c>
      <c r="Q17" s="20">
        <v>1431439</v>
      </c>
      <c r="R17" s="24">
        <v>1974562</v>
      </c>
      <c r="S17" s="24"/>
      <c r="T17" s="20"/>
      <c r="U17" s="24"/>
      <c r="V17" s="24"/>
      <c r="W17" s="24">
        <v>39944450</v>
      </c>
      <c r="X17" s="20">
        <v>37147197</v>
      </c>
      <c r="Y17" s="24">
        <v>2797253</v>
      </c>
      <c r="Z17" s="25">
        <v>7.5301859249299481</v>
      </c>
      <c r="AA17" s="26">
        <v>48409596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48409596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3475991</v>
      </c>
      <c r="M25" s="36">
        <f t="shared" si="1"/>
        <v>2546806</v>
      </c>
      <c r="N25" s="36">
        <f t="shared" si="1"/>
        <v>6022797</v>
      </c>
      <c r="O25" s="36">
        <f t="shared" si="1"/>
        <v>-12774</v>
      </c>
      <c r="P25" s="36">
        <f t="shared" si="1"/>
        <v>555897</v>
      </c>
      <c r="Q25" s="36">
        <f t="shared" si="1"/>
        <v>1431439</v>
      </c>
      <c r="R25" s="36">
        <f t="shared" si="1"/>
        <v>1974562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39944450</v>
      </c>
      <c r="X25" s="36">
        <f t="shared" si="1"/>
        <v>37147197</v>
      </c>
      <c r="Y25" s="36">
        <f t="shared" si="1"/>
        <v>2797253</v>
      </c>
      <c r="Z25" s="37">
        <f>+IF(X25&lt;&gt;0,+(Y25/X25)*100,0)</f>
        <v>7.5301859249299481</v>
      </c>
      <c r="AA25" s="38">
        <f>SUM(AA15:AA24)</f>
        <v>48409596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51100198</v>
      </c>
      <c r="F26" s="31">
        <f t="shared" si="2"/>
        <v>39574281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-2796183</v>
      </c>
      <c r="L26" s="31">
        <f t="shared" si="2"/>
        <v>6846551</v>
      </c>
      <c r="M26" s="31">
        <f t="shared" si="2"/>
        <v>-4196128</v>
      </c>
      <c r="N26" s="31">
        <f t="shared" si="2"/>
        <v>-145760</v>
      </c>
      <c r="O26" s="31">
        <f t="shared" si="2"/>
        <v>3497343</v>
      </c>
      <c r="P26" s="31">
        <f t="shared" si="2"/>
        <v>5407663</v>
      </c>
      <c r="Q26" s="31">
        <f t="shared" si="2"/>
        <v>-811701</v>
      </c>
      <c r="R26" s="31">
        <f t="shared" si="2"/>
        <v>8093305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-90305615</v>
      </c>
      <c r="X26" s="31">
        <f t="shared" si="2"/>
        <v>43202159</v>
      </c>
      <c r="Y26" s="31">
        <f t="shared" si="2"/>
        <v>-133507774</v>
      </c>
      <c r="Z26" s="32">
        <f>+IF(X26&lt;&gt;0,+(Y26/X26)*100,0)</f>
        <v>-309.03032878518871</v>
      </c>
      <c r="AA26" s="33">
        <f>+AA13+AA25</f>
        <v>39574281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424371</v>
      </c>
      <c r="G31" s="20">
        <v>3087</v>
      </c>
      <c r="H31" s="20"/>
      <c r="I31" s="20"/>
      <c r="J31" s="20">
        <v>3087</v>
      </c>
      <c r="K31" s="20"/>
      <c r="L31" s="20"/>
      <c r="M31" s="20">
        <v>2079</v>
      </c>
      <c r="N31" s="20">
        <v>2079</v>
      </c>
      <c r="O31" s="20">
        <v>-987</v>
      </c>
      <c r="P31" s="20"/>
      <c r="Q31" s="20"/>
      <c r="R31" s="20">
        <v>-987</v>
      </c>
      <c r="S31" s="20"/>
      <c r="T31" s="20"/>
      <c r="U31" s="20"/>
      <c r="V31" s="20"/>
      <c r="W31" s="20">
        <v>4179</v>
      </c>
      <c r="X31" s="20">
        <v>424371</v>
      </c>
      <c r="Y31" s="20">
        <v>-420192</v>
      </c>
      <c r="Z31" s="21">
        <v>-99.015248450059019</v>
      </c>
      <c r="AA31" s="22">
        <v>424371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85999</v>
      </c>
      <c r="G32" s="20">
        <v>-7514337</v>
      </c>
      <c r="H32" s="20">
        <v>-4148440</v>
      </c>
      <c r="I32" s="20">
        <v>-1379944</v>
      </c>
      <c r="J32" s="20">
        <v>-13042721</v>
      </c>
      <c r="K32" s="20">
        <v>-1701898</v>
      </c>
      <c r="L32" s="20">
        <v>-4917388</v>
      </c>
      <c r="M32" s="20">
        <v>-1319932</v>
      </c>
      <c r="N32" s="20">
        <v>-7939218</v>
      </c>
      <c r="O32" s="20">
        <v>2422565</v>
      </c>
      <c r="P32" s="20">
        <v>1238862</v>
      </c>
      <c r="Q32" s="20">
        <v>-1325359</v>
      </c>
      <c r="R32" s="20">
        <v>2336068</v>
      </c>
      <c r="S32" s="20"/>
      <c r="T32" s="20"/>
      <c r="U32" s="20"/>
      <c r="V32" s="20"/>
      <c r="W32" s="20">
        <v>-18645871</v>
      </c>
      <c r="X32" s="20">
        <v>28775</v>
      </c>
      <c r="Y32" s="20">
        <v>-18674646</v>
      </c>
      <c r="Z32" s="21">
        <v>-64898.856646394437</v>
      </c>
      <c r="AA32" s="22">
        <v>85999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>
        <v>5342119</v>
      </c>
      <c r="M33" s="20">
        <v>-930128</v>
      </c>
      <c r="N33" s="20">
        <v>4411991</v>
      </c>
      <c r="O33" s="20">
        <v>100655</v>
      </c>
      <c r="P33" s="20">
        <v>4500000</v>
      </c>
      <c r="Q33" s="20">
        <v>631326</v>
      </c>
      <c r="R33" s="20">
        <v>5231981</v>
      </c>
      <c r="S33" s="20"/>
      <c r="T33" s="20"/>
      <c r="U33" s="20"/>
      <c r="V33" s="20"/>
      <c r="W33" s="20">
        <v>11463876</v>
      </c>
      <c r="X33" s="20"/>
      <c r="Y33" s="20">
        <v>11463876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7225344</v>
      </c>
      <c r="F35" s="20">
        <v>4916734</v>
      </c>
      <c r="G35" s="20">
        <v>6335376</v>
      </c>
      <c r="H35" s="20">
        <v>459457</v>
      </c>
      <c r="I35" s="20">
        <v>-234870</v>
      </c>
      <c r="J35" s="20">
        <v>6559963</v>
      </c>
      <c r="K35" s="20">
        <v>-396511</v>
      </c>
      <c r="L35" s="20">
        <v>964482</v>
      </c>
      <c r="M35" s="20">
        <v>-279044</v>
      </c>
      <c r="N35" s="20">
        <v>288927</v>
      </c>
      <c r="O35" s="20">
        <v>203029</v>
      </c>
      <c r="P35" s="20">
        <v>335057</v>
      </c>
      <c r="Q35" s="20">
        <v>-311272</v>
      </c>
      <c r="R35" s="20">
        <v>226814</v>
      </c>
      <c r="S35" s="20"/>
      <c r="T35" s="20"/>
      <c r="U35" s="20"/>
      <c r="V35" s="20"/>
      <c r="W35" s="20">
        <v>7075704</v>
      </c>
      <c r="X35" s="20">
        <v>4495564</v>
      </c>
      <c r="Y35" s="20">
        <v>2580140</v>
      </c>
      <c r="Z35" s="21">
        <v>57.393021209352156</v>
      </c>
      <c r="AA35" s="22">
        <v>4916734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5427104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-2098409</v>
      </c>
      <c r="L37" s="31">
        <f t="shared" si="3"/>
        <v>1389213</v>
      </c>
      <c r="M37" s="31">
        <f t="shared" si="3"/>
        <v>-2527025</v>
      </c>
      <c r="N37" s="31">
        <f t="shared" si="3"/>
        <v>-3236221</v>
      </c>
      <c r="O37" s="31">
        <f t="shared" si="3"/>
        <v>2725262</v>
      </c>
      <c r="P37" s="31">
        <f t="shared" si="3"/>
        <v>6073919</v>
      </c>
      <c r="Q37" s="31">
        <f t="shared" si="3"/>
        <v>-1005305</v>
      </c>
      <c r="R37" s="31">
        <f t="shared" si="3"/>
        <v>7793876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-102112</v>
      </c>
      <c r="X37" s="31">
        <f t="shared" si="3"/>
        <v>4948710</v>
      </c>
      <c r="Y37" s="31">
        <f t="shared" si="3"/>
        <v>-5050822</v>
      </c>
      <c r="Z37" s="32">
        <f>+IF(X37&lt;&gt;0,+(Y37/X37)*100,0)</f>
        <v>-102.06340642308804</v>
      </c>
      <c r="AA37" s="33">
        <f>SUM(AA29:AA36)</f>
        <v>5427104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7225344</v>
      </c>
      <c r="F44" s="31">
        <f t="shared" si="5"/>
        <v>5427104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-2098409</v>
      </c>
      <c r="L44" s="31">
        <f t="shared" si="5"/>
        <v>1389213</v>
      </c>
      <c r="M44" s="31">
        <f t="shared" si="5"/>
        <v>-2527025</v>
      </c>
      <c r="N44" s="31">
        <f t="shared" si="5"/>
        <v>-3236221</v>
      </c>
      <c r="O44" s="31">
        <f t="shared" si="5"/>
        <v>2725262</v>
      </c>
      <c r="P44" s="31">
        <f t="shared" si="5"/>
        <v>6073919</v>
      </c>
      <c r="Q44" s="31">
        <f t="shared" si="5"/>
        <v>-1005305</v>
      </c>
      <c r="R44" s="31">
        <f t="shared" si="5"/>
        <v>7793876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-102112</v>
      </c>
      <c r="X44" s="31">
        <f t="shared" si="5"/>
        <v>4948710</v>
      </c>
      <c r="Y44" s="31">
        <f t="shared" si="5"/>
        <v>-5050822</v>
      </c>
      <c r="Z44" s="32">
        <f>+IF(X44&lt;&gt;0,+(Y44/X44)*100,0)</f>
        <v>-102.06340642308804</v>
      </c>
      <c r="AA44" s="33">
        <f>+AA37+AA43</f>
        <v>5427104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43874854</v>
      </c>
      <c r="F45" s="44">
        <f t="shared" si="6"/>
        <v>34147177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-697774</v>
      </c>
      <c r="L45" s="44">
        <f t="shared" si="6"/>
        <v>5457338</v>
      </c>
      <c r="M45" s="44">
        <f t="shared" si="6"/>
        <v>-1669103</v>
      </c>
      <c r="N45" s="44">
        <f t="shared" si="6"/>
        <v>3090461</v>
      </c>
      <c r="O45" s="44">
        <f t="shared" si="6"/>
        <v>772081</v>
      </c>
      <c r="P45" s="44">
        <f t="shared" si="6"/>
        <v>-666256</v>
      </c>
      <c r="Q45" s="44">
        <f t="shared" si="6"/>
        <v>193604</v>
      </c>
      <c r="R45" s="44">
        <f t="shared" si="6"/>
        <v>299429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-90203503</v>
      </c>
      <c r="X45" s="44">
        <f t="shared" si="6"/>
        <v>38253449</v>
      </c>
      <c r="Y45" s="44">
        <f t="shared" si="6"/>
        <v>-128456952</v>
      </c>
      <c r="Z45" s="45">
        <f>+IF(X45&lt;&gt;0,+(Y45/X45)*100,0)</f>
        <v>-335.8048891225468</v>
      </c>
      <c r="AA45" s="46">
        <f>+AA26-AA44</f>
        <v>34147177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-3377958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728314</v>
      </c>
      <c r="Y47" s="20">
        <v>-728314</v>
      </c>
      <c r="Z47" s="47">
        <v>-100</v>
      </c>
      <c r="AA47" s="22">
        <v>-3377958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-3377958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728314</v>
      </c>
      <c r="Y50" s="52">
        <f t="shared" si="7"/>
        <v>-728314</v>
      </c>
      <c r="Z50" s="53">
        <f>+IF(X50&lt;&gt;0,+(Y50/X50)*100,0)</f>
        <v>-100</v>
      </c>
      <c r="AA50" s="54">
        <f>SUM(AA47:AA49)</f>
        <v>-3377958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6611387</v>
      </c>
      <c r="G7" s="20">
        <v>1159797</v>
      </c>
      <c r="H7" s="20">
        <v>870283</v>
      </c>
      <c r="I7" s="20">
        <v>94058</v>
      </c>
      <c r="J7" s="20">
        <v>2124138</v>
      </c>
      <c r="K7" s="20">
        <v>21480</v>
      </c>
      <c r="L7" s="20">
        <v>1377366</v>
      </c>
      <c r="M7" s="20">
        <v>1453671</v>
      </c>
      <c r="N7" s="20">
        <v>2852517</v>
      </c>
      <c r="O7" s="20">
        <v>1598588</v>
      </c>
      <c r="P7" s="20">
        <v>-1192604</v>
      </c>
      <c r="Q7" s="20">
        <v>1212754</v>
      </c>
      <c r="R7" s="20">
        <v>1618738</v>
      </c>
      <c r="S7" s="20"/>
      <c r="T7" s="20"/>
      <c r="U7" s="20"/>
      <c r="V7" s="20"/>
      <c r="W7" s="20">
        <v>6595393</v>
      </c>
      <c r="X7" s="20">
        <v>15988292</v>
      </c>
      <c r="Y7" s="20">
        <v>-9392899</v>
      </c>
      <c r="Z7" s="21">
        <v>-58.748608043936144</v>
      </c>
      <c r="AA7" s="22">
        <v>6611387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6611381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21480</v>
      </c>
      <c r="L13" s="31">
        <f t="shared" si="0"/>
        <v>1377366</v>
      </c>
      <c r="M13" s="31">
        <f t="shared" si="0"/>
        <v>1453671</v>
      </c>
      <c r="N13" s="31">
        <f t="shared" si="0"/>
        <v>2852517</v>
      </c>
      <c r="O13" s="31">
        <f t="shared" si="0"/>
        <v>1598588</v>
      </c>
      <c r="P13" s="31">
        <f t="shared" si="0"/>
        <v>-1192604</v>
      </c>
      <c r="Q13" s="31">
        <f t="shared" si="0"/>
        <v>1212754</v>
      </c>
      <c r="R13" s="31">
        <f t="shared" si="0"/>
        <v>1618738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6595393</v>
      </c>
      <c r="X13" s="31">
        <f t="shared" si="0"/>
        <v>15988292</v>
      </c>
      <c r="Y13" s="31">
        <f t="shared" si="0"/>
        <v>-9392899</v>
      </c>
      <c r="Z13" s="32">
        <f>+IF(X13&lt;&gt;0,+(Y13/X13)*100,0)</f>
        <v>-58.748608043936144</v>
      </c>
      <c r="AA13" s="33">
        <f>SUM(AA6:AA12)</f>
        <v>6611381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22156432</v>
      </c>
      <c r="G17" s="24"/>
      <c r="H17" s="24"/>
      <c r="I17" s="24"/>
      <c r="J17" s="20"/>
      <c r="K17" s="24"/>
      <c r="L17" s="24">
        <v>54835</v>
      </c>
      <c r="M17" s="20"/>
      <c r="N17" s="24">
        <v>54835</v>
      </c>
      <c r="O17" s="24"/>
      <c r="P17" s="24"/>
      <c r="Q17" s="20">
        <v>865200</v>
      </c>
      <c r="R17" s="24">
        <v>865200</v>
      </c>
      <c r="S17" s="24"/>
      <c r="T17" s="20"/>
      <c r="U17" s="24"/>
      <c r="V17" s="24"/>
      <c r="W17" s="24">
        <v>920035</v>
      </c>
      <c r="X17" s="20">
        <v>22688802</v>
      </c>
      <c r="Y17" s="24">
        <v>-21768767</v>
      </c>
      <c r="Z17" s="25">
        <v>-95.944982022409121</v>
      </c>
      <c r="AA17" s="26">
        <v>22156432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22156432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54835</v>
      </c>
      <c r="M25" s="36">
        <f t="shared" si="1"/>
        <v>0</v>
      </c>
      <c r="N25" s="36">
        <f t="shared" si="1"/>
        <v>54835</v>
      </c>
      <c r="O25" s="36">
        <f t="shared" si="1"/>
        <v>0</v>
      </c>
      <c r="P25" s="36">
        <f t="shared" si="1"/>
        <v>0</v>
      </c>
      <c r="Q25" s="36">
        <f t="shared" si="1"/>
        <v>865200</v>
      </c>
      <c r="R25" s="36">
        <f t="shared" si="1"/>
        <v>865200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920035</v>
      </c>
      <c r="X25" s="36">
        <f t="shared" si="1"/>
        <v>22688802</v>
      </c>
      <c r="Y25" s="36">
        <f t="shared" si="1"/>
        <v>-21768767</v>
      </c>
      <c r="Z25" s="37">
        <f>+IF(X25&lt;&gt;0,+(Y25/X25)*100,0)</f>
        <v>-95.944982022409121</v>
      </c>
      <c r="AA25" s="38">
        <f>SUM(AA15:AA24)</f>
        <v>22156432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28767813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21480</v>
      </c>
      <c r="L26" s="31">
        <f t="shared" si="2"/>
        <v>1432201</v>
      </c>
      <c r="M26" s="31">
        <f t="shared" si="2"/>
        <v>1453671</v>
      </c>
      <c r="N26" s="31">
        <f t="shared" si="2"/>
        <v>2907352</v>
      </c>
      <c r="O26" s="31">
        <f t="shared" si="2"/>
        <v>1598588</v>
      </c>
      <c r="P26" s="31">
        <f t="shared" si="2"/>
        <v>-1192604</v>
      </c>
      <c r="Q26" s="31">
        <f t="shared" si="2"/>
        <v>2077954</v>
      </c>
      <c r="R26" s="31">
        <f t="shared" si="2"/>
        <v>2483938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7515428</v>
      </c>
      <c r="X26" s="31">
        <f t="shared" si="2"/>
        <v>38677094</v>
      </c>
      <c r="Y26" s="31">
        <f t="shared" si="2"/>
        <v>-31161666</v>
      </c>
      <c r="Z26" s="32">
        <f>+IF(X26&lt;&gt;0,+(Y26/X26)*100,0)</f>
        <v>-80.568788337613995</v>
      </c>
      <c r="AA26" s="33">
        <f>+AA13+AA25</f>
        <v>28767813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1233936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1003155</v>
      </c>
      <c r="Y30" s="20">
        <v>-1003155</v>
      </c>
      <c r="Z30" s="21">
        <v>-100</v>
      </c>
      <c r="AA30" s="22">
        <v>1233936</v>
      </c>
    </row>
    <row r="31" spans="1:27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1997782</v>
      </c>
      <c r="G31" s="20">
        <v>5842</v>
      </c>
      <c r="H31" s="20">
        <v>4284</v>
      </c>
      <c r="I31" s="20">
        <v>3469</v>
      </c>
      <c r="J31" s="20">
        <v>13595</v>
      </c>
      <c r="K31" s="20">
        <v>6542</v>
      </c>
      <c r="L31" s="20">
        <v>23539</v>
      </c>
      <c r="M31" s="20">
        <v>1977</v>
      </c>
      <c r="N31" s="20">
        <v>32058</v>
      </c>
      <c r="O31" s="20">
        <v>7767</v>
      </c>
      <c r="P31" s="20">
        <v>6521</v>
      </c>
      <c r="Q31" s="20">
        <v>3308</v>
      </c>
      <c r="R31" s="20">
        <v>17596</v>
      </c>
      <c r="S31" s="20"/>
      <c r="T31" s="20"/>
      <c r="U31" s="20"/>
      <c r="V31" s="20"/>
      <c r="W31" s="20">
        <v>63249</v>
      </c>
      <c r="X31" s="20">
        <v>1969505</v>
      </c>
      <c r="Y31" s="20">
        <v>-1906256</v>
      </c>
      <c r="Z31" s="21">
        <v>-96.788583933526439</v>
      </c>
      <c r="AA31" s="22">
        <v>1997782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>
        <v>279248</v>
      </c>
      <c r="L32" s="20">
        <v>68997</v>
      </c>
      <c r="M32" s="20">
        <v>338518</v>
      </c>
      <c r="N32" s="20">
        <v>686763</v>
      </c>
      <c r="O32" s="20">
        <v>284919</v>
      </c>
      <c r="P32" s="20">
        <v>270701</v>
      </c>
      <c r="Q32" s="20">
        <v>280822</v>
      </c>
      <c r="R32" s="20">
        <v>836442</v>
      </c>
      <c r="S32" s="20"/>
      <c r="T32" s="20"/>
      <c r="U32" s="20"/>
      <c r="V32" s="20"/>
      <c r="W32" s="20">
        <v>2114656</v>
      </c>
      <c r="X32" s="20"/>
      <c r="Y32" s="20">
        <v>2114656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3</v>
      </c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>
        <v>-71989</v>
      </c>
      <c r="P34" s="20"/>
      <c r="Q34" s="20"/>
      <c r="R34" s="20">
        <v>-71989</v>
      </c>
      <c r="S34" s="20"/>
      <c r="T34" s="20"/>
      <c r="U34" s="20"/>
      <c r="V34" s="20"/>
      <c r="W34" s="20">
        <v>-455488</v>
      </c>
      <c r="X34" s="20"/>
      <c r="Y34" s="20">
        <v>-455488</v>
      </c>
      <c r="Z34" s="21"/>
      <c r="AA34" s="22">
        <v>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3231727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285790</v>
      </c>
      <c r="L37" s="31">
        <f t="shared" si="3"/>
        <v>-290963</v>
      </c>
      <c r="M37" s="31">
        <f t="shared" si="3"/>
        <v>340495</v>
      </c>
      <c r="N37" s="31">
        <f t="shared" si="3"/>
        <v>335322</v>
      </c>
      <c r="O37" s="31">
        <f t="shared" si="3"/>
        <v>220697</v>
      </c>
      <c r="P37" s="31">
        <f t="shared" si="3"/>
        <v>277222</v>
      </c>
      <c r="Q37" s="31">
        <f t="shared" si="3"/>
        <v>284130</v>
      </c>
      <c r="R37" s="31">
        <f t="shared" si="3"/>
        <v>782049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1722417</v>
      </c>
      <c r="X37" s="31">
        <f t="shared" si="3"/>
        <v>2972660</v>
      </c>
      <c r="Y37" s="31">
        <f t="shared" si="3"/>
        <v>-1250243</v>
      </c>
      <c r="Z37" s="32">
        <f>+IF(X37&lt;&gt;0,+(Y37/X37)*100,0)</f>
        <v>-42.058055748050563</v>
      </c>
      <c r="AA37" s="33">
        <f>SUM(AA29:AA36)</f>
        <v>3231727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2134425</v>
      </c>
      <c r="G39" s="20"/>
      <c r="H39" s="20"/>
      <c r="I39" s="20"/>
      <c r="J39" s="20"/>
      <c r="K39" s="20">
        <v>-142962</v>
      </c>
      <c r="L39" s="20"/>
      <c r="M39" s="20"/>
      <c r="N39" s="20">
        <v>-142962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2134426</v>
      </c>
      <c r="Y39" s="20">
        <v>-2277388</v>
      </c>
      <c r="Z39" s="21">
        <v>-106.69791316260202</v>
      </c>
      <c r="AA39" s="22">
        <v>2134425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>
        <v>1</v>
      </c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>
        <v>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2134426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-142962</v>
      </c>
      <c r="L43" s="36">
        <f t="shared" si="4"/>
        <v>0</v>
      </c>
      <c r="M43" s="36">
        <f t="shared" si="4"/>
        <v>-2673</v>
      </c>
      <c r="N43" s="36">
        <f t="shared" si="4"/>
        <v>-145635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2134426</v>
      </c>
      <c r="Y43" s="36">
        <f t="shared" si="4"/>
        <v>-2280061</v>
      </c>
      <c r="Z43" s="37">
        <f>+IF(X43&lt;&gt;0,+(Y43/X43)*100,0)</f>
        <v>-106.82314589496194</v>
      </c>
      <c r="AA43" s="38">
        <f>SUM(AA39:AA42)</f>
        <v>2134426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5366153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142828</v>
      </c>
      <c r="L44" s="31">
        <f t="shared" si="5"/>
        <v>-290963</v>
      </c>
      <c r="M44" s="31">
        <f t="shared" si="5"/>
        <v>337822</v>
      </c>
      <c r="N44" s="31">
        <f t="shared" si="5"/>
        <v>189687</v>
      </c>
      <c r="O44" s="31">
        <f t="shared" si="5"/>
        <v>220697</v>
      </c>
      <c r="P44" s="31">
        <f t="shared" si="5"/>
        <v>277222</v>
      </c>
      <c r="Q44" s="31">
        <f t="shared" si="5"/>
        <v>284130</v>
      </c>
      <c r="R44" s="31">
        <f t="shared" si="5"/>
        <v>782049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1576782</v>
      </c>
      <c r="X44" s="31">
        <f t="shared" si="5"/>
        <v>5107086</v>
      </c>
      <c r="Y44" s="31">
        <f t="shared" si="5"/>
        <v>-3530304</v>
      </c>
      <c r="Z44" s="32">
        <f>+IF(X44&lt;&gt;0,+(Y44/X44)*100,0)</f>
        <v>-69.125603132588722</v>
      </c>
      <c r="AA44" s="33">
        <f>+AA37+AA43</f>
        <v>5366153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23401660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-121348</v>
      </c>
      <c r="L45" s="44">
        <f t="shared" si="6"/>
        <v>1723164</v>
      </c>
      <c r="M45" s="44">
        <f t="shared" si="6"/>
        <v>1115849</v>
      </c>
      <c r="N45" s="44">
        <f t="shared" si="6"/>
        <v>2717665</v>
      </c>
      <c r="O45" s="44">
        <f t="shared" si="6"/>
        <v>1377891</v>
      </c>
      <c r="P45" s="44">
        <f t="shared" si="6"/>
        <v>-1469826</v>
      </c>
      <c r="Q45" s="44">
        <f t="shared" si="6"/>
        <v>1793824</v>
      </c>
      <c r="R45" s="44">
        <f t="shared" si="6"/>
        <v>1701889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5938646</v>
      </c>
      <c r="X45" s="44">
        <f t="shared" si="6"/>
        <v>33570008</v>
      </c>
      <c r="Y45" s="44">
        <f t="shared" si="6"/>
        <v>-27631362</v>
      </c>
      <c r="Z45" s="45">
        <f>+IF(X45&lt;&gt;0,+(Y45/X45)*100,0)</f>
        <v>-82.309667605679451</v>
      </c>
      <c r="AA45" s="46">
        <f>+AA26-AA44</f>
        <v>23401660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-127790972</v>
      </c>
      <c r="G6" s="20"/>
      <c r="H6" s="20"/>
      <c r="I6" s="20">
        <v>-14661074</v>
      </c>
      <c r="J6" s="20">
        <v>-14661074</v>
      </c>
      <c r="K6" s="20">
        <v>2348000</v>
      </c>
      <c r="L6" s="20"/>
      <c r="M6" s="20"/>
      <c r="N6" s="20">
        <v>2348000</v>
      </c>
      <c r="O6" s="20"/>
      <c r="P6" s="20">
        <v>-510817</v>
      </c>
      <c r="Q6" s="20"/>
      <c r="R6" s="20">
        <v>-510817</v>
      </c>
      <c r="S6" s="20"/>
      <c r="T6" s="20"/>
      <c r="U6" s="20"/>
      <c r="V6" s="20"/>
      <c r="W6" s="20">
        <v>-12823891</v>
      </c>
      <c r="X6" s="20">
        <v>-95843232</v>
      </c>
      <c r="Y6" s="20">
        <v>83019341</v>
      </c>
      <c r="Z6" s="21">
        <v>-86.619930554929539</v>
      </c>
      <c r="AA6" s="22">
        <v>-127790972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-4118155</v>
      </c>
      <c r="R7" s="20">
        <v>-4118155</v>
      </c>
      <c r="S7" s="20"/>
      <c r="T7" s="20"/>
      <c r="U7" s="20"/>
      <c r="V7" s="20"/>
      <c r="W7" s="20">
        <v>-4118155</v>
      </c>
      <c r="X7" s="20">
        <v>36396126</v>
      </c>
      <c r="Y7" s="20">
        <v>-40514281</v>
      </c>
      <c r="Z7" s="21">
        <v>-111.31481685715671</v>
      </c>
      <c r="AA7" s="22">
        <v>48528176</v>
      </c>
    </row>
    <row r="8" spans="1:27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>
        <v>-15096</v>
      </c>
      <c r="L8" s="20"/>
      <c r="M8" s="20">
        <v>-19174</v>
      </c>
      <c r="N8" s="20">
        <v>-34270</v>
      </c>
      <c r="O8" s="20">
        <v>-8452</v>
      </c>
      <c r="P8" s="20">
        <v>-15438</v>
      </c>
      <c r="Q8" s="20">
        <v>-13629</v>
      </c>
      <c r="R8" s="20">
        <v>-37519</v>
      </c>
      <c r="S8" s="20"/>
      <c r="T8" s="20"/>
      <c r="U8" s="20"/>
      <c r="V8" s="20"/>
      <c r="W8" s="20">
        <v>-73685</v>
      </c>
      <c r="X8" s="20"/>
      <c r="Y8" s="20">
        <v>-73685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26320749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19740573</v>
      </c>
      <c r="Y11" s="24">
        <v>-19740573</v>
      </c>
      <c r="Z11" s="25">
        <v>-100</v>
      </c>
      <c r="AA11" s="26">
        <v>26320749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-52942047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2332904</v>
      </c>
      <c r="L13" s="31">
        <f t="shared" si="0"/>
        <v>0</v>
      </c>
      <c r="M13" s="31">
        <f t="shared" si="0"/>
        <v>-19174</v>
      </c>
      <c r="N13" s="31">
        <f t="shared" si="0"/>
        <v>2313730</v>
      </c>
      <c r="O13" s="31">
        <f t="shared" si="0"/>
        <v>-8452</v>
      </c>
      <c r="P13" s="31">
        <f t="shared" si="0"/>
        <v>-526255</v>
      </c>
      <c r="Q13" s="31">
        <f t="shared" si="0"/>
        <v>-4131784</v>
      </c>
      <c r="R13" s="31">
        <f t="shared" si="0"/>
        <v>-4666491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-17015731</v>
      </c>
      <c r="X13" s="31">
        <f t="shared" si="0"/>
        <v>-39706533</v>
      </c>
      <c r="Y13" s="31">
        <f t="shared" si="0"/>
        <v>22690802</v>
      </c>
      <c r="Z13" s="32">
        <f>+IF(X13&lt;&gt;0,+(Y13/X13)*100,0)</f>
        <v>-57.146268600182239</v>
      </c>
      <c r="AA13" s="33">
        <f>SUM(AA6:AA12)</f>
        <v>-52942047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5177000</v>
      </c>
      <c r="G17" s="24"/>
      <c r="H17" s="24">
        <v>2282166</v>
      </c>
      <c r="I17" s="24">
        <v>131219</v>
      </c>
      <c r="J17" s="20">
        <v>2413385</v>
      </c>
      <c r="K17" s="24">
        <v>3141495</v>
      </c>
      <c r="L17" s="24">
        <v>2578685</v>
      </c>
      <c r="M17" s="20">
        <v>252928</v>
      </c>
      <c r="N17" s="24">
        <v>5973108</v>
      </c>
      <c r="O17" s="24">
        <v>302396</v>
      </c>
      <c r="P17" s="24">
        <v>1919097</v>
      </c>
      <c r="Q17" s="20">
        <v>3132091</v>
      </c>
      <c r="R17" s="24">
        <v>5353584</v>
      </c>
      <c r="S17" s="24"/>
      <c r="T17" s="20"/>
      <c r="U17" s="24"/>
      <c r="V17" s="24"/>
      <c r="W17" s="24">
        <v>13740077</v>
      </c>
      <c r="X17" s="20">
        <v>3882753</v>
      </c>
      <c r="Y17" s="24">
        <v>9857324</v>
      </c>
      <c r="Z17" s="25">
        <v>253.8746090724803</v>
      </c>
      <c r="AA17" s="26">
        <v>5177000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5177000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3141495</v>
      </c>
      <c r="L25" s="36">
        <f t="shared" si="1"/>
        <v>2578685</v>
      </c>
      <c r="M25" s="36">
        <f t="shared" si="1"/>
        <v>252928</v>
      </c>
      <c r="N25" s="36">
        <f t="shared" si="1"/>
        <v>5973108</v>
      </c>
      <c r="O25" s="36">
        <f t="shared" si="1"/>
        <v>302396</v>
      </c>
      <c r="P25" s="36">
        <f t="shared" si="1"/>
        <v>1919097</v>
      </c>
      <c r="Q25" s="36">
        <f t="shared" si="1"/>
        <v>3132091</v>
      </c>
      <c r="R25" s="36">
        <f t="shared" si="1"/>
        <v>5353584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13740077</v>
      </c>
      <c r="X25" s="36">
        <f t="shared" si="1"/>
        <v>3882753</v>
      </c>
      <c r="Y25" s="36">
        <f t="shared" si="1"/>
        <v>9857324</v>
      </c>
      <c r="Z25" s="37">
        <f>+IF(X25&lt;&gt;0,+(Y25/X25)*100,0)</f>
        <v>253.8746090724803</v>
      </c>
      <c r="AA25" s="38">
        <f>SUM(AA15:AA24)</f>
        <v>5177000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-47765047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5474399</v>
      </c>
      <c r="L26" s="31">
        <f t="shared" si="2"/>
        <v>2578685</v>
      </c>
      <c r="M26" s="31">
        <f t="shared" si="2"/>
        <v>233754</v>
      </c>
      <c r="N26" s="31">
        <f t="shared" si="2"/>
        <v>8286838</v>
      </c>
      <c r="O26" s="31">
        <f t="shared" si="2"/>
        <v>293944</v>
      </c>
      <c r="P26" s="31">
        <f t="shared" si="2"/>
        <v>1392842</v>
      </c>
      <c r="Q26" s="31">
        <f t="shared" si="2"/>
        <v>-999693</v>
      </c>
      <c r="R26" s="31">
        <f t="shared" si="2"/>
        <v>687093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-3275654</v>
      </c>
      <c r="X26" s="31">
        <f t="shared" si="2"/>
        <v>-35823780</v>
      </c>
      <c r="Y26" s="31">
        <f t="shared" si="2"/>
        <v>32548126</v>
      </c>
      <c r="Z26" s="32">
        <f>+IF(X26&lt;&gt;0,+(Y26/X26)*100,0)</f>
        <v>-90.856202220982823</v>
      </c>
      <c r="AA26" s="33">
        <f>+AA13+AA25</f>
        <v>-47765047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>
        <v>1715367</v>
      </c>
      <c r="L32" s="20"/>
      <c r="M32" s="20"/>
      <c r="N32" s="20">
        <v>1715367</v>
      </c>
      <c r="O32" s="20"/>
      <c r="P32" s="20"/>
      <c r="Q32" s="20"/>
      <c r="R32" s="20"/>
      <c r="S32" s="20"/>
      <c r="T32" s="20"/>
      <c r="U32" s="20"/>
      <c r="V32" s="20"/>
      <c r="W32" s="20">
        <v>1715367</v>
      </c>
      <c r="X32" s="20">
        <v>-45000</v>
      </c>
      <c r="Y32" s="20">
        <v>1760367</v>
      </c>
      <c r="Z32" s="21">
        <v>-3911.9266666666667</v>
      </c>
      <c r="AA32" s="22">
        <v>-60000</v>
      </c>
    </row>
    <row r="33" spans="1:27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45000</v>
      </c>
      <c r="Y33" s="20">
        <v>-45000</v>
      </c>
      <c r="Z33" s="21">
        <v>-100</v>
      </c>
      <c r="AA33" s="22">
        <v>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13575690</v>
      </c>
      <c r="Y35" s="20">
        <v>-13575690</v>
      </c>
      <c r="Z35" s="21">
        <v>-100</v>
      </c>
      <c r="AA35" s="22">
        <v>18100921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1715367</v>
      </c>
      <c r="L37" s="31">
        <f t="shared" si="3"/>
        <v>0</v>
      </c>
      <c r="M37" s="31">
        <f t="shared" si="3"/>
        <v>0</v>
      </c>
      <c r="N37" s="31">
        <f t="shared" si="3"/>
        <v>1715367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1715367</v>
      </c>
      <c r="X37" s="31">
        <f t="shared" si="3"/>
        <v>13575690</v>
      </c>
      <c r="Y37" s="31">
        <f t="shared" si="3"/>
        <v>-11860323</v>
      </c>
      <c r="Z37" s="32">
        <f>+IF(X37&lt;&gt;0,+(Y37/X37)*100,0)</f>
        <v>-87.364421255936165</v>
      </c>
      <c r="AA37" s="33">
        <f>SUM(AA29:AA36)</f>
        <v>18100921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1715367</v>
      </c>
      <c r="L44" s="31">
        <f t="shared" si="5"/>
        <v>0</v>
      </c>
      <c r="M44" s="31">
        <f t="shared" si="5"/>
        <v>0</v>
      </c>
      <c r="N44" s="31">
        <f t="shared" si="5"/>
        <v>1715367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1715367</v>
      </c>
      <c r="X44" s="31">
        <f t="shared" si="5"/>
        <v>13575690</v>
      </c>
      <c r="Y44" s="31">
        <f t="shared" si="5"/>
        <v>-11860323</v>
      </c>
      <c r="Z44" s="32">
        <f>+IF(X44&lt;&gt;0,+(Y44/X44)*100,0)</f>
        <v>-87.364421255936165</v>
      </c>
      <c r="AA44" s="33">
        <f>+AA37+AA43</f>
        <v>18100921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-65865968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3759032</v>
      </c>
      <c r="L45" s="44">
        <f t="shared" si="6"/>
        <v>2578685</v>
      </c>
      <c r="M45" s="44">
        <f t="shared" si="6"/>
        <v>233754</v>
      </c>
      <c r="N45" s="44">
        <f t="shared" si="6"/>
        <v>6571471</v>
      </c>
      <c r="O45" s="44">
        <f t="shared" si="6"/>
        <v>293944</v>
      </c>
      <c r="P45" s="44">
        <f t="shared" si="6"/>
        <v>1392842</v>
      </c>
      <c r="Q45" s="44">
        <f t="shared" si="6"/>
        <v>-999693</v>
      </c>
      <c r="R45" s="44">
        <f t="shared" si="6"/>
        <v>687093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-4991021</v>
      </c>
      <c r="X45" s="44">
        <f t="shared" si="6"/>
        <v>-49399470</v>
      </c>
      <c r="Y45" s="44">
        <f t="shared" si="6"/>
        <v>44408449</v>
      </c>
      <c r="Z45" s="45">
        <f>+IF(X45&lt;&gt;0,+(Y45/X45)*100,0)</f>
        <v>-89.896610226789889</v>
      </c>
      <c r="AA45" s="46">
        <f>+AA26-AA44</f>
        <v>-65865968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>
        <v>-10938</v>
      </c>
      <c r="L47" s="20">
        <v>-81961</v>
      </c>
      <c r="M47" s="20"/>
      <c r="N47" s="20">
        <v>-92899</v>
      </c>
      <c r="O47" s="20">
        <v>1267109</v>
      </c>
      <c r="P47" s="20">
        <v>-23208656</v>
      </c>
      <c r="Q47" s="20">
        <v>-11564869</v>
      </c>
      <c r="R47" s="20">
        <v>-33506416</v>
      </c>
      <c r="S47" s="20"/>
      <c r="T47" s="20"/>
      <c r="U47" s="20"/>
      <c r="V47" s="20"/>
      <c r="W47" s="20">
        <v>-48900794</v>
      </c>
      <c r="X47" s="20"/>
      <c r="Y47" s="20">
        <v>-48900794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-10938</v>
      </c>
      <c r="L50" s="52">
        <f t="shared" si="7"/>
        <v>-81961</v>
      </c>
      <c r="M50" s="52">
        <f t="shared" si="7"/>
        <v>0</v>
      </c>
      <c r="N50" s="52">
        <f t="shared" si="7"/>
        <v>-92899</v>
      </c>
      <c r="O50" s="52">
        <f t="shared" si="7"/>
        <v>1267109</v>
      </c>
      <c r="P50" s="52">
        <f t="shared" si="7"/>
        <v>-23208656</v>
      </c>
      <c r="Q50" s="52">
        <f t="shared" si="7"/>
        <v>-11564869</v>
      </c>
      <c r="R50" s="52">
        <f t="shared" si="7"/>
        <v>-33506416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-48900794</v>
      </c>
      <c r="X50" s="52">
        <f t="shared" si="7"/>
        <v>0</v>
      </c>
      <c r="Y50" s="52">
        <f t="shared" si="7"/>
        <v>-48900794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>
        <v>-976443</v>
      </c>
      <c r="L6" s="20">
        <v>-1260994</v>
      </c>
      <c r="M6" s="20">
        <v>-1937301</v>
      </c>
      <c r="N6" s="20">
        <v>-4174738</v>
      </c>
      <c r="O6" s="20">
        <v>-959697</v>
      </c>
      <c r="P6" s="20">
        <v>-1863588</v>
      </c>
      <c r="Q6" s="20">
        <v>-1018103</v>
      </c>
      <c r="R6" s="20">
        <v>-3841388</v>
      </c>
      <c r="S6" s="20"/>
      <c r="T6" s="20"/>
      <c r="U6" s="20"/>
      <c r="V6" s="20"/>
      <c r="W6" s="20">
        <v>-97242006</v>
      </c>
      <c r="X6" s="20">
        <v>-106482586</v>
      </c>
      <c r="Y6" s="20">
        <v>9240580</v>
      </c>
      <c r="Z6" s="21">
        <v>-8.6780198970750018</v>
      </c>
      <c r="AA6" s="22">
        <v>-109005331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>
        <v>1500</v>
      </c>
      <c r="L11" s="24">
        <v>84863</v>
      </c>
      <c r="M11" s="20"/>
      <c r="N11" s="24">
        <v>86363</v>
      </c>
      <c r="O11" s="24">
        <v>-93863</v>
      </c>
      <c r="P11" s="24">
        <v>159972</v>
      </c>
      <c r="Q11" s="20">
        <v>-119229</v>
      </c>
      <c r="R11" s="24">
        <v>-53120</v>
      </c>
      <c r="S11" s="24"/>
      <c r="T11" s="20"/>
      <c r="U11" s="24"/>
      <c r="V11" s="24"/>
      <c r="W11" s="24">
        <v>7657125</v>
      </c>
      <c r="X11" s="20">
        <v>9138294</v>
      </c>
      <c r="Y11" s="24">
        <v>-1481169</v>
      </c>
      <c r="Z11" s="25">
        <v>-16.208375436377949</v>
      </c>
      <c r="AA11" s="26">
        <v>9138294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-974943</v>
      </c>
      <c r="L13" s="31">
        <f t="shared" si="0"/>
        <v>-1176131</v>
      </c>
      <c r="M13" s="31">
        <f t="shared" si="0"/>
        <v>-1937301</v>
      </c>
      <c r="N13" s="31">
        <f t="shared" si="0"/>
        <v>-4088375</v>
      </c>
      <c r="O13" s="31">
        <f t="shared" si="0"/>
        <v>-1053560</v>
      </c>
      <c r="P13" s="31">
        <f t="shared" si="0"/>
        <v>-1703616</v>
      </c>
      <c r="Q13" s="31">
        <f t="shared" si="0"/>
        <v>-1137332</v>
      </c>
      <c r="R13" s="31">
        <f t="shared" si="0"/>
        <v>-3894508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-89584881</v>
      </c>
      <c r="X13" s="31">
        <f t="shared" si="0"/>
        <v>-97344292</v>
      </c>
      <c r="Y13" s="31">
        <f t="shared" si="0"/>
        <v>7759411</v>
      </c>
      <c r="Z13" s="32">
        <f>+IF(X13&lt;&gt;0,+(Y13/X13)*100,0)</f>
        <v>-7.9711001442180089</v>
      </c>
      <c r="AA13" s="33">
        <f>SUM(AA6:AA12)</f>
        <v>-99867037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18800936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>
        <v>-220389</v>
      </c>
      <c r="L17" s="24">
        <v>-171345</v>
      </c>
      <c r="M17" s="20">
        <v>1144096</v>
      </c>
      <c r="N17" s="24">
        <v>752362</v>
      </c>
      <c r="O17" s="24">
        <v>-117659</v>
      </c>
      <c r="P17" s="24">
        <v>804180</v>
      </c>
      <c r="Q17" s="20">
        <v>233770</v>
      </c>
      <c r="R17" s="24">
        <v>920291</v>
      </c>
      <c r="S17" s="24"/>
      <c r="T17" s="20"/>
      <c r="U17" s="24"/>
      <c r="V17" s="24"/>
      <c r="W17" s="24">
        <v>-162134931</v>
      </c>
      <c r="X17" s="20">
        <v>19576445</v>
      </c>
      <c r="Y17" s="24">
        <v>-181711376</v>
      </c>
      <c r="Z17" s="25">
        <v>-928.21437191481914</v>
      </c>
      <c r="AA17" s="26">
        <v>18800936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18800936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-220389</v>
      </c>
      <c r="L25" s="36">
        <f t="shared" si="1"/>
        <v>-171345</v>
      </c>
      <c r="M25" s="36">
        <f t="shared" si="1"/>
        <v>1144096</v>
      </c>
      <c r="N25" s="36">
        <f t="shared" si="1"/>
        <v>752362</v>
      </c>
      <c r="O25" s="36">
        <f t="shared" si="1"/>
        <v>-117659</v>
      </c>
      <c r="P25" s="36">
        <f t="shared" si="1"/>
        <v>804180</v>
      </c>
      <c r="Q25" s="36">
        <f t="shared" si="1"/>
        <v>233770</v>
      </c>
      <c r="R25" s="36">
        <f t="shared" si="1"/>
        <v>920291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-162134931</v>
      </c>
      <c r="X25" s="36">
        <f t="shared" si="1"/>
        <v>19576445</v>
      </c>
      <c r="Y25" s="36">
        <f t="shared" si="1"/>
        <v>-181711376</v>
      </c>
      <c r="Z25" s="37">
        <f>+IF(X25&lt;&gt;0,+(Y25/X25)*100,0)</f>
        <v>-928.21437191481914</v>
      </c>
      <c r="AA25" s="38">
        <f>SUM(AA15:AA24)</f>
        <v>18800936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-81066101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-1195332</v>
      </c>
      <c r="L26" s="31">
        <f t="shared" si="2"/>
        <v>-1347476</v>
      </c>
      <c r="M26" s="31">
        <f t="shared" si="2"/>
        <v>-793205</v>
      </c>
      <c r="N26" s="31">
        <f t="shared" si="2"/>
        <v>-3336013</v>
      </c>
      <c r="O26" s="31">
        <f t="shared" si="2"/>
        <v>-1171219</v>
      </c>
      <c r="P26" s="31">
        <f t="shared" si="2"/>
        <v>-899436</v>
      </c>
      <c r="Q26" s="31">
        <f t="shared" si="2"/>
        <v>-903562</v>
      </c>
      <c r="R26" s="31">
        <f t="shared" si="2"/>
        <v>-2974217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-251719812</v>
      </c>
      <c r="X26" s="31">
        <f t="shared" si="2"/>
        <v>-77767847</v>
      </c>
      <c r="Y26" s="31">
        <f t="shared" si="2"/>
        <v>-173951965</v>
      </c>
      <c r="Z26" s="32">
        <f>+IF(X26&lt;&gt;0,+(Y26/X26)*100,0)</f>
        <v>223.68108634922089</v>
      </c>
      <c r="AA26" s="33">
        <f>+AA13+AA25</f>
        <v>-81066101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4559937</v>
      </c>
      <c r="G32" s="20">
        <v>3728948</v>
      </c>
      <c r="H32" s="20">
        <v>-108487</v>
      </c>
      <c r="I32" s="20"/>
      <c r="J32" s="20">
        <v>3620461</v>
      </c>
      <c r="K32" s="20"/>
      <c r="L32" s="20">
        <v>12728</v>
      </c>
      <c r="M32" s="20">
        <v>-12728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4559937</v>
      </c>
      <c r="Y32" s="20">
        <v>-939476</v>
      </c>
      <c r="Z32" s="21">
        <v>-20.602828503990299</v>
      </c>
      <c r="AA32" s="22">
        <v>4559937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-354324</v>
      </c>
      <c r="L33" s="20">
        <v>-115000</v>
      </c>
      <c r="M33" s="20">
        <v>-1424485</v>
      </c>
      <c r="N33" s="20">
        <v>-1893809</v>
      </c>
      <c r="O33" s="20"/>
      <c r="P33" s="20">
        <v>-277730</v>
      </c>
      <c r="Q33" s="20">
        <v>-341770</v>
      </c>
      <c r="R33" s="20">
        <v>-619500</v>
      </c>
      <c r="S33" s="20"/>
      <c r="T33" s="20"/>
      <c r="U33" s="20"/>
      <c r="V33" s="20"/>
      <c r="W33" s="20">
        <v>-2513309</v>
      </c>
      <c r="X33" s="20"/>
      <c r="Y33" s="20">
        <v>-2513309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4559937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-354324</v>
      </c>
      <c r="L37" s="31">
        <f t="shared" si="3"/>
        <v>-102272</v>
      </c>
      <c r="M37" s="31">
        <f t="shared" si="3"/>
        <v>-1437213</v>
      </c>
      <c r="N37" s="31">
        <f t="shared" si="3"/>
        <v>-1893809</v>
      </c>
      <c r="O37" s="31">
        <f t="shared" si="3"/>
        <v>0</v>
      </c>
      <c r="P37" s="31">
        <f t="shared" si="3"/>
        <v>-277730</v>
      </c>
      <c r="Q37" s="31">
        <f t="shared" si="3"/>
        <v>-341770</v>
      </c>
      <c r="R37" s="31">
        <f t="shared" si="3"/>
        <v>-619500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1117271</v>
      </c>
      <c r="X37" s="31">
        <f t="shared" si="3"/>
        <v>4559937</v>
      </c>
      <c r="Y37" s="31">
        <f t="shared" si="3"/>
        <v>-3442666</v>
      </c>
      <c r="Z37" s="32">
        <f>+IF(X37&lt;&gt;0,+(Y37/X37)*100,0)</f>
        <v>-75.498104469425783</v>
      </c>
      <c r="AA37" s="33">
        <f>SUM(AA29:AA36)</f>
        <v>4559937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4559937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-354324</v>
      </c>
      <c r="L44" s="31">
        <f t="shared" si="5"/>
        <v>-102272</v>
      </c>
      <c r="M44" s="31">
        <f t="shared" si="5"/>
        <v>-1437213</v>
      </c>
      <c r="N44" s="31">
        <f t="shared" si="5"/>
        <v>-1893809</v>
      </c>
      <c r="O44" s="31">
        <f t="shared" si="5"/>
        <v>0</v>
      </c>
      <c r="P44" s="31">
        <f t="shared" si="5"/>
        <v>-277730</v>
      </c>
      <c r="Q44" s="31">
        <f t="shared" si="5"/>
        <v>-341770</v>
      </c>
      <c r="R44" s="31">
        <f t="shared" si="5"/>
        <v>-619500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1117271</v>
      </c>
      <c r="X44" s="31">
        <f t="shared" si="5"/>
        <v>4559937</v>
      </c>
      <c r="Y44" s="31">
        <f t="shared" si="5"/>
        <v>-3442666</v>
      </c>
      <c r="Z44" s="32">
        <f>+IF(X44&lt;&gt;0,+(Y44/X44)*100,0)</f>
        <v>-75.498104469425783</v>
      </c>
      <c r="AA44" s="33">
        <f>+AA37+AA43</f>
        <v>4559937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-85626038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-841008</v>
      </c>
      <c r="L45" s="44">
        <f t="shared" si="6"/>
        <v>-1245204</v>
      </c>
      <c r="M45" s="44">
        <f t="shared" si="6"/>
        <v>644008</v>
      </c>
      <c r="N45" s="44">
        <f t="shared" si="6"/>
        <v>-1442204</v>
      </c>
      <c r="O45" s="44">
        <f t="shared" si="6"/>
        <v>-1171219</v>
      </c>
      <c r="P45" s="44">
        <f t="shared" si="6"/>
        <v>-621706</v>
      </c>
      <c r="Q45" s="44">
        <f t="shared" si="6"/>
        <v>-561792</v>
      </c>
      <c r="R45" s="44">
        <f t="shared" si="6"/>
        <v>-2354717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-252837083</v>
      </c>
      <c r="X45" s="44">
        <f t="shared" si="6"/>
        <v>-82327784</v>
      </c>
      <c r="Y45" s="44">
        <f t="shared" si="6"/>
        <v>-170509299</v>
      </c>
      <c r="Z45" s="45">
        <f>+IF(X45&lt;&gt;0,+(Y45/X45)*100,0)</f>
        <v>207.11027397506535</v>
      </c>
      <c r="AA45" s="46">
        <f>+AA26-AA44</f>
        <v>-85626038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-150031042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-146732788</v>
      </c>
      <c r="Y47" s="20">
        <v>400935655</v>
      </c>
      <c r="Z47" s="47">
        <v>-273.24203435703816</v>
      </c>
      <c r="AA47" s="22">
        <v>-150031042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-150031042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-146732788</v>
      </c>
      <c r="Y50" s="52">
        <f t="shared" si="7"/>
        <v>400935655</v>
      </c>
      <c r="Z50" s="53">
        <f>+IF(X50&lt;&gt;0,+(Y50/X50)*100,0)</f>
        <v>-273.24203435703816</v>
      </c>
      <c r="AA50" s="54">
        <f>SUM(AA47:AA49)</f>
        <v>-150031042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-12855514</v>
      </c>
      <c r="G6" s="20">
        <v>-111606</v>
      </c>
      <c r="H6" s="20">
        <v>-162784</v>
      </c>
      <c r="I6" s="20">
        <v>-247789</v>
      </c>
      <c r="J6" s="20">
        <v>-522179</v>
      </c>
      <c r="K6" s="20">
        <v>-3654310</v>
      </c>
      <c r="L6" s="20">
        <v>-94940</v>
      </c>
      <c r="M6" s="20">
        <v>-8068731</v>
      </c>
      <c r="N6" s="20">
        <v>-11817981</v>
      </c>
      <c r="O6" s="20">
        <v>-264261</v>
      </c>
      <c r="P6" s="20">
        <v>-1860152</v>
      </c>
      <c r="Q6" s="20">
        <v>-978894</v>
      </c>
      <c r="R6" s="20">
        <v>-3103307</v>
      </c>
      <c r="S6" s="20"/>
      <c r="T6" s="20"/>
      <c r="U6" s="20"/>
      <c r="V6" s="20"/>
      <c r="W6" s="20">
        <v>-15443467</v>
      </c>
      <c r="X6" s="20">
        <v>-9653564</v>
      </c>
      <c r="Y6" s="20">
        <v>-5789903</v>
      </c>
      <c r="Z6" s="21">
        <v>59.97684378536259</v>
      </c>
      <c r="AA6" s="22">
        <v>-12855514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-12855514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-3654310</v>
      </c>
      <c r="L13" s="31">
        <f t="shared" si="0"/>
        <v>-94940</v>
      </c>
      <c r="M13" s="31">
        <f t="shared" si="0"/>
        <v>-8068731</v>
      </c>
      <c r="N13" s="31">
        <f t="shared" si="0"/>
        <v>-11817981</v>
      </c>
      <c r="O13" s="31">
        <f t="shared" si="0"/>
        <v>-264261</v>
      </c>
      <c r="P13" s="31">
        <f t="shared" si="0"/>
        <v>-1860152</v>
      </c>
      <c r="Q13" s="31">
        <f t="shared" si="0"/>
        <v>-978894</v>
      </c>
      <c r="R13" s="31">
        <f t="shared" si="0"/>
        <v>-3103307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-15443467</v>
      </c>
      <c r="X13" s="31">
        <f t="shared" si="0"/>
        <v>-9653564</v>
      </c>
      <c r="Y13" s="31">
        <f t="shared" si="0"/>
        <v>-5789903</v>
      </c>
      <c r="Z13" s="32">
        <f>+IF(X13&lt;&gt;0,+(Y13/X13)*100,0)</f>
        <v>59.97684378536259</v>
      </c>
      <c r="AA13" s="33">
        <f>SUM(AA6:AA12)</f>
        <v>-12855514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5500000</v>
      </c>
      <c r="G17" s="24"/>
      <c r="H17" s="24"/>
      <c r="I17" s="24"/>
      <c r="J17" s="20"/>
      <c r="K17" s="24">
        <v>3551337</v>
      </c>
      <c r="L17" s="24"/>
      <c r="M17" s="20">
        <v>7883699</v>
      </c>
      <c r="N17" s="24">
        <v>11435036</v>
      </c>
      <c r="O17" s="24"/>
      <c r="P17" s="24">
        <v>1256463</v>
      </c>
      <c r="Q17" s="20"/>
      <c r="R17" s="24">
        <v>1256463</v>
      </c>
      <c r="S17" s="24"/>
      <c r="T17" s="20"/>
      <c r="U17" s="24"/>
      <c r="V17" s="24"/>
      <c r="W17" s="24">
        <v>12691499</v>
      </c>
      <c r="X17" s="20">
        <v>4124997</v>
      </c>
      <c r="Y17" s="24">
        <v>8566502</v>
      </c>
      <c r="Z17" s="25">
        <v>207.67292679243158</v>
      </c>
      <c r="AA17" s="26">
        <v>5500000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5500000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3551337</v>
      </c>
      <c r="L25" s="36">
        <f t="shared" si="1"/>
        <v>0</v>
      </c>
      <c r="M25" s="36">
        <f t="shared" si="1"/>
        <v>7883699</v>
      </c>
      <c r="N25" s="36">
        <f t="shared" si="1"/>
        <v>11435036</v>
      </c>
      <c r="O25" s="36">
        <f t="shared" si="1"/>
        <v>0</v>
      </c>
      <c r="P25" s="36">
        <f t="shared" si="1"/>
        <v>1256463</v>
      </c>
      <c r="Q25" s="36">
        <f t="shared" si="1"/>
        <v>0</v>
      </c>
      <c r="R25" s="36">
        <f t="shared" si="1"/>
        <v>1256463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12691499</v>
      </c>
      <c r="X25" s="36">
        <f t="shared" si="1"/>
        <v>4124997</v>
      </c>
      <c r="Y25" s="36">
        <f t="shared" si="1"/>
        <v>8566502</v>
      </c>
      <c r="Z25" s="37">
        <f>+IF(X25&lt;&gt;0,+(Y25/X25)*100,0)</f>
        <v>207.67292679243158</v>
      </c>
      <c r="AA25" s="38">
        <f>SUM(AA15:AA24)</f>
        <v>5500000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-7355514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-102973</v>
      </c>
      <c r="L26" s="31">
        <f t="shared" si="2"/>
        <v>-94940</v>
      </c>
      <c r="M26" s="31">
        <f t="shared" si="2"/>
        <v>-185032</v>
      </c>
      <c r="N26" s="31">
        <f t="shared" si="2"/>
        <v>-382945</v>
      </c>
      <c r="O26" s="31">
        <f t="shared" si="2"/>
        <v>-264261</v>
      </c>
      <c r="P26" s="31">
        <f t="shared" si="2"/>
        <v>-603689</v>
      </c>
      <c r="Q26" s="31">
        <f t="shared" si="2"/>
        <v>-978894</v>
      </c>
      <c r="R26" s="31">
        <f t="shared" si="2"/>
        <v>-1846844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-2751968</v>
      </c>
      <c r="X26" s="31">
        <f t="shared" si="2"/>
        <v>-5528567</v>
      </c>
      <c r="Y26" s="31">
        <f t="shared" si="2"/>
        <v>2776599</v>
      </c>
      <c r="Z26" s="32">
        <f>+IF(X26&lt;&gt;0,+(Y26/X26)*100,0)</f>
        <v>-50.222761160351311</v>
      </c>
      <c r="AA26" s="33">
        <f>+AA13+AA25</f>
        <v>-7355514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400000</v>
      </c>
      <c r="G32" s="20">
        <v>199718</v>
      </c>
      <c r="H32" s="20">
        <v>189068</v>
      </c>
      <c r="I32" s="20">
        <v>243058</v>
      </c>
      <c r="J32" s="20">
        <v>631844</v>
      </c>
      <c r="K32" s="20">
        <v>189068</v>
      </c>
      <c r="L32" s="20">
        <v>301458</v>
      </c>
      <c r="M32" s="20">
        <v>104378</v>
      </c>
      <c r="N32" s="20">
        <v>594904</v>
      </c>
      <c r="O32" s="20">
        <v>193543</v>
      </c>
      <c r="P32" s="20">
        <v>205951</v>
      </c>
      <c r="Q32" s="20">
        <v>129291</v>
      </c>
      <c r="R32" s="20">
        <v>528785</v>
      </c>
      <c r="S32" s="20"/>
      <c r="T32" s="20"/>
      <c r="U32" s="20"/>
      <c r="V32" s="20"/>
      <c r="W32" s="20">
        <v>1755533</v>
      </c>
      <c r="X32" s="20">
        <v>299997</v>
      </c>
      <c r="Y32" s="20">
        <v>1455536</v>
      </c>
      <c r="Z32" s="21">
        <v>485.18351850185172</v>
      </c>
      <c r="AA32" s="22">
        <v>400000</v>
      </c>
    </row>
    <row r="33" spans="1:27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-400000</v>
      </c>
      <c r="G33" s="20"/>
      <c r="H33" s="20"/>
      <c r="I33" s="20">
        <v>-53990</v>
      </c>
      <c r="J33" s="20">
        <v>-53990</v>
      </c>
      <c r="K33" s="20"/>
      <c r="L33" s="20"/>
      <c r="M33" s="20">
        <v>-9093952</v>
      </c>
      <c r="N33" s="20">
        <v>-9093952</v>
      </c>
      <c r="O33" s="20"/>
      <c r="P33" s="20">
        <v>-1465980</v>
      </c>
      <c r="Q33" s="20">
        <v>-52350</v>
      </c>
      <c r="R33" s="20">
        <v>-1518330</v>
      </c>
      <c r="S33" s="20"/>
      <c r="T33" s="20"/>
      <c r="U33" s="20"/>
      <c r="V33" s="20"/>
      <c r="W33" s="20">
        <v>-10666272</v>
      </c>
      <c r="X33" s="20">
        <v>-299997</v>
      </c>
      <c r="Y33" s="20">
        <v>-10366275</v>
      </c>
      <c r="Z33" s="21">
        <v>3455.4595545955458</v>
      </c>
      <c r="AA33" s="22">
        <v>-400000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189068</v>
      </c>
      <c r="L37" s="31">
        <f t="shared" si="3"/>
        <v>301458</v>
      </c>
      <c r="M37" s="31">
        <f t="shared" si="3"/>
        <v>-8989574</v>
      </c>
      <c r="N37" s="31">
        <f t="shared" si="3"/>
        <v>-8499048</v>
      </c>
      <c r="O37" s="31">
        <f t="shared" si="3"/>
        <v>193543</v>
      </c>
      <c r="P37" s="31">
        <f t="shared" si="3"/>
        <v>-1260029</v>
      </c>
      <c r="Q37" s="31">
        <f t="shared" si="3"/>
        <v>76941</v>
      </c>
      <c r="R37" s="31">
        <f t="shared" si="3"/>
        <v>-989545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-8910739</v>
      </c>
      <c r="X37" s="31">
        <f t="shared" si="3"/>
        <v>0</v>
      </c>
      <c r="Y37" s="31">
        <f t="shared" si="3"/>
        <v>-8910739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189068</v>
      </c>
      <c r="L44" s="31">
        <f t="shared" si="5"/>
        <v>301458</v>
      </c>
      <c r="M44" s="31">
        <f t="shared" si="5"/>
        <v>-8989574</v>
      </c>
      <c r="N44" s="31">
        <f t="shared" si="5"/>
        <v>-8499048</v>
      </c>
      <c r="O44" s="31">
        <f t="shared" si="5"/>
        <v>193543</v>
      </c>
      <c r="P44" s="31">
        <f t="shared" si="5"/>
        <v>-1260029</v>
      </c>
      <c r="Q44" s="31">
        <f t="shared" si="5"/>
        <v>76941</v>
      </c>
      <c r="R44" s="31">
        <f t="shared" si="5"/>
        <v>-989545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-8910739</v>
      </c>
      <c r="X44" s="31">
        <f t="shared" si="5"/>
        <v>0</v>
      </c>
      <c r="Y44" s="31">
        <f t="shared" si="5"/>
        <v>-8910739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-7355514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-292041</v>
      </c>
      <c r="L45" s="44">
        <f t="shared" si="6"/>
        <v>-396398</v>
      </c>
      <c r="M45" s="44">
        <f t="shared" si="6"/>
        <v>8804542</v>
      </c>
      <c r="N45" s="44">
        <f t="shared" si="6"/>
        <v>8116103</v>
      </c>
      <c r="O45" s="44">
        <f t="shared" si="6"/>
        <v>-457804</v>
      </c>
      <c r="P45" s="44">
        <f t="shared" si="6"/>
        <v>656340</v>
      </c>
      <c r="Q45" s="44">
        <f t="shared" si="6"/>
        <v>-1055835</v>
      </c>
      <c r="R45" s="44">
        <f t="shared" si="6"/>
        <v>-857299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6158771</v>
      </c>
      <c r="X45" s="44">
        <f t="shared" si="6"/>
        <v>-5528567</v>
      </c>
      <c r="Y45" s="44">
        <f t="shared" si="6"/>
        <v>11687338</v>
      </c>
      <c r="Z45" s="45">
        <f>+IF(X45&lt;&gt;0,+(Y45/X45)*100,0)</f>
        <v>-211.39904789071016</v>
      </c>
      <c r="AA45" s="46">
        <f>+AA26-AA44</f>
        <v>-7355514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/>
      <c r="G6" s="20"/>
      <c r="H6" s="20">
        <v>-2648522</v>
      </c>
      <c r="I6" s="20"/>
      <c r="J6" s="20">
        <v>-2648522</v>
      </c>
      <c r="K6" s="20"/>
      <c r="L6" s="20">
        <v>-4268607</v>
      </c>
      <c r="M6" s="20"/>
      <c r="N6" s="20">
        <v>-4268607</v>
      </c>
      <c r="O6" s="20"/>
      <c r="P6" s="20">
        <v>-635449</v>
      </c>
      <c r="Q6" s="20"/>
      <c r="R6" s="20">
        <v>-635449</v>
      </c>
      <c r="S6" s="20"/>
      <c r="T6" s="20"/>
      <c r="U6" s="20"/>
      <c r="V6" s="20"/>
      <c r="W6" s="20">
        <v>-7552578</v>
      </c>
      <c r="X6" s="20"/>
      <c r="Y6" s="20">
        <v>-7552578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-4268607</v>
      </c>
      <c r="M13" s="31">
        <f t="shared" si="0"/>
        <v>0</v>
      </c>
      <c r="N13" s="31">
        <f t="shared" si="0"/>
        <v>-4268607</v>
      </c>
      <c r="O13" s="31">
        <f t="shared" si="0"/>
        <v>0</v>
      </c>
      <c r="P13" s="31">
        <f t="shared" si="0"/>
        <v>-635449</v>
      </c>
      <c r="Q13" s="31">
        <f t="shared" si="0"/>
        <v>0</v>
      </c>
      <c r="R13" s="31">
        <f t="shared" si="0"/>
        <v>-635449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-7552578</v>
      </c>
      <c r="X13" s="31">
        <f t="shared" si="0"/>
        <v>0</v>
      </c>
      <c r="Y13" s="31">
        <f t="shared" si="0"/>
        <v>-7552578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>
        <v>4268607</v>
      </c>
      <c r="M17" s="20"/>
      <c r="N17" s="24">
        <v>4268607</v>
      </c>
      <c r="O17" s="24">
        <v>635449</v>
      </c>
      <c r="P17" s="24"/>
      <c r="Q17" s="20"/>
      <c r="R17" s="24">
        <v>635449</v>
      </c>
      <c r="S17" s="24"/>
      <c r="T17" s="20"/>
      <c r="U17" s="24"/>
      <c r="V17" s="24"/>
      <c r="W17" s="24">
        <v>31003013</v>
      </c>
      <c r="X17" s="20">
        <v>10020749</v>
      </c>
      <c r="Y17" s="24">
        <v>20982264</v>
      </c>
      <c r="Z17" s="25">
        <v>209.38818046435452</v>
      </c>
      <c r="AA17" s="26">
        <v>13361000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4268607</v>
      </c>
      <c r="M25" s="36">
        <f t="shared" si="1"/>
        <v>0</v>
      </c>
      <c r="N25" s="36">
        <f t="shared" si="1"/>
        <v>4268607</v>
      </c>
      <c r="O25" s="36">
        <f t="shared" si="1"/>
        <v>635449</v>
      </c>
      <c r="P25" s="36">
        <f t="shared" si="1"/>
        <v>0</v>
      </c>
      <c r="Q25" s="36">
        <f t="shared" si="1"/>
        <v>0</v>
      </c>
      <c r="R25" s="36">
        <f t="shared" si="1"/>
        <v>635449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31003013</v>
      </c>
      <c r="X25" s="36">
        <f t="shared" si="1"/>
        <v>10020749</v>
      </c>
      <c r="Y25" s="36">
        <f t="shared" si="1"/>
        <v>20982264</v>
      </c>
      <c r="Z25" s="37">
        <f>+IF(X25&lt;&gt;0,+(Y25/X25)*100,0)</f>
        <v>209.38818046435452</v>
      </c>
      <c r="AA25" s="38">
        <f>SUM(AA15:AA24)</f>
        <v>13361000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13361000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635449</v>
      </c>
      <c r="P26" s="31">
        <f t="shared" si="2"/>
        <v>-635449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10020749</v>
      </c>
      <c r="Y26" s="31">
        <f t="shared" si="2"/>
        <v>13429686</v>
      </c>
      <c r="Z26" s="32">
        <f>+IF(X26&lt;&gt;0,+(Y26/X26)*100,0)</f>
        <v>134.01878442419823</v>
      </c>
      <c r="AA26" s="33">
        <f>+AA13+AA25</f>
        <v>13361000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635449</v>
      </c>
      <c r="P32" s="20">
        <v>-635449</v>
      </c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635449</v>
      </c>
      <c r="P37" s="31">
        <f t="shared" si="3"/>
        <v>-635449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635449</v>
      </c>
      <c r="P44" s="31">
        <f t="shared" si="5"/>
        <v>-635449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13361000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10020749</v>
      </c>
      <c r="Y45" s="44">
        <f t="shared" si="6"/>
        <v>13429686</v>
      </c>
      <c r="Z45" s="45">
        <f>+IF(X45&lt;&gt;0,+(Y45/X45)*100,0)</f>
        <v>134.01878442419823</v>
      </c>
      <c r="AA45" s="46">
        <f>+AA26-AA44</f>
        <v>13361000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90068618</v>
      </c>
      <c r="G6" s="20">
        <v>-24013553</v>
      </c>
      <c r="H6" s="20">
        <v>-11572339</v>
      </c>
      <c r="I6" s="20">
        <v>23717037</v>
      </c>
      <c r="J6" s="20">
        <v>-11868855</v>
      </c>
      <c r="K6" s="20">
        <v>51144129</v>
      </c>
      <c r="L6" s="20">
        <v>31054090</v>
      </c>
      <c r="M6" s="20">
        <v>-36928074</v>
      </c>
      <c r="N6" s="20">
        <v>45270145</v>
      </c>
      <c r="O6" s="20">
        <v>30939474</v>
      </c>
      <c r="P6" s="20">
        <v>33167194</v>
      </c>
      <c r="Q6" s="20">
        <v>-53846190</v>
      </c>
      <c r="R6" s="20">
        <v>10260478</v>
      </c>
      <c r="S6" s="20"/>
      <c r="T6" s="20"/>
      <c r="U6" s="20"/>
      <c r="V6" s="20"/>
      <c r="W6" s="20">
        <v>43661768</v>
      </c>
      <c r="X6" s="20">
        <v>67551489</v>
      </c>
      <c r="Y6" s="20">
        <v>-23889721</v>
      </c>
      <c r="Z6" s="21">
        <v>-35.365202682652928</v>
      </c>
      <c r="AA6" s="22">
        <v>90068618</v>
      </c>
    </row>
    <row r="7" spans="1:27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>
        <v>160522</v>
      </c>
      <c r="L7" s="20">
        <v>-3603592</v>
      </c>
      <c r="M7" s="20">
        <v>3081340</v>
      </c>
      <c r="N7" s="20">
        <v>-361730</v>
      </c>
      <c r="O7" s="20">
        <v>19539323</v>
      </c>
      <c r="P7" s="20">
        <v>-3360172</v>
      </c>
      <c r="Q7" s="20">
        <v>7900077</v>
      </c>
      <c r="R7" s="20">
        <v>24079228</v>
      </c>
      <c r="S7" s="20"/>
      <c r="T7" s="20"/>
      <c r="U7" s="20"/>
      <c r="V7" s="20"/>
      <c r="W7" s="20">
        <v>152376442</v>
      </c>
      <c r="X7" s="20"/>
      <c r="Y7" s="20">
        <v>152376442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>
        <v>-7644</v>
      </c>
      <c r="N8" s="20">
        <v>-7644</v>
      </c>
      <c r="O8" s="20">
        <v>285</v>
      </c>
      <c r="P8" s="20"/>
      <c r="Q8" s="20"/>
      <c r="R8" s="20">
        <v>285</v>
      </c>
      <c r="S8" s="20"/>
      <c r="T8" s="20"/>
      <c r="U8" s="20"/>
      <c r="V8" s="20"/>
      <c r="W8" s="20">
        <v>-7359</v>
      </c>
      <c r="X8" s="20"/>
      <c r="Y8" s="20">
        <v>-7359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>
        <v>-110285</v>
      </c>
      <c r="L10" s="20">
        <v>-115714</v>
      </c>
      <c r="M10" s="20"/>
      <c r="N10" s="20">
        <v>-225999</v>
      </c>
      <c r="O10" s="20">
        <v>-3897</v>
      </c>
      <c r="P10" s="20">
        <v>-668512</v>
      </c>
      <c r="Q10" s="20">
        <v>-334487</v>
      </c>
      <c r="R10" s="20">
        <v>-1006896</v>
      </c>
      <c r="S10" s="20"/>
      <c r="T10" s="20"/>
      <c r="U10" s="20"/>
      <c r="V10" s="20"/>
      <c r="W10" s="20">
        <v>-1501607</v>
      </c>
      <c r="X10" s="20"/>
      <c r="Y10" s="20">
        <v>-1501607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90068618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51194366</v>
      </c>
      <c r="L13" s="31">
        <f t="shared" si="0"/>
        <v>27334784</v>
      </c>
      <c r="M13" s="31">
        <f t="shared" si="0"/>
        <v>-33854378</v>
      </c>
      <c r="N13" s="31">
        <f t="shared" si="0"/>
        <v>44674772</v>
      </c>
      <c r="O13" s="31">
        <f t="shared" si="0"/>
        <v>50475185</v>
      </c>
      <c r="P13" s="31">
        <f t="shared" si="0"/>
        <v>29138510</v>
      </c>
      <c r="Q13" s="31">
        <f t="shared" si="0"/>
        <v>-46280600</v>
      </c>
      <c r="R13" s="31">
        <f t="shared" si="0"/>
        <v>33333095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194529244</v>
      </c>
      <c r="X13" s="31">
        <f t="shared" si="0"/>
        <v>67551489</v>
      </c>
      <c r="Y13" s="31">
        <f t="shared" si="0"/>
        <v>126977755</v>
      </c>
      <c r="Z13" s="32">
        <f>+IF(X13&lt;&gt;0,+(Y13/X13)*100,0)</f>
        <v>187.97180769768082</v>
      </c>
      <c r="AA13" s="33">
        <f>SUM(AA6:AA12)</f>
        <v>90068618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-4796100</v>
      </c>
      <c r="G17" s="24">
        <v>38371294</v>
      </c>
      <c r="H17" s="24"/>
      <c r="I17" s="24"/>
      <c r="J17" s="20">
        <v>38371294</v>
      </c>
      <c r="K17" s="24"/>
      <c r="L17" s="24"/>
      <c r="M17" s="20">
        <v>2346243</v>
      </c>
      <c r="N17" s="24">
        <v>2346243</v>
      </c>
      <c r="O17" s="24"/>
      <c r="P17" s="24"/>
      <c r="Q17" s="20">
        <v>954457</v>
      </c>
      <c r="R17" s="24">
        <v>954457</v>
      </c>
      <c r="S17" s="24"/>
      <c r="T17" s="20"/>
      <c r="U17" s="24"/>
      <c r="V17" s="24"/>
      <c r="W17" s="24">
        <v>41671994</v>
      </c>
      <c r="X17" s="20">
        <v>-2092076</v>
      </c>
      <c r="Y17" s="24">
        <v>43764070</v>
      </c>
      <c r="Z17" s="25">
        <v>-2091.8967570967784</v>
      </c>
      <c r="AA17" s="26">
        <v>-4796100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-4796100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2346243</v>
      </c>
      <c r="N25" s="36">
        <f t="shared" si="1"/>
        <v>2346243</v>
      </c>
      <c r="O25" s="36">
        <f t="shared" si="1"/>
        <v>0</v>
      </c>
      <c r="P25" s="36">
        <f t="shared" si="1"/>
        <v>0</v>
      </c>
      <c r="Q25" s="36">
        <f t="shared" si="1"/>
        <v>954457</v>
      </c>
      <c r="R25" s="36">
        <f t="shared" si="1"/>
        <v>954457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41671994</v>
      </c>
      <c r="X25" s="36">
        <f t="shared" si="1"/>
        <v>-2092076</v>
      </c>
      <c r="Y25" s="36">
        <f t="shared" si="1"/>
        <v>43764070</v>
      </c>
      <c r="Z25" s="37">
        <f>+IF(X25&lt;&gt;0,+(Y25/X25)*100,0)</f>
        <v>-2091.8967570967784</v>
      </c>
      <c r="AA25" s="38">
        <f>SUM(AA15:AA24)</f>
        <v>-4796100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85272518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51194366</v>
      </c>
      <c r="L26" s="31">
        <f t="shared" si="2"/>
        <v>27334784</v>
      </c>
      <c r="M26" s="31">
        <f t="shared" si="2"/>
        <v>-31508135</v>
      </c>
      <c r="N26" s="31">
        <f t="shared" si="2"/>
        <v>47021015</v>
      </c>
      <c r="O26" s="31">
        <f t="shared" si="2"/>
        <v>50475185</v>
      </c>
      <c r="P26" s="31">
        <f t="shared" si="2"/>
        <v>29138510</v>
      </c>
      <c r="Q26" s="31">
        <f t="shared" si="2"/>
        <v>-45326143</v>
      </c>
      <c r="R26" s="31">
        <f t="shared" si="2"/>
        <v>34287552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236201238</v>
      </c>
      <c r="X26" s="31">
        <f t="shared" si="2"/>
        <v>65459413</v>
      </c>
      <c r="Y26" s="31">
        <f t="shared" si="2"/>
        <v>170741825</v>
      </c>
      <c r="Z26" s="32">
        <f>+IF(X26&lt;&gt;0,+(Y26/X26)*100,0)</f>
        <v>260.83616881807359</v>
      </c>
      <c r="AA26" s="33">
        <f>+AA13+AA25</f>
        <v>85272518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>
        <v>35877408</v>
      </c>
      <c r="L32" s="20">
        <v>27718425</v>
      </c>
      <c r="M32" s="20">
        <v>-50482263</v>
      </c>
      <c r="N32" s="20">
        <v>13113570</v>
      </c>
      <c r="O32" s="20">
        <v>29177963</v>
      </c>
      <c r="P32" s="20">
        <v>16674877</v>
      </c>
      <c r="Q32" s="20">
        <v>-57514564</v>
      </c>
      <c r="R32" s="20">
        <v>-11661724</v>
      </c>
      <c r="S32" s="20"/>
      <c r="T32" s="20"/>
      <c r="U32" s="20"/>
      <c r="V32" s="20"/>
      <c r="W32" s="20">
        <v>51773732</v>
      </c>
      <c r="X32" s="20"/>
      <c r="Y32" s="20">
        <v>51773732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35877408</v>
      </c>
      <c r="L37" s="31">
        <f t="shared" si="3"/>
        <v>27718425</v>
      </c>
      <c r="M37" s="31">
        <f t="shared" si="3"/>
        <v>-50482263</v>
      </c>
      <c r="N37" s="31">
        <f t="shared" si="3"/>
        <v>13113570</v>
      </c>
      <c r="O37" s="31">
        <f t="shared" si="3"/>
        <v>29177963</v>
      </c>
      <c r="P37" s="31">
        <f t="shared" si="3"/>
        <v>16674877</v>
      </c>
      <c r="Q37" s="31">
        <f t="shared" si="3"/>
        <v>-57514564</v>
      </c>
      <c r="R37" s="31">
        <f t="shared" si="3"/>
        <v>-11661724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51773732</v>
      </c>
      <c r="X37" s="31">
        <f t="shared" si="3"/>
        <v>0</v>
      </c>
      <c r="Y37" s="31">
        <f t="shared" si="3"/>
        <v>51773732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35877408</v>
      </c>
      <c r="L44" s="31">
        <f t="shared" si="5"/>
        <v>27718425</v>
      </c>
      <c r="M44" s="31">
        <f t="shared" si="5"/>
        <v>-50482263</v>
      </c>
      <c r="N44" s="31">
        <f t="shared" si="5"/>
        <v>13113570</v>
      </c>
      <c r="O44" s="31">
        <f t="shared" si="5"/>
        <v>29177963</v>
      </c>
      <c r="P44" s="31">
        <f t="shared" si="5"/>
        <v>16674877</v>
      </c>
      <c r="Q44" s="31">
        <f t="shared" si="5"/>
        <v>-57514564</v>
      </c>
      <c r="R44" s="31">
        <f t="shared" si="5"/>
        <v>-11661724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51773732</v>
      </c>
      <c r="X44" s="31">
        <f t="shared" si="5"/>
        <v>0</v>
      </c>
      <c r="Y44" s="31">
        <f t="shared" si="5"/>
        <v>51773732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85272518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15316958</v>
      </c>
      <c r="L45" s="44">
        <f t="shared" si="6"/>
        <v>-383641</v>
      </c>
      <c r="M45" s="44">
        <f t="shared" si="6"/>
        <v>18974128</v>
      </c>
      <c r="N45" s="44">
        <f t="shared" si="6"/>
        <v>33907445</v>
      </c>
      <c r="O45" s="44">
        <f t="shared" si="6"/>
        <v>21297222</v>
      </c>
      <c r="P45" s="44">
        <f t="shared" si="6"/>
        <v>12463633</v>
      </c>
      <c r="Q45" s="44">
        <f t="shared" si="6"/>
        <v>12188421</v>
      </c>
      <c r="R45" s="44">
        <f t="shared" si="6"/>
        <v>45949276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184427506</v>
      </c>
      <c r="X45" s="44">
        <f t="shared" si="6"/>
        <v>65459413</v>
      </c>
      <c r="Y45" s="44">
        <f t="shared" si="6"/>
        <v>118968093</v>
      </c>
      <c r="Z45" s="45">
        <f>+IF(X45&lt;&gt;0,+(Y45/X45)*100,0)</f>
        <v>181.74329335950509</v>
      </c>
      <c r="AA45" s="46">
        <f>+AA26-AA44</f>
        <v>85272518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-44924521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>
        <v>-5091656</v>
      </c>
      <c r="L6" s="20">
        <v>-10986015</v>
      </c>
      <c r="M6" s="20">
        <v>3424526</v>
      </c>
      <c r="N6" s="20">
        <v>-12653145</v>
      </c>
      <c r="O6" s="20">
        <v>-6156260</v>
      </c>
      <c r="P6" s="20">
        <v>4371471</v>
      </c>
      <c r="Q6" s="20">
        <v>7726021</v>
      </c>
      <c r="R6" s="20">
        <v>5941232</v>
      </c>
      <c r="S6" s="20"/>
      <c r="T6" s="20"/>
      <c r="U6" s="20"/>
      <c r="V6" s="20"/>
      <c r="W6" s="20">
        <v>-216359995</v>
      </c>
      <c r="X6" s="20">
        <v>-34265881</v>
      </c>
      <c r="Y6" s="20">
        <v>-182094114</v>
      </c>
      <c r="Z6" s="21">
        <v>531.41524071714366</v>
      </c>
      <c r="AA6" s="22">
        <v>-44924521</v>
      </c>
    </row>
    <row r="7" spans="1:27" x14ac:dyDescent="0.25">
      <c r="A7" s="23" t="s">
        <v>35</v>
      </c>
      <c r="B7" s="17" t="s">
        <v>32</v>
      </c>
      <c r="C7" s="18">
        <v>17663168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>
        <v>-348722</v>
      </c>
      <c r="L7" s="20">
        <v>14916490</v>
      </c>
      <c r="M7" s="20">
        <v>-5643594</v>
      </c>
      <c r="N7" s="20">
        <v>8924174</v>
      </c>
      <c r="O7" s="20">
        <v>3780344</v>
      </c>
      <c r="P7" s="20">
        <v>-2044843</v>
      </c>
      <c r="Q7" s="20">
        <v>1915529</v>
      </c>
      <c r="R7" s="20">
        <v>3651030</v>
      </c>
      <c r="S7" s="20"/>
      <c r="T7" s="20"/>
      <c r="U7" s="20"/>
      <c r="V7" s="20"/>
      <c r="W7" s="20">
        <v>26104500</v>
      </c>
      <c r="X7" s="20">
        <v>15014223</v>
      </c>
      <c r="Y7" s="20">
        <v>11090277</v>
      </c>
      <c r="Z7" s="21">
        <v>73.865141073234369</v>
      </c>
      <c r="AA7" s="22">
        <v>20018964</v>
      </c>
    </row>
    <row r="8" spans="1:27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>
        <v>-143</v>
      </c>
      <c r="N8" s="20">
        <v>-143</v>
      </c>
      <c r="O8" s="20">
        <v>-18</v>
      </c>
      <c r="P8" s="20"/>
      <c r="Q8" s="20"/>
      <c r="R8" s="20">
        <v>-18</v>
      </c>
      <c r="S8" s="20"/>
      <c r="T8" s="20"/>
      <c r="U8" s="20"/>
      <c r="V8" s="20"/>
      <c r="W8" s="20">
        <v>11069347</v>
      </c>
      <c r="X8" s="20"/>
      <c r="Y8" s="20">
        <v>11069347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>
        <v>-14594</v>
      </c>
      <c r="M10" s="20"/>
      <c r="N10" s="20">
        <v>-14594</v>
      </c>
      <c r="O10" s="20">
        <v>-3679</v>
      </c>
      <c r="P10" s="20">
        <v>-26201</v>
      </c>
      <c r="Q10" s="20">
        <v>-584</v>
      </c>
      <c r="R10" s="20">
        <v>-30464</v>
      </c>
      <c r="S10" s="20"/>
      <c r="T10" s="20"/>
      <c r="U10" s="20"/>
      <c r="V10" s="20"/>
      <c r="W10" s="20">
        <v>-2335811</v>
      </c>
      <c r="X10" s="20"/>
      <c r="Y10" s="20">
        <v>-2335811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>
        <v>1472317</v>
      </c>
      <c r="L11" s="24">
        <v>-3852930</v>
      </c>
      <c r="M11" s="20">
        <v>-248385</v>
      </c>
      <c r="N11" s="24">
        <v>-2628998</v>
      </c>
      <c r="O11" s="24">
        <v>-182120</v>
      </c>
      <c r="P11" s="24">
        <v>-1462717</v>
      </c>
      <c r="Q11" s="20"/>
      <c r="R11" s="24">
        <v>-1644837</v>
      </c>
      <c r="S11" s="24"/>
      <c r="T11" s="20"/>
      <c r="U11" s="24"/>
      <c r="V11" s="24"/>
      <c r="W11" s="24">
        <v>83397074</v>
      </c>
      <c r="X11" s="20"/>
      <c r="Y11" s="24">
        <v>83397074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-92448997</v>
      </c>
      <c r="D13" s="29">
        <f>SUM(D6:D12)</f>
        <v>0</v>
      </c>
      <c r="E13" s="30">
        <f t="shared" si="0"/>
        <v>-27458796</v>
      </c>
      <c r="F13" s="31">
        <f t="shared" si="0"/>
        <v>-24905557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-3968061</v>
      </c>
      <c r="L13" s="31">
        <f t="shared" si="0"/>
        <v>62951</v>
      </c>
      <c r="M13" s="31">
        <f t="shared" si="0"/>
        <v>-2467596</v>
      </c>
      <c r="N13" s="31">
        <f t="shared" si="0"/>
        <v>-6372706</v>
      </c>
      <c r="O13" s="31">
        <f t="shared" si="0"/>
        <v>-2561733</v>
      </c>
      <c r="P13" s="31">
        <f t="shared" si="0"/>
        <v>837710</v>
      </c>
      <c r="Q13" s="31">
        <f t="shared" si="0"/>
        <v>9640966</v>
      </c>
      <c r="R13" s="31">
        <f t="shared" si="0"/>
        <v>7916943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-93403692</v>
      </c>
      <c r="X13" s="31">
        <f t="shared" si="0"/>
        <v>-19251658</v>
      </c>
      <c r="Y13" s="31">
        <f t="shared" si="0"/>
        <v>-74152034</v>
      </c>
      <c r="Z13" s="32">
        <f>+IF(X13&lt;&gt;0,+(Y13/X13)*100,0)</f>
        <v>385.17219659730085</v>
      </c>
      <c r="AA13" s="33">
        <f>SUM(AA6:AA12)</f>
        <v>-24905557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7784552</v>
      </c>
      <c r="G17" s="24">
        <v>204619344</v>
      </c>
      <c r="H17" s="24">
        <v>5261062</v>
      </c>
      <c r="I17" s="24">
        <v>4731646</v>
      </c>
      <c r="J17" s="20">
        <v>214612052</v>
      </c>
      <c r="K17" s="24">
        <v>2214381</v>
      </c>
      <c r="L17" s="24">
        <v>7969284</v>
      </c>
      <c r="M17" s="20">
        <v>7988367</v>
      </c>
      <c r="N17" s="24">
        <v>18172032</v>
      </c>
      <c r="O17" s="24">
        <v>1006644</v>
      </c>
      <c r="P17" s="24">
        <v>-21775041</v>
      </c>
      <c r="Q17" s="20">
        <v>-38698857</v>
      </c>
      <c r="R17" s="24">
        <v>-59467254</v>
      </c>
      <c r="S17" s="24"/>
      <c r="T17" s="20"/>
      <c r="U17" s="24"/>
      <c r="V17" s="24"/>
      <c r="W17" s="24">
        <v>173316830</v>
      </c>
      <c r="X17" s="20">
        <v>19569830</v>
      </c>
      <c r="Y17" s="24">
        <v>153747000</v>
      </c>
      <c r="Z17" s="25">
        <v>785.63278270685032</v>
      </c>
      <c r="AA17" s="26">
        <v>7784552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7784552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2214381</v>
      </c>
      <c r="L25" s="36">
        <f t="shared" si="1"/>
        <v>7969284</v>
      </c>
      <c r="M25" s="36">
        <f t="shared" si="1"/>
        <v>7988367</v>
      </c>
      <c r="N25" s="36">
        <f t="shared" si="1"/>
        <v>18172032</v>
      </c>
      <c r="O25" s="36">
        <f t="shared" si="1"/>
        <v>1006644</v>
      </c>
      <c r="P25" s="36">
        <f t="shared" si="1"/>
        <v>-21775041</v>
      </c>
      <c r="Q25" s="36">
        <f t="shared" si="1"/>
        <v>-38698857</v>
      </c>
      <c r="R25" s="36">
        <f t="shared" si="1"/>
        <v>-59467254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173316830</v>
      </c>
      <c r="X25" s="36">
        <f t="shared" si="1"/>
        <v>19569830</v>
      </c>
      <c r="Y25" s="36">
        <f t="shared" si="1"/>
        <v>153747000</v>
      </c>
      <c r="Z25" s="37">
        <f>+IF(X25&lt;&gt;0,+(Y25/X25)*100,0)</f>
        <v>785.63278270685032</v>
      </c>
      <c r="AA25" s="38">
        <f>SUM(AA15:AA24)</f>
        <v>7784552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112302945</v>
      </c>
      <c r="D26" s="29">
        <f>+D13+D25</f>
        <v>0</v>
      </c>
      <c r="E26" s="30">
        <f t="shared" si="2"/>
        <v>22083072</v>
      </c>
      <c r="F26" s="31">
        <f t="shared" si="2"/>
        <v>-17121005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-1753680</v>
      </c>
      <c r="L26" s="31">
        <f t="shared" si="2"/>
        <v>8032235</v>
      </c>
      <c r="M26" s="31">
        <f t="shared" si="2"/>
        <v>5520771</v>
      </c>
      <c r="N26" s="31">
        <f t="shared" si="2"/>
        <v>11799326</v>
      </c>
      <c r="O26" s="31">
        <f t="shared" si="2"/>
        <v>-1555089</v>
      </c>
      <c r="P26" s="31">
        <f t="shared" si="2"/>
        <v>-20937331</v>
      </c>
      <c r="Q26" s="31">
        <f t="shared" si="2"/>
        <v>-29057891</v>
      </c>
      <c r="R26" s="31">
        <f t="shared" si="2"/>
        <v>-51550311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79913138</v>
      </c>
      <c r="X26" s="31">
        <f t="shared" si="2"/>
        <v>318172</v>
      </c>
      <c r="Y26" s="31">
        <f t="shared" si="2"/>
        <v>79594966</v>
      </c>
      <c r="Z26" s="32">
        <f>+IF(X26&lt;&gt;0,+(Y26/X26)*100,0)</f>
        <v>25016.33267540827</v>
      </c>
      <c r="AA26" s="33">
        <f>+AA13+AA25</f>
        <v>-17121005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221449</v>
      </c>
      <c r="D32" s="18"/>
      <c r="E32" s="19"/>
      <c r="F32" s="20">
        <v>6</v>
      </c>
      <c r="G32" s="20">
        <v>215958</v>
      </c>
      <c r="H32" s="20"/>
      <c r="I32" s="20"/>
      <c r="J32" s="20">
        <v>215958</v>
      </c>
      <c r="K32" s="20">
        <v>16088</v>
      </c>
      <c r="L32" s="20">
        <v>-25530</v>
      </c>
      <c r="M32" s="20">
        <v>-27710</v>
      </c>
      <c r="N32" s="20">
        <v>-37152</v>
      </c>
      <c r="O32" s="20">
        <v>-3133</v>
      </c>
      <c r="P32" s="20">
        <v>41586</v>
      </c>
      <c r="Q32" s="20">
        <v>-4717</v>
      </c>
      <c r="R32" s="20">
        <v>33736</v>
      </c>
      <c r="S32" s="20"/>
      <c r="T32" s="20"/>
      <c r="U32" s="20"/>
      <c r="V32" s="20"/>
      <c r="W32" s="20">
        <v>212542</v>
      </c>
      <c r="X32" s="20"/>
      <c r="Y32" s="20">
        <v>212542</v>
      </c>
      <c r="Z32" s="21"/>
      <c r="AA32" s="22">
        <v>6</v>
      </c>
    </row>
    <row r="33" spans="1:27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>
        <v>-1978002</v>
      </c>
      <c r="L33" s="20">
        <v>-7208106</v>
      </c>
      <c r="M33" s="20">
        <v>3161709</v>
      </c>
      <c r="N33" s="20">
        <v>-6024399</v>
      </c>
      <c r="O33" s="20"/>
      <c r="P33" s="20">
        <v>-921387</v>
      </c>
      <c r="Q33" s="20">
        <v>10689989</v>
      </c>
      <c r="R33" s="20">
        <v>9768602</v>
      </c>
      <c r="S33" s="20"/>
      <c r="T33" s="20"/>
      <c r="U33" s="20"/>
      <c r="V33" s="20"/>
      <c r="W33" s="20">
        <v>8365090</v>
      </c>
      <c r="X33" s="20"/>
      <c r="Y33" s="20">
        <v>8365090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>
        <v>730806</v>
      </c>
      <c r="L35" s="20">
        <v>-914450</v>
      </c>
      <c r="M35" s="20">
        <v>-528809</v>
      </c>
      <c r="N35" s="20">
        <v>-712453</v>
      </c>
      <c r="O35" s="20">
        <v>311138</v>
      </c>
      <c r="P35" s="20">
        <v>-951792</v>
      </c>
      <c r="Q35" s="20">
        <v>241487</v>
      </c>
      <c r="R35" s="20">
        <v>-399167</v>
      </c>
      <c r="S35" s="20"/>
      <c r="T35" s="20"/>
      <c r="U35" s="20"/>
      <c r="V35" s="20"/>
      <c r="W35" s="20">
        <v>43588360</v>
      </c>
      <c r="X35" s="20">
        <v>8034291</v>
      </c>
      <c r="Y35" s="20">
        <v>35554069</v>
      </c>
      <c r="Z35" s="21">
        <v>442.52901718396805</v>
      </c>
      <c r="AA35" s="22">
        <v>10712388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10712394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-1231108</v>
      </c>
      <c r="L37" s="31">
        <f t="shared" si="3"/>
        <v>-8148086</v>
      </c>
      <c r="M37" s="31">
        <f t="shared" si="3"/>
        <v>2605190</v>
      </c>
      <c r="N37" s="31">
        <f t="shared" si="3"/>
        <v>-6774004</v>
      </c>
      <c r="O37" s="31">
        <f t="shared" si="3"/>
        <v>308005</v>
      </c>
      <c r="P37" s="31">
        <f t="shared" si="3"/>
        <v>-1831593</v>
      </c>
      <c r="Q37" s="31">
        <f t="shared" si="3"/>
        <v>10926759</v>
      </c>
      <c r="R37" s="31">
        <f t="shared" si="3"/>
        <v>9403171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52133635</v>
      </c>
      <c r="X37" s="31">
        <f t="shared" si="3"/>
        <v>8034291</v>
      </c>
      <c r="Y37" s="31">
        <f t="shared" si="3"/>
        <v>44099344</v>
      </c>
      <c r="Z37" s="32">
        <f>+IF(X37&lt;&gt;0,+(Y37/X37)*100,0)</f>
        <v>548.88905567398535</v>
      </c>
      <c r="AA37" s="33">
        <f>SUM(AA29:AA36)</f>
        <v>10712394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10712394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-1231108</v>
      </c>
      <c r="L44" s="31">
        <f t="shared" si="5"/>
        <v>-8148086</v>
      </c>
      <c r="M44" s="31">
        <f t="shared" si="5"/>
        <v>2605190</v>
      </c>
      <c r="N44" s="31">
        <f t="shared" si="5"/>
        <v>-6774004</v>
      </c>
      <c r="O44" s="31">
        <f t="shared" si="5"/>
        <v>308005</v>
      </c>
      <c r="P44" s="31">
        <f t="shared" si="5"/>
        <v>-1831593</v>
      </c>
      <c r="Q44" s="31">
        <f t="shared" si="5"/>
        <v>10926759</v>
      </c>
      <c r="R44" s="31">
        <f t="shared" si="5"/>
        <v>9403171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52133635</v>
      </c>
      <c r="X44" s="31">
        <f t="shared" si="5"/>
        <v>8034291</v>
      </c>
      <c r="Y44" s="31">
        <f t="shared" si="5"/>
        <v>44099344</v>
      </c>
      <c r="Z44" s="32">
        <f>+IF(X44&lt;&gt;0,+(Y44/X44)*100,0)</f>
        <v>548.88905567398535</v>
      </c>
      <c r="AA44" s="33">
        <f>+AA37+AA43</f>
        <v>10712394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69631958</v>
      </c>
      <c r="D45" s="42">
        <f t="shared" si="6"/>
        <v>0</v>
      </c>
      <c r="E45" s="43">
        <f t="shared" si="6"/>
        <v>11370684</v>
      </c>
      <c r="F45" s="44">
        <f t="shared" si="6"/>
        <v>-27833399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-522572</v>
      </c>
      <c r="L45" s="44">
        <f t="shared" si="6"/>
        <v>16180321</v>
      </c>
      <c r="M45" s="44">
        <f t="shared" si="6"/>
        <v>2915581</v>
      </c>
      <c r="N45" s="44">
        <f t="shared" si="6"/>
        <v>18573330</v>
      </c>
      <c r="O45" s="44">
        <f t="shared" si="6"/>
        <v>-1863094</v>
      </c>
      <c r="P45" s="44">
        <f t="shared" si="6"/>
        <v>-19105738</v>
      </c>
      <c r="Q45" s="44">
        <f t="shared" si="6"/>
        <v>-39984650</v>
      </c>
      <c r="R45" s="44">
        <f t="shared" si="6"/>
        <v>-60953482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27779503</v>
      </c>
      <c r="X45" s="44">
        <f t="shared" si="6"/>
        <v>-7716119</v>
      </c>
      <c r="Y45" s="44">
        <f t="shared" si="6"/>
        <v>35495622</v>
      </c>
      <c r="Z45" s="45">
        <f>+IF(X45&lt;&gt;0,+(Y45/X45)*100,0)</f>
        <v>-460.01911064357614</v>
      </c>
      <c r="AA45" s="46">
        <f>+AA26-AA44</f>
        <v>-27833399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-27833399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-7716119</v>
      </c>
      <c r="Y47" s="20">
        <v>7716119</v>
      </c>
      <c r="Z47" s="47">
        <v>-100</v>
      </c>
      <c r="AA47" s="22">
        <v>-27833399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-27833399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-7716119</v>
      </c>
      <c r="Y50" s="52">
        <f t="shared" si="7"/>
        <v>7716119</v>
      </c>
      <c r="Z50" s="53">
        <f>+IF(X50&lt;&gt;0,+(Y50/X50)*100,0)</f>
        <v>-100</v>
      </c>
      <c r="AA50" s="54">
        <f>SUM(AA47:AA49)</f>
        <v>-27833399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-55386872</v>
      </c>
      <c r="G6" s="20">
        <v>-224218778</v>
      </c>
      <c r="H6" s="20">
        <v>-6844729</v>
      </c>
      <c r="I6" s="20">
        <v>-4524317</v>
      </c>
      <c r="J6" s="20">
        <v>-235587824</v>
      </c>
      <c r="K6" s="20">
        <v>-3130592</v>
      </c>
      <c r="L6" s="20">
        <v>-2734584</v>
      </c>
      <c r="M6" s="20">
        <v>-3419012</v>
      </c>
      <c r="N6" s="20">
        <v>-9284188</v>
      </c>
      <c r="O6" s="20">
        <v>494591250</v>
      </c>
      <c r="P6" s="20">
        <v>-3062225</v>
      </c>
      <c r="Q6" s="20">
        <v>-901538</v>
      </c>
      <c r="R6" s="20">
        <v>490627487</v>
      </c>
      <c r="S6" s="20"/>
      <c r="T6" s="20"/>
      <c r="U6" s="20"/>
      <c r="V6" s="20"/>
      <c r="W6" s="20">
        <v>245755475</v>
      </c>
      <c r="X6" s="20">
        <v>-42179492</v>
      </c>
      <c r="Y6" s="20">
        <v>287934967</v>
      </c>
      <c r="Z6" s="21">
        <v>-682.64209298680032</v>
      </c>
      <c r="AA6" s="22">
        <v>-55386872</v>
      </c>
    </row>
    <row r="7" spans="1:27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21792213</v>
      </c>
      <c r="G7" s="20">
        <v>12869358</v>
      </c>
      <c r="H7" s="20">
        <v>1453764</v>
      </c>
      <c r="I7" s="20">
        <v>869907</v>
      </c>
      <c r="J7" s="20">
        <v>15193029</v>
      </c>
      <c r="K7" s="20">
        <v>1149011</v>
      </c>
      <c r="L7" s="20">
        <v>1304205</v>
      </c>
      <c r="M7" s="20">
        <v>1807107</v>
      </c>
      <c r="N7" s="20">
        <v>4260323</v>
      </c>
      <c r="O7" s="20">
        <v>565824</v>
      </c>
      <c r="P7" s="20">
        <v>747841</v>
      </c>
      <c r="Q7" s="20">
        <v>1131887</v>
      </c>
      <c r="R7" s="20">
        <v>2445552</v>
      </c>
      <c r="S7" s="20"/>
      <c r="T7" s="20"/>
      <c r="U7" s="20"/>
      <c r="V7" s="20"/>
      <c r="W7" s="20">
        <v>21898904</v>
      </c>
      <c r="X7" s="20">
        <v>10071715</v>
      </c>
      <c r="Y7" s="20">
        <v>11827189</v>
      </c>
      <c r="Z7" s="21">
        <v>117.42974260093737</v>
      </c>
      <c r="AA7" s="22">
        <v>21792213</v>
      </c>
    </row>
    <row r="8" spans="1:27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18747</v>
      </c>
      <c r="Y8" s="20">
        <v>852350</v>
      </c>
      <c r="Z8" s="21">
        <v>4546.5941217261434</v>
      </c>
      <c r="AA8" s="22">
        <v>24996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>
        <v>-112247</v>
      </c>
      <c r="L10" s="20">
        <v>-47800</v>
      </c>
      <c r="M10" s="20">
        <v>-24310</v>
      </c>
      <c r="N10" s="20">
        <v>-184357</v>
      </c>
      <c r="O10" s="20">
        <v>-105395</v>
      </c>
      <c r="P10" s="20">
        <v>510348</v>
      </c>
      <c r="Q10" s="20">
        <v>-67525</v>
      </c>
      <c r="R10" s="20">
        <v>337428</v>
      </c>
      <c r="S10" s="20"/>
      <c r="T10" s="20"/>
      <c r="U10" s="20"/>
      <c r="V10" s="20"/>
      <c r="W10" s="20">
        <v>-3437454</v>
      </c>
      <c r="X10" s="20">
        <v>-1408698</v>
      </c>
      <c r="Y10" s="20">
        <v>-2028756</v>
      </c>
      <c r="Z10" s="21">
        <v>144.01638960231361</v>
      </c>
      <c r="AA10" s="22">
        <v>-1878264</v>
      </c>
    </row>
    <row r="11" spans="1:27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>
        <v>248222</v>
      </c>
      <c r="L11" s="24">
        <v>296126</v>
      </c>
      <c r="M11" s="20">
        <v>217141</v>
      </c>
      <c r="N11" s="24">
        <v>761489</v>
      </c>
      <c r="O11" s="24">
        <v>35459</v>
      </c>
      <c r="P11" s="24">
        <v>344630</v>
      </c>
      <c r="Q11" s="20">
        <v>-143784</v>
      </c>
      <c r="R11" s="24">
        <v>236305</v>
      </c>
      <c r="S11" s="24"/>
      <c r="T11" s="20"/>
      <c r="U11" s="24"/>
      <c r="V11" s="24"/>
      <c r="W11" s="24">
        <v>32496074</v>
      </c>
      <c r="X11" s="20">
        <v>1663038</v>
      </c>
      <c r="Y11" s="24">
        <v>30833036</v>
      </c>
      <c r="Z11" s="25">
        <v>1854.0187295780374</v>
      </c>
      <c r="AA11" s="26">
        <v>2217384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-33230543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-1845606</v>
      </c>
      <c r="L13" s="31">
        <f t="shared" si="0"/>
        <v>-1182053</v>
      </c>
      <c r="M13" s="31">
        <f t="shared" si="0"/>
        <v>-1419074</v>
      </c>
      <c r="N13" s="31">
        <f t="shared" si="0"/>
        <v>-4446733</v>
      </c>
      <c r="O13" s="31">
        <f t="shared" si="0"/>
        <v>495087138</v>
      </c>
      <c r="P13" s="31">
        <f t="shared" si="0"/>
        <v>-1459406</v>
      </c>
      <c r="Q13" s="31">
        <f t="shared" si="0"/>
        <v>19040</v>
      </c>
      <c r="R13" s="31">
        <f t="shared" si="0"/>
        <v>493646772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297584096</v>
      </c>
      <c r="X13" s="31">
        <f t="shared" si="0"/>
        <v>-31834690</v>
      </c>
      <c r="Y13" s="31">
        <f t="shared" si="0"/>
        <v>329418786</v>
      </c>
      <c r="Z13" s="32">
        <f>+IF(X13&lt;&gt;0,+(Y13/X13)*100,0)</f>
        <v>-1034.7793114994995</v>
      </c>
      <c r="AA13" s="33">
        <f>SUM(AA6:AA12)</f>
        <v>-33230543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-26587174</v>
      </c>
      <c r="G17" s="24">
        <v>19537131</v>
      </c>
      <c r="H17" s="24">
        <v>-6288522</v>
      </c>
      <c r="I17" s="24">
        <v>1178591</v>
      </c>
      <c r="J17" s="20">
        <v>14427200</v>
      </c>
      <c r="K17" s="24">
        <v>1649221</v>
      </c>
      <c r="L17" s="24">
        <v>2092742</v>
      </c>
      <c r="M17" s="20">
        <v>1478597</v>
      </c>
      <c r="N17" s="24">
        <v>5220560</v>
      </c>
      <c r="O17" s="24">
        <v>208480</v>
      </c>
      <c r="P17" s="24">
        <v>-12856654</v>
      </c>
      <c r="Q17" s="20">
        <v>-54179</v>
      </c>
      <c r="R17" s="24">
        <v>-12702353</v>
      </c>
      <c r="S17" s="24"/>
      <c r="T17" s="20"/>
      <c r="U17" s="24"/>
      <c r="V17" s="24"/>
      <c r="W17" s="24">
        <v>6945407</v>
      </c>
      <c r="X17" s="20">
        <v>-14384803</v>
      </c>
      <c r="Y17" s="24">
        <v>21330210</v>
      </c>
      <c r="Z17" s="25">
        <v>-148.28294833095731</v>
      </c>
      <c r="AA17" s="26">
        <v>-26587174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-26587174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1649221</v>
      </c>
      <c r="L25" s="36">
        <f t="shared" si="1"/>
        <v>2092742</v>
      </c>
      <c r="M25" s="36">
        <f t="shared" si="1"/>
        <v>1478597</v>
      </c>
      <c r="N25" s="36">
        <f t="shared" si="1"/>
        <v>5220560</v>
      </c>
      <c r="O25" s="36">
        <f t="shared" si="1"/>
        <v>208480</v>
      </c>
      <c r="P25" s="36">
        <f t="shared" si="1"/>
        <v>-12856654</v>
      </c>
      <c r="Q25" s="36">
        <f t="shared" si="1"/>
        <v>-54179</v>
      </c>
      <c r="R25" s="36">
        <f t="shared" si="1"/>
        <v>-12702353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6945407</v>
      </c>
      <c r="X25" s="36">
        <f t="shared" si="1"/>
        <v>-14384803</v>
      </c>
      <c r="Y25" s="36">
        <f t="shared" si="1"/>
        <v>21330210</v>
      </c>
      <c r="Z25" s="37">
        <f>+IF(X25&lt;&gt;0,+(Y25/X25)*100,0)</f>
        <v>-148.28294833095731</v>
      </c>
      <c r="AA25" s="38">
        <f>SUM(AA15:AA24)</f>
        <v>-26587174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-59817717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-196385</v>
      </c>
      <c r="L26" s="31">
        <f t="shared" si="2"/>
        <v>910689</v>
      </c>
      <c r="M26" s="31">
        <f t="shared" si="2"/>
        <v>59523</v>
      </c>
      <c r="N26" s="31">
        <f t="shared" si="2"/>
        <v>773827</v>
      </c>
      <c r="O26" s="31">
        <f t="shared" si="2"/>
        <v>495295618</v>
      </c>
      <c r="P26" s="31">
        <f t="shared" si="2"/>
        <v>-14316060</v>
      </c>
      <c r="Q26" s="31">
        <f t="shared" si="2"/>
        <v>-35139</v>
      </c>
      <c r="R26" s="31">
        <f t="shared" si="2"/>
        <v>480944419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304529503</v>
      </c>
      <c r="X26" s="31">
        <f t="shared" si="2"/>
        <v>-46219493</v>
      </c>
      <c r="Y26" s="31">
        <f t="shared" si="2"/>
        <v>350748996</v>
      </c>
      <c r="Z26" s="32">
        <f>+IF(X26&lt;&gt;0,+(Y26/X26)*100,0)</f>
        <v>-758.87677088971964</v>
      </c>
      <c r="AA26" s="33">
        <f>+AA13+AA25</f>
        <v>-59817717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>
        <v>-3000</v>
      </c>
      <c r="Q31" s="20"/>
      <c r="R31" s="20">
        <v>-3000</v>
      </c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-954558</v>
      </c>
      <c r="G32" s="20">
        <v>1554340</v>
      </c>
      <c r="H32" s="20">
        <v>680436</v>
      </c>
      <c r="I32" s="20">
        <v>419054</v>
      </c>
      <c r="J32" s="20">
        <v>2653830</v>
      </c>
      <c r="K32" s="20">
        <v>252712</v>
      </c>
      <c r="L32" s="20">
        <v>461591</v>
      </c>
      <c r="M32" s="20">
        <v>370659</v>
      </c>
      <c r="N32" s="20">
        <v>1084962</v>
      </c>
      <c r="O32" s="20">
        <v>256913</v>
      </c>
      <c r="P32" s="20">
        <v>1571696</v>
      </c>
      <c r="Q32" s="20">
        <v>-774440</v>
      </c>
      <c r="R32" s="20">
        <v>1054169</v>
      </c>
      <c r="S32" s="20"/>
      <c r="T32" s="20"/>
      <c r="U32" s="20"/>
      <c r="V32" s="20"/>
      <c r="W32" s="20">
        <v>4792961</v>
      </c>
      <c r="X32" s="20">
        <v>-1038321</v>
      </c>
      <c r="Y32" s="20">
        <v>5831282</v>
      </c>
      <c r="Z32" s="21">
        <v>-561.60686338810444</v>
      </c>
      <c r="AA32" s="22">
        <v>-954558</v>
      </c>
    </row>
    <row r="33" spans="1:27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8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>
        <v>-1951775</v>
      </c>
      <c r="L33" s="20">
        <v>-2441299</v>
      </c>
      <c r="M33" s="20">
        <v>-1749916</v>
      </c>
      <c r="N33" s="20">
        <v>-6142990</v>
      </c>
      <c r="O33" s="20">
        <v>54354882</v>
      </c>
      <c r="P33" s="20">
        <v>6485048</v>
      </c>
      <c r="Q33" s="20">
        <v>779503</v>
      </c>
      <c r="R33" s="20">
        <v>61619433</v>
      </c>
      <c r="S33" s="20"/>
      <c r="T33" s="20"/>
      <c r="U33" s="20"/>
      <c r="V33" s="20"/>
      <c r="W33" s="20">
        <v>2494616</v>
      </c>
      <c r="X33" s="20">
        <v>-5949994</v>
      </c>
      <c r="Y33" s="20">
        <v>8444610</v>
      </c>
      <c r="Z33" s="21">
        <v>-141.92636160641507</v>
      </c>
      <c r="AA33" s="22">
        <v>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>
        <v>160365</v>
      </c>
      <c r="L35" s="20">
        <v>176416</v>
      </c>
      <c r="M35" s="20">
        <v>241903</v>
      </c>
      <c r="N35" s="20">
        <v>578684</v>
      </c>
      <c r="O35" s="20">
        <v>79433</v>
      </c>
      <c r="P35" s="20">
        <v>105932</v>
      </c>
      <c r="Q35" s="20">
        <v>20899</v>
      </c>
      <c r="R35" s="20">
        <v>206264</v>
      </c>
      <c r="S35" s="20"/>
      <c r="T35" s="20"/>
      <c r="U35" s="20"/>
      <c r="V35" s="20"/>
      <c r="W35" s="20">
        <v>14485957</v>
      </c>
      <c r="X35" s="20">
        <v>3154185</v>
      </c>
      <c r="Y35" s="20">
        <v>11331772</v>
      </c>
      <c r="Z35" s="21">
        <v>359.26148910098806</v>
      </c>
      <c r="AA35" s="22">
        <v>4205580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3251030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-1538698</v>
      </c>
      <c r="L37" s="31">
        <f t="shared" si="3"/>
        <v>-1803292</v>
      </c>
      <c r="M37" s="31">
        <f t="shared" si="3"/>
        <v>-1137354</v>
      </c>
      <c r="N37" s="31">
        <f t="shared" si="3"/>
        <v>-4479344</v>
      </c>
      <c r="O37" s="31">
        <f t="shared" si="3"/>
        <v>54691228</v>
      </c>
      <c r="P37" s="31">
        <f t="shared" si="3"/>
        <v>8159676</v>
      </c>
      <c r="Q37" s="31">
        <f t="shared" si="3"/>
        <v>25962</v>
      </c>
      <c r="R37" s="31">
        <f t="shared" si="3"/>
        <v>62876866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21765102</v>
      </c>
      <c r="X37" s="31">
        <f t="shared" si="3"/>
        <v>-3834130</v>
      </c>
      <c r="Y37" s="31">
        <f t="shared" si="3"/>
        <v>25599232</v>
      </c>
      <c r="Z37" s="32">
        <f>+IF(X37&lt;&gt;0,+(Y37/X37)*100,0)</f>
        <v>-667.66729349291757</v>
      </c>
      <c r="AA37" s="33">
        <f>SUM(AA29:AA36)</f>
        <v>3251030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3251030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-1538698</v>
      </c>
      <c r="L44" s="31">
        <f t="shared" si="5"/>
        <v>-1803292</v>
      </c>
      <c r="M44" s="31">
        <f t="shared" si="5"/>
        <v>-1137354</v>
      </c>
      <c r="N44" s="31">
        <f t="shared" si="5"/>
        <v>-4479344</v>
      </c>
      <c r="O44" s="31">
        <f t="shared" si="5"/>
        <v>54691228</v>
      </c>
      <c r="P44" s="31">
        <f t="shared" si="5"/>
        <v>8159676</v>
      </c>
      <c r="Q44" s="31">
        <f t="shared" si="5"/>
        <v>25962</v>
      </c>
      <c r="R44" s="31">
        <f t="shared" si="5"/>
        <v>62876866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21765102</v>
      </c>
      <c r="X44" s="31">
        <f t="shared" si="5"/>
        <v>-3834130</v>
      </c>
      <c r="Y44" s="31">
        <f t="shared" si="5"/>
        <v>25599232</v>
      </c>
      <c r="Z44" s="32">
        <f>+IF(X44&lt;&gt;0,+(Y44/X44)*100,0)</f>
        <v>-667.66729349291757</v>
      </c>
      <c r="AA44" s="33">
        <f>+AA37+AA43</f>
        <v>3251030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-63068747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1342313</v>
      </c>
      <c r="L45" s="44">
        <f t="shared" si="6"/>
        <v>2713981</v>
      </c>
      <c r="M45" s="44">
        <f t="shared" si="6"/>
        <v>1196877</v>
      </c>
      <c r="N45" s="44">
        <f t="shared" si="6"/>
        <v>5253171</v>
      </c>
      <c r="O45" s="44">
        <f t="shared" si="6"/>
        <v>440604390</v>
      </c>
      <c r="P45" s="44">
        <f t="shared" si="6"/>
        <v>-22475736</v>
      </c>
      <c r="Q45" s="44">
        <f t="shared" si="6"/>
        <v>-61101</v>
      </c>
      <c r="R45" s="44">
        <f t="shared" si="6"/>
        <v>418067553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282764401</v>
      </c>
      <c r="X45" s="44">
        <f t="shared" si="6"/>
        <v>-42385363</v>
      </c>
      <c r="Y45" s="44">
        <f t="shared" si="6"/>
        <v>325149764</v>
      </c>
      <c r="Z45" s="45">
        <f>+IF(X45&lt;&gt;0,+(Y45/X45)*100,0)</f>
        <v>-767.12747275515846</v>
      </c>
      <c r="AA45" s="46">
        <f>+AA26-AA44</f>
        <v>-63068747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-48310185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-27626801</v>
      </c>
      <c r="Y47" s="20">
        <v>27076459</v>
      </c>
      <c r="Z47" s="47">
        <v>-98.0079416360946</v>
      </c>
      <c r="AA47" s="22">
        <v>-48310185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-48310185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-27626801</v>
      </c>
      <c r="Y50" s="52">
        <f t="shared" si="7"/>
        <v>27076459</v>
      </c>
      <c r="Z50" s="53">
        <f>+IF(X50&lt;&gt;0,+(Y50/X50)*100,0)</f>
        <v>-98.0079416360946</v>
      </c>
      <c r="AA50" s="54">
        <f>SUM(AA47:AA49)</f>
        <v>-48310185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-1670009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-1252512</v>
      </c>
      <c r="Y6" s="20">
        <v>1252512</v>
      </c>
      <c r="Z6" s="21">
        <v>-100</v>
      </c>
      <c r="AA6" s="22">
        <v>-1670009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1001218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750915</v>
      </c>
      <c r="Y11" s="24">
        <v>-750915</v>
      </c>
      <c r="Z11" s="25">
        <v>-100</v>
      </c>
      <c r="AA11" s="26">
        <v>1001218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-668791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-501597</v>
      </c>
      <c r="Y13" s="31">
        <f t="shared" si="0"/>
        <v>501597</v>
      </c>
      <c r="Z13" s="32">
        <f>+IF(X13&lt;&gt;0,+(Y13/X13)*100,0)</f>
        <v>-100</v>
      </c>
      <c r="AA13" s="33">
        <f>SUM(AA6:AA12)</f>
        <v>-668791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>
        <v>766006</v>
      </c>
      <c r="L17" s="24">
        <v>1150032</v>
      </c>
      <c r="M17" s="20">
        <v>1834421</v>
      </c>
      <c r="N17" s="24">
        <v>3750459</v>
      </c>
      <c r="O17" s="24"/>
      <c r="P17" s="24"/>
      <c r="Q17" s="20">
        <v>771633</v>
      </c>
      <c r="R17" s="24">
        <v>771633</v>
      </c>
      <c r="S17" s="24"/>
      <c r="T17" s="20"/>
      <c r="U17" s="24"/>
      <c r="V17" s="24"/>
      <c r="W17" s="24">
        <v>4522092</v>
      </c>
      <c r="X17" s="20">
        <v>4882959</v>
      </c>
      <c r="Y17" s="24">
        <v>-360867</v>
      </c>
      <c r="Z17" s="25">
        <v>-7.3903344263181401</v>
      </c>
      <c r="AA17" s="26">
        <v>6510617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766006</v>
      </c>
      <c r="L25" s="36">
        <f t="shared" si="1"/>
        <v>1150032</v>
      </c>
      <c r="M25" s="36">
        <f t="shared" si="1"/>
        <v>1834421</v>
      </c>
      <c r="N25" s="36">
        <f t="shared" si="1"/>
        <v>3750459</v>
      </c>
      <c r="O25" s="36">
        <f t="shared" si="1"/>
        <v>0</v>
      </c>
      <c r="P25" s="36">
        <f t="shared" si="1"/>
        <v>0</v>
      </c>
      <c r="Q25" s="36">
        <f t="shared" si="1"/>
        <v>771633</v>
      </c>
      <c r="R25" s="36">
        <f t="shared" si="1"/>
        <v>771633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4522092</v>
      </c>
      <c r="X25" s="36">
        <f t="shared" si="1"/>
        <v>4882959</v>
      </c>
      <c r="Y25" s="36">
        <f t="shared" si="1"/>
        <v>-360867</v>
      </c>
      <c r="Z25" s="37">
        <f>+IF(X25&lt;&gt;0,+(Y25/X25)*100,0)</f>
        <v>-7.3903344263181401</v>
      </c>
      <c r="AA25" s="38">
        <f>SUM(AA15:AA24)</f>
        <v>6510617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5841826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766006</v>
      </c>
      <c r="L26" s="31">
        <f t="shared" si="2"/>
        <v>1150032</v>
      </c>
      <c r="M26" s="31">
        <f t="shared" si="2"/>
        <v>1834421</v>
      </c>
      <c r="N26" s="31">
        <f t="shared" si="2"/>
        <v>3750459</v>
      </c>
      <c r="O26" s="31">
        <f t="shared" si="2"/>
        <v>0</v>
      </c>
      <c r="P26" s="31">
        <f t="shared" si="2"/>
        <v>0</v>
      </c>
      <c r="Q26" s="31">
        <f t="shared" si="2"/>
        <v>771633</v>
      </c>
      <c r="R26" s="31">
        <f t="shared" si="2"/>
        <v>771633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4522092</v>
      </c>
      <c r="X26" s="31">
        <f t="shared" si="2"/>
        <v>4381362</v>
      </c>
      <c r="Y26" s="31">
        <f t="shared" si="2"/>
        <v>140730</v>
      </c>
      <c r="Z26" s="32">
        <f>+IF(X26&lt;&gt;0,+(Y26/X26)*100,0)</f>
        <v>3.212014893998715</v>
      </c>
      <c r="AA26" s="33">
        <f>+AA13+AA25</f>
        <v>5841826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5841826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766006</v>
      </c>
      <c r="L45" s="44">
        <f t="shared" si="6"/>
        <v>1150032</v>
      </c>
      <c r="M45" s="44">
        <f t="shared" si="6"/>
        <v>1834421</v>
      </c>
      <c r="N45" s="44">
        <f t="shared" si="6"/>
        <v>3750459</v>
      </c>
      <c r="O45" s="44">
        <f t="shared" si="6"/>
        <v>0</v>
      </c>
      <c r="P45" s="44">
        <f t="shared" si="6"/>
        <v>0</v>
      </c>
      <c r="Q45" s="44">
        <f t="shared" si="6"/>
        <v>771633</v>
      </c>
      <c r="R45" s="44">
        <f t="shared" si="6"/>
        <v>771633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4522092</v>
      </c>
      <c r="X45" s="44">
        <f t="shared" si="6"/>
        <v>4381362</v>
      </c>
      <c r="Y45" s="44">
        <f t="shared" si="6"/>
        <v>140730</v>
      </c>
      <c r="Z45" s="45">
        <f>+IF(X45&lt;&gt;0,+(Y45/X45)*100,0)</f>
        <v>3.212014893998715</v>
      </c>
      <c r="AA45" s="46">
        <f>+AA26-AA44</f>
        <v>5841826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-17116615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>
        <v>-315888721</v>
      </c>
      <c r="P6" s="20">
        <v>-52408976</v>
      </c>
      <c r="Q6" s="20">
        <v>422446857</v>
      </c>
      <c r="R6" s="20">
        <v>54149160</v>
      </c>
      <c r="S6" s="20"/>
      <c r="T6" s="20"/>
      <c r="U6" s="20"/>
      <c r="V6" s="20"/>
      <c r="W6" s="20">
        <v>542160143</v>
      </c>
      <c r="X6" s="20"/>
      <c r="Y6" s="20">
        <v>542160143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557392082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>
        <v>-328574468</v>
      </c>
      <c r="P7" s="20">
        <v>7037546</v>
      </c>
      <c r="Q7" s="20">
        <v>-74831787</v>
      </c>
      <c r="R7" s="20">
        <v>-396368709</v>
      </c>
      <c r="S7" s="20"/>
      <c r="T7" s="20"/>
      <c r="U7" s="20"/>
      <c r="V7" s="20"/>
      <c r="W7" s="20">
        <v>479318935</v>
      </c>
      <c r="X7" s="20">
        <v>741889296</v>
      </c>
      <c r="Y7" s="20">
        <v>-262570361</v>
      </c>
      <c r="Z7" s="21">
        <v>-35.39212149517251</v>
      </c>
      <c r="AA7" s="22">
        <v>989185682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127054393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>
        <v>9354473</v>
      </c>
      <c r="P10" s="20">
        <v>27599886</v>
      </c>
      <c r="Q10" s="20">
        <v>-358791</v>
      </c>
      <c r="R10" s="20">
        <v>36595568</v>
      </c>
      <c r="S10" s="20"/>
      <c r="T10" s="20"/>
      <c r="U10" s="20"/>
      <c r="V10" s="20"/>
      <c r="W10" s="20">
        <v>200667239</v>
      </c>
      <c r="X10" s="20"/>
      <c r="Y10" s="20">
        <v>200667239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3904251186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>
        <v>196804235</v>
      </c>
      <c r="P11" s="24">
        <v>147126248</v>
      </c>
      <c r="Q11" s="20">
        <v>12351136</v>
      </c>
      <c r="R11" s="24">
        <v>356281619</v>
      </c>
      <c r="S11" s="24"/>
      <c r="T11" s="20"/>
      <c r="U11" s="24"/>
      <c r="V11" s="24"/>
      <c r="W11" s="24">
        <v>4156154945</v>
      </c>
      <c r="X11" s="20"/>
      <c r="Y11" s="24">
        <v>4156154945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4571581046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-438304481</v>
      </c>
      <c r="P13" s="31">
        <f t="shared" si="0"/>
        <v>129354704</v>
      </c>
      <c r="Q13" s="31">
        <f t="shared" si="0"/>
        <v>359607415</v>
      </c>
      <c r="R13" s="31">
        <f t="shared" si="0"/>
        <v>50657638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5378301262</v>
      </c>
      <c r="X13" s="31">
        <f t="shared" si="0"/>
        <v>741889296</v>
      </c>
      <c r="Y13" s="31">
        <f t="shared" si="0"/>
        <v>4636411966</v>
      </c>
      <c r="Z13" s="32">
        <f>+IF(X13&lt;&gt;0,+(Y13/X13)*100,0)</f>
        <v>624.94660470205781</v>
      </c>
      <c r="AA13" s="33">
        <f>SUM(AA6:AA12)</f>
        <v>989185682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6109406757</v>
      </c>
      <c r="D17" s="18"/>
      <c r="E17" s="19">
        <v>8136040581</v>
      </c>
      <c r="F17" s="20">
        <v>8096456935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>
        <v>-438947939</v>
      </c>
      <c r="P17" s="24">
        <v>-9930892</v>
      </c>
      <c r="Q17" s="20">
        <v>-6655333</v>
      </c>
      <c r="R17" s="24">
        <v>-455534164</v>
      </c>
      <c r="S17" s="24"/>
      <c r="T17" s="20"/>
      <c r="U17" s="24"/>
      <c r="V17" s="24"/>
      <c r="W17" s="24">
        <v>6011641081</v>
      </c>
      <c r="X17" s="20">
        <v>6073205259</v>
      </c>
      <c r="Y17" s="24">
        <v>-61564178</v>
      </c>
      <c r="Z17" s="25">
        <v>-1.0137015854810252</v>
      </c>
      <c r="AA17" s="26">
        <v>8096456935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93429189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>
        <v>38161664</v>
      </c>
      <c r="P21" s="20">
        <v>-384952</v>
      </c>
      <c r="Q21" s="20">
        <v>-384952</v>
      </c>
      <c r="R21" s="20">
        <v>37391760</v>
      </c>
      <c r="S21" s="20"/>
      <c r="T21" s="20"/>
      <c r="U21" s="20"/>
      <c r="V21" s="20"/>
      <c r="W21" s="20">
        <v>89359882</v>
      </c>
      <c r="X21" s="20">
        <v>116571141</v>
      </c>
      <c r="Y21" s="20">
        <v>-27211259</v>
      </c>
      <c r="Z21" s="21">
        <v>-23.343049374458815</v>
      </c>
      <c r="AA21" s="22">
        <v>155428181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>
        <v>1415153929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>
        <v>66843824</v>
      </c>
      <c r="P24" s="24"/>
      <c r="Q24" s="20"/>
      <c r="R24" s="24">
        <v>66843824</v>
      </c>
      <c r="S24" s="24"/>
      <c r="T24" s="20"/>
      <c r="U24" s="24"/>
      <c r="V24" s="24"/>
      <c r="W24" s="24">
        <v>1415153928</v>
      </c>
      <c r="X24" s="20"/>
      <c r="Y24" s="24">
        <v>1415153928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7617989875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8251885116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-333942451</v>
      </c>
      <c r="P25" s="36">
        <f t="shared" si="1"/>
        <v>-10315844</v>
      </c>
      <c r="Q25" s="36">
        <f t="shared" si="1"/>
        <v>-7040285</v>
      </c>
      <c r="R25" s="36">
        <f t="shared" si="1"/>
        <v>-351298580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7516154891</v>
      </c>
      <c r="X25" s="36">
        <f t="shared" si="1"/>
        <v>6189776400</v>
      </c>
      <c r="Y25" s="36">
        <f t="shared" si="1"/>
        <v>1326378491</v>
      </c>
      <c r="Z25" s="37">
        <f>+IF(X25&lt;&gt;0,+(Y25/X25)*100,0)</f>
        <v>21.428536433076971</v>
      </c>
      <c r="AA25" s="38">
        <f>SUM(AA15:AA24)</f>
        <v>8251885116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12189570921</v>
      </c>
      <c r="D26" s="29">
        <f>+D13+D25</f>
        <v>0</v>
      </c>
      <c r="E26" s="30">
        <f t="shared" si="2"/>
        <v>9280654444</v>
      </c>
      <c r="F26" s="31">
        <f t="shared" si="2"/>
        <v>9241070798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-772246932</v>
      </c>
      <c r="P26" s="31">
        <f t="shared" si="2"/>
        <v>119038860</v>
      </c>
      <c r="Q26" s="31">
        <f t="shared" si="2"/>
        <v>352567130</v>
      </c>
      <c r="R26" s="31">
        <f t="shared" si="2"/>
        <v>-300640942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12894456153</v>
      </c>
      <c r="X26" s="31">
        <f t="shared" si="2"/>
        <v>6931665696</v>
      </c>
      <c r="Y26" s="31">
        <f t="shared" si="2"/>
        <v>5962790457</v>
      </c>
      <c r="Z26" s="32">
        <f>+IF(X26&lt;&gt;0,+(Y26/X26)*100,0)</f>
        <v>86.022475960444822</v>
      </c>
      <c r="AA26" s="33">
        <f>+AA13+AA25</f>
        <v>9241070798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161991313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>
        <v>-4683770</v>
      </c>
      <c r="P31" s="20">
        <v>228126</v>
      </c>
      <c r="Q31" s="20">
        <v>-418355</v>
      </c>
      <c r="R31" s="20">
        <v>-4873999</v>
      </c>
      <c r="S31" s="20"/>
      <c r="T31" s="20"/>
      <c r="U31" s="20"/>
      <c r="V31" s="20"/>
      <c r="W31" s="20">
        <v>162169267</v>
      </c>
      <c r="X31" s="20"/>
      <c r="Y31" s="20">
        <v>162169267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-2512878539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>
        <v>-452769539</v>
      </c>
      <c r="P32" s="20">
        <v>-105511150</v>
      </c>
      <c r="Q32" s="20">
        <v>-577865950</v>
      </c>
      <c r="R32" s="20">
        <v>-1136146639</v>
      </c>
      <c r="S32" s="20"/>
      <c r="T32" s="20"/>
      <c r="U32" s="20"/>
      <c r="V32" s="20"/>
      <c r="W32" s="20">
        <v>-1158191019</v>
      </c>
      <c r="X32" s="20"/>
      <c r="Y32" s="20">
        <v>-1158191019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31857004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>
        <v>-4359578</v>
      </c>
      <c r="P34" s="20"/>
      <c r="Q34" s="20"/>
      <c r="R34" s="20">
        <v>-4359578</v>
      </c>
      <c r="S34" s="20"/>
      <c r="T34" s="20"/>
      <c r="U34" s="20"/>
      <c r="V34" s="20"/>
      <c r="W34" s="20">
        <v>31857004</v>
      </c>
      <c r="X34" s="20"/>
      <c r="Y34" s="20">
        <v>31857004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4030530254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>
        <v>140564635</v>
      </c>
      <c r="P35" s="20">
        <v>121847865</v>
      </c>
      <c r="Q35" s="20">
        <v>14592618</v>
      </c>
      <c r="R35" s="20">
        <v>277005118</v>
      </c>
      <c r="S35" s="20"/>
      <c r="T35" s="20"/>
      <c r="U35" s="20"/>
      <c r="V35" s="20"/>
      <c r="W35" s="20">
        <v>4282879991</v>
      </c>
      <c r="X35" s="20"/>
      <c r="Y35" s="20">
        <v>4282879991</v>
      </c>
      <c r="Z35" s="21"/>
      <c r="AA35" s="22"/>
    </row>
    <row r="36" spans="1:27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2515109401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-321248252</v>
      </c>
      <c r="P37" s="31">
        <f t="shared" si="3"/>
        <v>16564841</v>
      </c>
      <c r="Q37" s="31">
        <f t="shared" si="3"/>
        <v>-563691687</v>
      </c>
      <c r="R37" s="31">
        <f t="shared" si="3"/>
        <v>-868375098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4122324612</v>
      </c>
      <c r="X37" s="31">
        <f t="shared" si="3"/>
        <v>0</v>
      </c>
      <c r="Y37" s="31">
        <f t="shared" si="3"/>
        <v>4122324612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1511179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>
        <v>3048076</v>
      </c>
      <c r="P39" s="20">
        <v>21131</v>
      </c>
      <c r="Q39" s="20">
        <v>21131</v>
      </c>
      <c r="R39" s="20">
        <v>3090338</v>
      </c>
      <c r="S39" s="20"/>
      <c r="T39" s="20"/>
      <c r="U39" s="20"/>
      <c r="V39" s="20"/>
      <c r="W39" s="20">
        <v>1701358</v>
      </c>
      <c r="X39" s="20"/>
      <c r="Y39" s="20">
        <v>1701358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27632000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>
        <v>4605999</v>
      </c>
      <c r="P40" s="20"/>
      <c r="Q40" s="20"/>
      <c r="R40" s="20">
        <v>4605999</v>
      </c>
      <c r="S40" s="20"/>
      <c r="T40" s="20"/>
      <c r="U40" s="20"/>
      <c r="V40" s="20"/>
      <c r="W40" s="20">
        <v>27632000</v>
      </c>
      <c r="X40" s="20"/>
      <c r="Y40" s="20">
        <v>27632000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1333331491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>
        <v>-123843898</v>
      </c>
      <c r="P42" s="20"/>
      <c r="Q42" s="20"/>
      <c r="R42" s="20">
        <v>-123843898</v>
      </c>
      <c r="S42" s="20"/>
      <c r="T42" s="20"/>
      <c r="U42" s="20"/>
      <c r="V42" s="20"/>
      <c r="W42" s="20">
        <v>1333331491</v>
      </c>
      <c r="X42" s="20">
        <v>291853494</v>
      </c>
      <c r="Y42" s="20">
        <v>1041477997</v>
      </c>
      <c r="Z42" s="21">
        <v>356.84959008919731</v>
      </c>
      <c r="AA42" s="22">
        <v>389138000</v>
      </c>
    </row>
    <row r="43" spans="1:27" x14ac:dyDescent="0.25">
      <c r="A43" s="27" t="s">
        <v>67</v>
      </c>
      <c r="B43" s="34" t="s">
        <v>32</v>
      </c>
      <c r="C43" s="29">
        <f>SUM(C39:C42)</f>
        <v>1362474670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-116189823</v>
      </c>
      <c r="P43" s="36">
        <f t="shared" si="4"/>
        <v>21131</v>
      </c>
      <c r="Q43" s="36">
        <f t="shared" si="4"/>
        <v>21131</v>
      </c>
      <c r="R43" s="36">
        <f t="shared" si="4"/>
        <v>-116147561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1362664849</v>
      </c>
      <c r="X43" s="36">
        <f t="shared" si="4"/>
        <v>291853494</v>
      </c>
      <c r="Y43" s="36">
        <f t="shared" si="4"/>
        <v>1070811355</v>
      </c>
      <c r="Z43" s="37">
        <f>+IF(X43&lt;&gt;0,+(Y43/X43)*100,0)</f>
        <v>366.90030341045019</v>
      </c>
      <c r="AA43" s="38">
        <f>SUM(AA39:AA42)</f>
        <v>389138000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3877584071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-437438075</v>
      </c>
      <c r="P44" s="31">
        <f t="shared" si="5"/>
        <v>16585972</v>
      </c>
      <c r="Q44" s="31">
        <f t="shared" si="5"/>
        <v>-563670556</v>
      </c>
      <c r="R44" s="31">
        <f t="shared" si="5"/>
        <v>-984522659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5484989461</v>
      </c>
      <c r="X44" s="31">
        <f t="shared" si="5"/>
        <v>291853494</v>
      </c>
      <c r="Y44" s="31">
        <f t="shared" si="5"/>
        <v>5193135967</v>
      </c>
      <c r="Z44" s="32">
        <f>+IF(X44&lt;&gt;0,+(Y44/X44)*100,0)</f>
        <v>1779.3639869872518</v>
      </c>
      <c r="AA44" s="33">
        <f>+AA37+AA43</f>
        <v>389138000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8311986850</v>
      </c>
      <c r="D45" s="42">
        <f t="shared" si="6"/>
        <v>0</v>
      </c>
      <c r="E45" s="43">
        <f t="shared" si="6"/>
        <v>8891516444</v>
      </c>
      <c r="F45" s="44">
        <f t="shared" si="6"/>
        <v>8851932798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-334808857</v>
      </c>
      <c r="P45" s="44">
        <f t="shared" si="6"/>
        <v>102452888</v>
      </c>
      <c r="Q45" s="44">
        <f t="shared" si="6"/>
        <v>916237686</v>
      </c>
      <c r="R45" s="44">
        <f t="shared" si="6"/>
        <v>683881717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7409466692</v>
      </c>
      <c r="X45" s="44">
        <f t="shared" si="6"/>
        <v>6639812202</v>
      </c>
      <c r="Y45" s="44">
        <f t="shared" si="6"/>
        <v>769654490</v>
      </c>
      <c r="Z45" s="45">
        <f>+IF(X45&lt;&gt;0,+(Y45/X45)*100,0)</f>
        <v>11.591509919033099</v>
      </c>
      <c r="AA45" s="46">
        <f>+AA26-AA44</f>
        <v>8851932798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112075055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>
        <v>-529039474</v>
      </c>
      <c r="P47" s="20">
        <v>-158511364</v>
      </c>
      <c r="Q47" s="20">
        <v>-35532775</v>
      </c>
      <c r="R47" s="20">
        <v>-723083613</v>
      </c>
      <c r="S47" s="20"/>
      <c r="T47" s="20"/>
      <c r="U47" s="20"/>
      <c r="V47" s="20"/>
      <c r="W47" s="20">
        <v>-423218313</v>
      </c>
      <c r="X47" s="20">
        <v>238451544</v>
      </c>
      <c r="Y47" s="20">
        <v>-661669857</v>
      </c>
      <c r="Z47" s="47">
        <v>-277.48608622974569</v>
      </c>
      <c r="AA47" s="22">
        <v>317935556</v>
      </c>
    </row>
    <row r="48" spans="1:27" x14ac:dyDescent="0.25">
      <c r="A48" s="23" t="s">
        <v>73</v>
      </c>
      <c r="B48" s="17" t="s">
        <v>32</v>
      </c>
      <c r="C48" s="18">
        <v>4115442419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>
        <v>-221742620</v>
      </c>
      <c r="P48" s="20"/>
      <c r="Q48" s="20"/>
      <c r="R48" s="20">
        <v>-221742620</v>
      </c>
      <c r="S48" s="20"/>
      <c r="T48" s="20"/>
      <c r="U48" s="20"/>
      <c r="V48" s="20"/>
      <c r="W48" s="20">
        <v>4115442418</v>
      </c>
      <c r="X48" s="20"/>
      <c r="Y48" s="20">
        <v>4115442418</v>
      </c>
      <c r="Z48" s="47"/>
      <c r="AA48" s="22"/>
    </row>
    <row r="49" spans="1:27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4227517574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-750782094</v>
      </c>
      <c r="P50" s="52">
        <f t="shared" si="7"/>
        <v>-158511364</v>
      </c>
      <c r="Q50" s="52">
        <f t="shared" si="7"/>
        <v>-35532775</v>
      </c>
      <c r="R50" s="52">
        <f t="shared" si="7"/>
        <v>-944826233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3692224205</v>
      </c>
      <c r="X50" s="52">
        <f t="shared" si="7"/>
        <v>238451544</v>
      </c>
      <c r="Y50" s="52">
        <f t="shared" si="7"/>
        <v>3453772661</v>
      </c>
      <c r="Z50" s="53">
        <f>+IF(X50&lt;&gt;0,+(Y50/X50)*100,0)</f>
        <v>1448.416983619951</v>
      </c>
      <c r="AA50" s="54">
        <f>SUM(AA47:AA49)</f>
        <v>317935556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-17637234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-13227930</v>
      </c>
      <c r="Y6" s="20">
        <v>13227930</v>
      </c>
      <c r="Z6" s="21">
        <v>-100</v>
      </c>
      <c r="AA6" s="22">
        <v>-17637234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7362234</v>
      </c>
      <c r="Y7" s="20">
        <v>-7362234</v>
      </c>
      <c r="Z7" s="21">
        <v>-100</v>
      </c>
      <c r="AA7" s="22">
        <v>9816314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7147899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5360931</v>
      </c>
      <c r="Y11" s="24">
        <v>-5360931</v>
      </c>
      <c r="Z11" s="25">
        <v>-100</v>
      </c>
      <c r="AA11" s="26">
        <v>7147899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-673021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-504765</v>
      </c>
      <c r="Y13" s="31">
        <f t="shared" si="0"/>
        <v>504765</v>
      </c>
      <c r="Z13" s="32">
        <f>+IF(X13&lt;&gt;0,+(Y13/X13)*100,0)</f>
        <v>-100</v>
      </c>
      <c r="AA13" s="33">
        <f>SUM(AA6:AA12)</f>
        <v>-673021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25823632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>
        <v>173100</v>
      </c>
      <c r="N17" s="24">
        <v>173100</v>
      </c>
      <c r="O17" s="24"/>
      <c r="P17" s="24">
        <v>474300</v>
      </c>
      <c r="Q17" s="20"/>
      <c r="R17" s="24">
        <v>474300</v>
      </c>
      <c r="S17" s="24"/>
      <c r="T17" s="20"/>
      <c r="U17" s="24"/>
      <c r="V17" s="24"/>
      <c r="W17" s="24">
        <v>647400</v>
      </c>
      <c r="X17" s="20">
        <v>6632676</v>
      </c>
      <c r="Y17" s="24">
        <v>-5985276</v>
      </c>
      <c r="Z17" s="25">
        <v>-90.239233757234643</v>
      </c>
      <c r="AA17" s="26">
        <v>8843557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25823632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173100</v>
      </c>
      <c r="N25" s="36">
        <f t="shared" si="1"/>
        <v>173100</v>
      </c>
      <c r="O25" s="36">
        <f t="shared" si="1"/>
        <v>0</v>
      </c>
      <c r="P25" s="36">
        <f t="shared" si="1"/>
        <v>474300</v>
      </c>
      <c r="Q25" s="36">
        <f t="shared" si="1"/>
        <v>0</v>
      </c>
      <c r="R25" s="36">
        <f t="shared" si="1"/>
        <v>474300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647400</v>
      </c>
      <c r="X25" s="36">
        <f t="shared" si="1"/>
        <v>6632676</v>
      </c>
      <c r="Y25" s="36">
        <f t="shared" si="1"/>
        <v>-5985276</v>
      </c>
      <c r="Z25" s="37">
        <f>+IF(X25&lt;&gt;0,+(Y25/X25)*100,0)</f>
        <v>-90.239233757234643</v>
      </c>
      <c r="AA25" s="38">
        <f>SUM(AA15:AA24)</f>
        <v>8843557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25823632</v>
      </c>
      <c r="D26" s="29">
        <f>+D13+D25</f>
        <v>0</v>
      </c>
      <c r="E26" s="30">
        <f t="shared" si="2"/>
        <v>-27141729</v>
      </c>
      <c r="F26" s="31">
        <f t="shared" si="2"/>
        <v>8170536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173100</v>
      </c>
      <c r="N26" s="31">
        <f t="shared" si="2"/>
        <v>173100</v>
      </c>
      <c r="O26" s="31">
        <f t="shared" si="2"/>
        <v>0</v>
      </c>
      <c r="P26" s="31">
        <f t="shared" si="2"/>
        <v>474300</v>
      </c>
      <c r="Q26" s="31">
        <f t="shared" si="2"/>
        <v>0</v>
      </c>
      <c r="R26" s="31">
        <f t="shared" si="2"/>
        <v>474300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647400</v>
      </c>
      <c r="X26" s="31">
        <f t="shared" si="2"/>
        <v>6127911</v>
      </c>
      <c r="Y26" s="31">
        <f t="shared" si="2"/>
        <v>-5480511</v>
      </c>
      <c r="Z26" s="32">
        <f>+IF(X26&lt;&gt;0,+(Y26/X26)*100,0)</f>
        <v>-89.435225152584636</v>
      </c>
      <c r="AA26" s="33">
        <f>+AA13+AA25</f>
        <v>8170536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36147899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27110925</v>
      </c>
      <c r="Y32" s="20">
        <v>-27110925</v>
      </c>
      <c r="Z32" s="21">
        <v>-100</v>
      </c>
      <c r="AA32" s="22">
        <v>36147899</v>
      </c>
    </row>
    <row r="33" spans="1:27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1577151</v>
      </c>
      <c r="Y35" s="20">
        <v>-1577151</v>
      </c>
      <c r="Z35" s="21">
        <v>-100</v>
      </c>
      <c r="AA35" s="22">
        <v>2102871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38250770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28688076</v>
      </c>
      <c r="Y37" s="31">
        <f t="shared" si="3"/>
        <v>-28160076</v>
      </c>
      <c r="Z37" s="32">
        <f>+IF(X37&lt;&gt;0,+(Y37/X37)*100,0)</f>
        <v>-98.159514078253267</v>
      </c>
      <c r="AA37" s="33">
        <f>SUM(AA29:AA36)</f>
        <v>38250770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38250770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28688076</v>
      </c>
      <c r="Y44" s="31">
        <f t="shared" si="5"/>
        <v>-28160076</v>
      </c>
      <c r="Z44" s="32">
        <f>+IF(X44&lt;&gt;0,+(Y44/X44)*100,0)</f>
        <v>-98.159514078253267</v>
      </c>
      <c r="AA44" s="33">
        <f>+AA37+AA43</f>
        <v>38250770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22890215</v>
      </c>
      <c r="D45" s="42">
        <f t="shared" si="6"/>
        <v>0</v>
      </c>
      <c r="E45" s="43">
        <f t="shared" si="6"/>
        <v>-30571134</v>
      </c>
      <c r="F45" s="44">
        <f t="shared" si="6"/>
        <v>-30080234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173100</v>
      </c>
      <c r="N45" s="44">
        <f t="shared" si="6"/>
        <v>173100</v>
      </c>
      <c r="O45" s="44">
        <f t="shared" si="6"/>
        <v>0</v>
      </c>
      <c r="P45" s="44">
        <f t="shared" si="6"/>
        <v>474300</v>
      </c>
      <c r="Q45" s="44">
        <f t="shared" si="6"/>
        <v>0</v>
      </c>
      <c r="R45" s="44">
        <f t="shared" si="6"/>
        <v>474300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119400</v>
      </c>
      <c r="X45" s="44">
        <f t="shared" si="6"/>
        <v>-22560165</v>
      </c>
      <c r="Y45" s="44">
        <f t="shared" si="6"/>
        <v>22679565</v>
      </c>
      <c r="Z45" s="45">
        <f>+IF(X45&lt;&gt;0,+(Y45/X45)*100,0)</f>
        <v>-100.52925144829392</v>
      </c>
      <c r="AA45" s="46">
        <f>+AA26-AA44</f>
        <v>-30080234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36291752</v>
      </c>
      <c r="Y6" s="20">
        <v>-36291752</v>
      </c>
      <c r="Z6" s="21">
        <v>-100</v>
      </c>
      <c r="AA6" s="22">
        <v>48389000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-46125000</v>
      </c>
      <c r="Y7" s="20">
        <v>46125000</v>
      </c>
      <c r="Z7" s="21">
        <v>-100</v>
      </c>
      <c r="AA7" s="22">
        <v>-61500000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-9833248</v>
      </c>
      <c r="Y13" s="31">
        <f t="shared" si="0"/>
        <v>9833248</v>
      </c>
      <c r="Z13" s="32">
        <f>+IF(X13&lt;&gt;0,+(Y13/X13)*100,0)</f>
        <v>-100</v>
      </c>
      <c r="AA13" s="33">
        <f>SUM(AA6:AA12)</f>
        <v>-13111000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10827003</v>
      </c>
      <c r="Y17" s="24">
        <v>-10827003</v>
      </c>
      <c r="Z17" s="25">
        <v>-100</v>
      </c>
      <c r="AA17" s="26">
        <v>14436000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10827003</v>
      </c>
      <c r="Y25" s="36">
        <f t="shared" si="1"/>
        <v>-10827003</v>
      </c>
      <c r="Z25" s="37">
        <f>+IF(X25&lt;&gt;0,+(Y25/X25)*100,0)</f>
        <v>-100</v>
      </c>
      <c r="AA25" s="38">
        <f>SUM(AA15:AA24)</f>
        <v>14436000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993755</v>
      </c>
      <c r="Y26" s="31">
        <f t="shared" si="2"/>
        <v>-993755</v>
      </c>
      <c r="Z26" s="32">
        <f>+IF(X26&lt;&gt;0,+(Y26/X26)*100,0)</f>
        <v>-100</v>
      </c>
      <c r="AA26" s="33">
        <f>+AA13+AA25</f>
        <v>1325000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-41717250</v>
      </c>
      <c r="Y32" s="20">
        <v>41717250</v>
      </c>
      <c r="Z32" s="21">
        <v>-100</v>
      </c>
      <c r="AA32" s="22">
        <v>-55623000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-41717250</v>
      </c>
      <c r="Y37" s="31">
        <f t="shared" si="3"/>
        <v>41717250</v>
      </c>
      <c r="Z37" s="32">
        <f>+IF(X37&lt;&gt;0,+(Y37/X37)*100,0)</f>
        <v>-100</v>
      </c>
      <c r="AA37" s="33">
        <f>SUM(AA29:AA36)</f>
        <v>-55623000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-41717250</v>
      </c>
      <c r="Y44" s="31">
        <f t="shared" si="5"/>
        <v>41717250</v>
      </c>
      <c r="Z44" s="32">
        <f>+IF(X44&lt;&gt;0,+(Y44/X44)*100,0)</f>
        <v>-100</v>
      </c>
      <c r="AA44" s="33">
        <f>+AA37+AA43</f>
        <v>-55623000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42711005</v>
      </c>
      <c r="Y45" s="44">
        <f t="shared" si="6"/>
        <v>-42711005</v>
      </c>
      <c r="Z45" s="45">
        <f>+IF(X45&lt;&gt;0,+(Y45/X45)*100,0)</f>
        <v>-100</v>
      </c>
      <c r="AA45" s="46">
        <f>+AA26-AA44</f>
        <v>56948000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-18553520</v>
      </c>
      <c r="G6" s="20"/>
      <c r="H6" s="20">
        <v>3271037</v>
      </c>
      <c r="I6" s="20"/>
      <c r="J6" s="20">
        <v>3271037</v>
      </c>
      <c r="K6" s="20">
        <v>-9318651</v>
      </c>
      <c r="L6" s="20">
        <v>-1637786</v>
      </c>
      <c r="M6" s="20">
        <v>-725161</v>
      </c>
      <c r="N6" s="20">
        <v>-11681598</v>
      </c>
      <c r="O6" s="20"/>
      <c r="P6" s="20"/>
      <c r="Q6" s="20">
        <v>-46730</v>
      </c>
      <c r="R6" s="20">
        <v>-46730</v>
      </c>
      <c r="S6" s="20"/>
      <c r="T6" s="20"/>
      <c r="U6" s="20"/>
      <c r="V6" s="20"/>
      <c r="W6" s="20">
        <v>-8457291</v>
      </c>
      <c r="X6" s="20">
        <v>-10378668</v>
      </c>
      <c r="Y6" s="20">
        <v>1921377</v>
      </c>
      <c r="Z6" s="21">
        <v>-18.512751347282716</v>
      </c>
      <c r="AA6" s="22">
        <v>-18553520</v>
      </c>
    </row>
    <row r="7" spans="1:27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3702769</v>
      </c>
      <c r="G7" s="20"/>
      <c r="H7" s="20"/>
      <c r="I7" s="20"/>
      <c r="J7" s="20"/>
      <c r="K7" s="20">
        <v>-186</v>
      </c>
      <c r="L7" s="20"/>
      <c r="M7" s="20"/>
      <c r="N7" s="20">
        <v>-186</v>
      </c>
      <c r="O7" s="20"/>
      <c r="P7" s="20"/>
      <c r="Q7" s="20"/>
      <c r="R7" s="20"/>
      <c r="S7" s="20"/>
      <c r="T7" s="20"/>
      <c r="U7" s="20"/>
      <c r="V7" s="20"/>
      <c r="W7" s="20">
        <v>-186</v>
      </c>
      <c r="X7" s="20">
        <v>184876</v>
      </c>
      <c r="Y7" s="20">
        <v>-185062</v>
      </c>
      <c r="Z7" s="21">
        <v>-100.10060797507518</v>
      </c>
      <c r="AA7" s="22">
        <v>3702769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-1520000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-2698853</v>
      </c>
      <c r="Y10" s="20">
        <v>2698853</v>
      </c>
      <c r="Z10" s="21">
        <v>-100</v>
      </c>
      <c r="AA10" s="22">
        <v>-1520000</v>
      </c>
    </row>
    <row r="11" spans="1:27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>
        <v>1996561</v>
      </c>
      <c r="L11" s="24">
        <v>547652</v>
      </c>
      <c r="M11" s="20"/>
      <c r="N11" s="24">
        <v>2544213</v>
      </c>
      <c r="O11" s="24">
        <v>45116</v>
      </c>
      <c r="P11" s="24"/>
      <c r="Q11" s="20"/>
      <c r="R11" s="24">
        <v>45116</v>
      </c>
      <c r="S11" s="24"/>
      <c r="T11" s="20"/>
      <c r="U11" s="24"/>
      <c r="V11" s="24"/>
      <c r="W11" s="24">
        <v>4776</v>
      </c>
      <c r="X11" s="20"/>
      <c r="Y11" s="24">
        <v>4776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-16370751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-7322276</v>
      </c>
      <c r="L13" s="31">
        <f t="shared" si="0"/>
        <v>-1090134</v>
      </c>
      <c r="M13" s="31">
        <f t="shared" si="0"/>
        <v>-725161</v>
      </c>
      <c r="N13" s="31">
        <f t="shared" si="0"/>
        <v>-9137571</v>
      </c>
      <c r="O13" s="31">
        <f t="shared" si="0"/>
        <v>45116</v>
      </c>
      <c r="P13" s="31">
        <f t="shared" si="0"/>
        <v>0</v>
      </c>
      <c r="Q13" s="31">
        <f t="shared" si="0"/>
        <v>-46730</v>
      </c>
      <c r="R13" s="31">
        <f t="shared" si="0"/>
        <v>-1614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-8452701</v>
      </c>
      <c r="X13" s="31">
        <f t="shared" si="0"/>
        <v>-12892645</v>
      </c>
      <c r="Y13" s="31">
        <f t="shared" si="0"/>
        <v>4439944</v>
      </c>
      <c r="Z13" s="32">
        <f>+IF(X13&lt;&gt;0,+(Y13/X13)*100,0)</f>
        <v>-34.437805430925927</v>
      </c>
      <c r="AA13" s="33">
        <f>SUM(AA6:AA12)</f>
        <v>-16370751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>
        <v>20699322</v>
      </c>
      <c r="L17" s="24"/>
      <c r="M17" s="20"/>
      <c r="N17" s="24">
        <v>20699322</v>
      </c>
      <c r="O17" s="24"/>
      <c r="P17" s="24"/>
      <c r="Q17" s="20"/>
      <c r="R17" s="24"/>
      <c r="S17" s="24"/>
      <c r="T17" s="20"/>
      <c r="U17" s="24"/>
      <c r="V17" s="24"/>
      <c r="W17" s="24">
        <v>20699322</v>
      </c>
      <c r="X17" s="20"/>
      <c r="Y17" s="24">
        <v>20699322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20699322</v>
      </c>
      <c r="L25" s="36">
        <f t="shared" si="1"/>
        <v>0</v>
      </c>
      <c r="M25" s="36">
        <f t="shared" si="1"/>
        <v>0</v>
      </c>
      <c r="N25" s="36">
        <f t="shared" si="1"/>
        <v>20699322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20699322</v>
      </c>
      <c r="X25" s="36">
        <f t="shared" si="1"/>
        <v>0</v>
      </c>
      <c r="Y25" s="36">
        <f t="shared" si="1"/>
        <v>20699322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-16370751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13377046</v>
      </c>
      <c r="L26" s="31">
        <f t="shared" si="2"/>
        <v>-1090134</v>
      </c>
      <c r="M26" s="31">
        <f t="shared" si="2"/>
        <v>-725161</v>
      </c>
      <c r="N26" s="31">
        <f t="shared" si="2"/>
        <v>11561751</v>
      </c>
      <c r="O26" s="31">
        <f t="shared" si="2"/>
        <v>45116</v>
      </c>
      <c r="P26" s="31">
        <f t="shared" si="2"/>
        <v>0</v>
      </c>
      <c r="Q26" s="31">
        <f t="shared" si="2"/>
        <v>-46730</v>
      </c>
      <c r="R26" s="31">
        <f t="shared" si="2"/>
        <v>-1614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12246621</v>
      </c>
      <c r="X26" s="31">
        <f t="shared" si="2"/>
        <v>-12892645</v>
      </c>
      <c r="Y26" s="31">
        <f t="shared" si="2"/>
        <v>25139266</v>
      </c>
      <c r="Z26" s="32">
        <f>+IF(X26&lt;&gt;0,+(Y26/X26)*100,0)</f>
        <v>-194.98920508553522</v>
      </c>
      <c r="AA26" s="33">
        <f>+AA13+AA25</f>
        <v>-16370751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-1520000</v>
      </c>
      <c r="G32" s="20"/>
      <c r="H32" s="20"/>
      <c r="I32" s="20"/>
      <c r="J32" s="20"/>
      <c r="K32" s="20">
        <v>-2646076</v>
      </c>
      <c r="L32" s="20">
        <v>4108425</v>
      </c>
      <c r="M32" s="20">
        <v>-725161</v>
      </c>
      <c r="N32" s="20">
        <v>737188</v>
      </c>
      <c r="O32" s="20">
        <v>397641</v>
      </c>
      <c r="P32" s="20"/>
      <c r="Q32" s="20"/>
      <c r="R32" s="20">
        <v>397641</v>
      </c>
      <c r="S32" s="20"/>
      <c r="T32" s="20"/>
      <c r="U32" s="20"/>
      <c r="V32" s="20"/>
      <c r="W32" s="20">
        <v>1134829</v>
      </c>
      <c r="X32" s="20">
        <v>-2698851</v>
      </c>
      <c r="Y32" s="20">
        <v>3833680</v>
      </c>
      <c r="Z32" s="21">
        <v>-142.04859771806596</v>
      </c>
      <c r="AA32" s="22">
        <v>-1520000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-1520000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-2646076</v>
      </c>
      <c r="L37" s="31">
        <f t="shared" si="3"/>
        <v>4108425</v>
      </c>
      <c r="M37" s="31">
        <f t="shared" si="3"/>
        <v>-725161</v>
      </c>
      <c r="N37" s="31">
        <f t="shared" si="3"/>
        <v>737188</v>
      </c>
      <c r="O37" s="31">
        <f t="shared" si="3"/>
        <v>397641</v>
      </c>
      <c r="P37" s="31">
        <f t="shared" si="3"/>
        <v>0</v>
      </c>
      <c r="Q37" s="31">
        <f t="shared" si="3"/>
        <v>0</v>
      </c>
      <c r="R37" s="31">
        <f t="shared" si="3"/>
        <v>397641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1134829</v>
      </c>
      <c r="X37" s="31">
        <f t="shared" si="3"/>
        <v>-2698851</v>
      </c>
      <c r="Y37" s="31">
        <f t="shared" si="3"/>
        <v>3833680</v>
      </c>
      <c r="Z37" s="32">
        <f>+IF(X37&lt;&gt;0,+(Y37/X37)*100,0)</f>
        <v>-142.04859771806596</v>
      </c>
      <c r="AA37" s="33">
        <f>SUM(AA29:AA36)</f>
        <v>-1520000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-1520000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-2646076</v>
      </c>
      <c r="L44" s="31">
        <f t="shared" si="5"/>
        <v>4108425</v>
      </c>
      <c r="M44" s="31">
        <f t="shared" si="5"/>
        <v>-725161</v>
      </c>
      <c r="N44" s="31">
        <f t="shared" si="5"/>
        <v>737188</v>
      </c>
      <c r="O44" s="31">
        <f t="shared" si="5"/>
        <v>397641</v>
      </c>
      <c r="P44" s="31">
        <f t="shared" si="5"/>
        <v>0</v>
      </c>
      <c r="Q44" s="31">
        <f t="shared" si="5"/>
        <v>0</v>
      </c>
      <c r="R44" s="31">
        <f t="shared" si="5"/>
        <v>397641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1134829</v>
      </c>
      <c r="X44" s="31">
        <f t="shared" si="5"/>
        <v>-2698851</v>
      </c>
      <c r="Y44" s="31">
        <f t="shared" si="5"/>
        <v>3833680</v>
      </c>
      <c r="Z44" s="32">
        <f>+IF(X44&lt;&gt;0,+(Y44/X44)*100,0)</f>
        <v>-142.04859771806596</v>
      </c>
      <c r="AA44" s="33">
        <f>+AA37+AA43</f>
        <v>-1520000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-14850751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16023122</v>
      </c>
      <c r="L45" s="44">
        <f t="shared" si="6"/>
        <v>-5198559</v>
      </c>
      <c r="M45" s="44">
        <f t="shared" si="6"/>
        <v>0</v>
      </c>
      <c r="N45" s="44">
        <f t="shared" si="6"/>
        <v>10824563</v>
      </c>
      <c r="O45" s="44">
        <f t="shared" si="6"/>
        <v>-352525</v>
      </c>
      <c r="P45" s="44">
        <f t="shared" si="6"/>
        <v>0</v>
      </c>
      <c r="Q45" s="44">
        <f t="shared" si="6"/>
        <v>-46730</v>
      </c>
      <c r="R45" s="44">
        <f t="shared" si="6"/>
        <v>-399255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11111792</v>
      </c>
      <c r="X45" s="44">
        <f t="shared" si="6"/>
        <v>-10193794</v>
      </c>
      <c r="Y45" s="44">
        <f t="shared" si="6"/>
        <v>21305586</v>
      </c>
      <c r="Z45" s="45">
        <f>+IF(X45&lt;&gt;0,+(Y45/X45)*100,0)</f>
        <v>-209.00545959629949</v>
      </c>
      <c r="AA45" s="46">
        <f>+AA26-AA44</f>
        <v>-14850751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-14850751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-10193803</v>
      </c>
      <c r="Y47" s="20">
        <v>10193803</v>
      </c>
      <c r="Z47" s="47">
        <v>-100</v>
      </c>
      <c r="AA47" s="22">
        <v>-14850751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-14850751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-10193803</v>
      </c>
      <c r="Y50" s="52">
        <f t="shared" si="7"/>
        <v>10193803</v>
      </c>
      <c r="Z50" s="53">
        <f>+IF(X50&lt;&gt;0,+(Y50/X50)*100,0)</f>
        <v>-100</v>
      </c>
      <c r="AA50" s="54">
        <f>SUM(AA47:AA49)</f>
        <v>-14850751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-2696508</v>
      </c>
      <c r="Y6" s="20">
        <v>2696508</v>
      </c>
      <c r="Z6" s="21">
        <v>-100</v>
      </c>
      <c r="AA6" s="22">
        <v>-3595350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2696517</v>
      </c>
      <c r="Y11" s="24">
        <v>-2696517</v>
      </c>
      <c r="Z11" s="25">
        <v>-100</v>
      </c>
      <c r="AA11" s="26">
        <v>3595350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</v>
      </c>
      <c r="Y13" s="31">
        <f t="shared" si="0"/>
        <v>-9</v>
      </c>
      <c r="Z13" s="32">
        <f>+IF(X13&lt;&gt;0,+(Y13/X13)*100,0)</f>
        <v>-100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>
        <v>3491304</v>
      </c>
      <c r="N17" s="24">
        <v>3491304</v>
      </c>
      <c r="O17" s="24"/>
      <c r="P17" s="24">
        <v>8725237</v>
      </c>
      <c r="Q17" s="20"/>
      <c r="R17" s="24">
        <v>8725237</v>
      </c>
      <c r="S17" s="24"/>
      <c r="T17" s="20"/>
      <c r="U17" s="24"/>
      <c r="V17" s="24"/>
      <c r="W17" s="24">
        <v>16116541</v>
      </c>
      <c r="X17" s="20">
        <v>17976744</v>
      </c>
      <c r="Y17" s="24">
        <v>-1860203</v>
      </c>
      <c r="Z17" s="25">
        <v>-10.347830508127611</v>
      </c>
      <c r="AA17" s="26">
        <v>23969000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3491304</v>
      </c>
      <c r="N25" s="36">
        <f t="shared" si="1"/>
        <v>3491304</v>
      </c>
      <c r="O25" s="36">
        <f t="shared" si="1"/>
        <v>0</v>
      </c>
      <c r="P25" s="36">
        <f t="shared" si="1"/>
        <v>8725237</v>
      </c>
      <c r="Q25" s="36">
        <f t="shared" si="1"/>
        <v>0</v>
      </c>
      <c r="R25" s="36">
        <f t="shared" si="1"/>
        <v>8725237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16116541</v>
      </c>
      <c r="X25" s="36">
        <f t="shared" si="1"/>
        <v>17976744</v>
      </c>
      <c r="Y25" s="36">
        <f t="shared" si="1"/>
        <v>-1860203</v>
      </c>
      <c r="Z25" s="37">
        <f>+IF(X25&lt;&gt;0,+(Y25/X25)*100,0)</f>
        <v>-10.347830508127611</v>
      </c>
      <c r="AA25" s="38">
        <f>SUM(AA15:AA24)</f>
        <v>23969000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3491304</v>
      </c>
      <c r="N26" s="31">
        <f t="shared" si="2"/>
        <v>3491304</v>
      </c>
      <c r="O26" s="31">
        <f t="shared" si="2"/>
        <v>0</v>
      </c>
      <c r="P26" s="31">
        <f t="shared" si="2"/>
        <v>8725237</v>
      </c>
      <c r="Q26" s="31">
        <f t="shared" si="2"/>
        <v>0</v>
      </c>
      <c r="R26" s="31">
        <f t="shared" si="2"/>
        <v>8725237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16116541</v>
      </c>
      <c r="X26" s="31">
        <f t="shared" si="2"/>
        <v>17976753</v>
      </c>
      <c r="Y26" s="31">
        <f t="shared" si="2"/>
        <v>-1860212</v>
      </c>
      <c r="Z26" s="32">
        <f>+IF(X26&lt;&gt;0,+(Y26/X26)*100,0)</f>
        <v>-10.347875392180111</v>
      </c>
      <c r="AA26" s="33">
        <f>+AA13+AA25</f>
        <v>23969000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8381000</v>
      </c>
      <c r="M33" s="20">
        <v>-4015000</v>
      </c>
      <c r="N33" s="20">
        <v>4366000</v>
      </c>
      <c r="O33" s="20"/>
      <c r="P33" s="20">
        <v>-4446023</v>
      </c>
      <c r="Q33" s="20">
        <v>3000000</v>
      </c>
      <c r="R33" s="20">
        <v>-1446023</v>
      </c>
      <c r="S33" s="20"/>
      <c r="T33" s="20"/>
      <c r="U33" s="20"/>
      <c r="V33" s="20"/>
      <c r="W33" s="20">
        <v>2919977</v>
      </c>
      <c r="X33" s="20"/>
      <c r="Y33" s="20">
        <v>2919977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8381000</v>
      </c>
      <c r="M37" s="31">
        <f t="shared" si="3"/>
        <v>-4015000</v>
      </c>
      <c r="N37" s="31">
        <f t="shared" si="3"/>
        <v>4366000</v>
      </c>
      <c r="O37" s="31">
        <f t="shared" si="3"/>
        <v>0</v>
      </c>
      <c r="P37" s="31">
        <f t="shared" si="3"/>
        <v>-4446023</v>
      </c>
      <c r="Q37" s="31">
        <f t="shared" si="3"/>
        <v>3000000</v>
      </c>
      <c r="R37" s="31">
        <f t="shared" si="3"/>
        <v>-1446023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2919977</v>
      </c>
      <c r="X37" s="31">
        <f t="shared" si="3"/>
        <v>0</v>
      </c>
      <c r="Y37" s="31">
        <f t="shared" si="3"/>
        <v>2919977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8381000</v>
      </c>
      <c r="M44" s="31">
        <f t="shared" si="5"/>
        <v>-4015000</v>
      </c>
      <c r="N44" s="31">
        <f t="shared" si="5"/>
        <v>4366000</v>
      </c>
      <c r="O44" s="31">
        <f t="shared" si="5"/>
        <v>0</v>
      </c>
      <c r="P44" s="31">
        <f t="shared" si="5"/>
        <v>-4446023</v>
      </c>
      <c r="Q44" s="31">
        <f t="shared" si="5"/>
        <v>3000000</v>
      </c>
      <c r="R44" s="31">
        <f t="shared" si="5"/>
        <v>-1446023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2919977</v>
      </c>
      <c r="X44" s="31">
        <f t="shared" si="5"/>
        <v>0</v>
      </c>
      <c r="Y44" s="31">
        <f t="shared" si="5"/>
        <v>2919977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-8381000</v>
      </c>
      <c r="M45" s="44">
        <f t="shared" si="6"/>
        <v>7506304</v>
      </c>
      <c r="N45" s="44">
        <f t="shared" si="6"/>
        <v>-874696</v>
      </c>
      <c r="O45" s="44">
        <f t="shared" si="6"/>
        <v>0</v>
      </c>
      <c r="P45" s="44">
        <f t="shared" si="6"/>
        <v>13171260</v>
      </c>
      <c r="Q45" s="44">
        <f t="shared" si="6"/>
        <v>-3000000</v>
      </c>
      <c r="R45" s="44">
        <f t="shared" si="6"/>
        <v>10171260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13196564</v>
      </c>
      <c r="X45" s="44">
        <f t="shared" si="6"/>
        <v>17976753</v>
      </c>
      <c r="Y45" s="44">
        <f t="shared" si="6"/>
        <v>-4780189</v>
      </c>
      <c r="Z45" s="45">
        <f>+IF(X45&lt;&gt;0,+(Y45/X45)*100,0)</f>
        <v>-26.590947764593526</v>
      </c>
      <c r="AA45" s="46">
        <f>+AA26-AA44</f>
        <v>23969000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-90203529</v>
      </c>
      <c r="G6" s="20"/>
      <c r="H6" s="20"/>
      <c r="I6" s="20">
        <v>-15061</v>
      </c>
      <c r="J6" s="20">
        <v>-15061</v>
      </c>
      <c r="K6" s="20">
        <v>3465</v>
      </c>
      <c r="L6" s="20">
        <v>3465</v>
      </c>
      <c r="M6" s="20">
        <v>567</v>
      </c>
      <c r="N6" s="20">
        <v>7497</v>
      </c>
      <c r="O6" s="20">
        <v>28835</v>
      </c>
      <c r="P6" s="20">
        <v>90546</v>
      </c>
      <c r="Q6" s="20">
        <v>156371</v>
      </c>
      <c r="R6" s="20">
        <v>275752</v>
      </c>
      <c r="S6" s="20"/>
      <c r="T6" s="20"/>
      <c r="U6" s="20"/>
      <c r="V6" s="20"/>
      <c r="W6" s="20">
        <v>268188</v>
      </c>
      <c r="X6" s="20">
        <v>-67652631</v>
      </c>
      <c r="Y6" s="20">
        <v>67920819</v>
      </c>
      <c r="Z6" s="21">
        <v>-100.39641917252264</v>
      </c>
      <c r="AA6" s="22">
        <v>-90203529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45066488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33799851</v>
      </c>
      <c r="Y7" s="20">
        <v>-33799851</v>
      </c>
      <c r="Z7" s="21">
        <v>-100</v>
      </c>
      <c r="AA7" s="22">
        <v>45066488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-364388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-273294</v>
      </c>
      <c r="Y10" s="20">
        <v>273294</v>
      </c>
      <c r="Z10" s="21">
        <v>-100</v>
      </c>
      <c r="AA10" s="22">
        <v>-364388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6262254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4696695</v>
      </c>
      <c r="Y11" s="24">
        <v>-4696695</v>
      </c>
      <c r="Z11" s="25">
        <v>-100</v>
      </c>
      <c r="AA11" s="26">
        <v>6262254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-39239175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3465</v>
      </c>
      <c r="L13" s="31">
        <f t="shared" si="0"/>
        <v>3465</v>
      </c>
      <c r="M13" s="31">
        <f t="shared" si="0"/>
        <v>567</v>
      </c>
      <c r="N13" s="31">
        <f t="shared" si="0"/>
        <v>7497</v>
      </c>
      <c r="O13" s="31">
        <f t="shared" si="0"/>
        <v>28835</v>
      </c>
      <c r="P13" s="31">
        <f t="shared" si="0"/>
        <v>90546</v>
      </c>
      <c r="Q13" s="31">
        <f t="shared" si="0"/>
        <v>156371</v>
      </c>
      <c r="R13" s="31">
        <f t="shared" si="0"/>
        <v>275752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268188</v>
      </c>
      <c r="X13" s="31">
        <f t="shared" si="0"/>
        <v>-29429379</v>
      </c>
      <c r="Y13" s="31">
        <f t="shared" si="0"/>
        <v>29697567</v>
      </c>
      <c r="Z13" s="32">
        <f>+IF(X13&lt;&gt;0,+(Y13/X13)*100,0)</f>
        <v>-100.91129343911743</v>
      </c>
      <c r="AA13" s="33">
        <f>SUM(AA6:AA12)</f>
        <v>-39239175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2869362</v>
      </c>
      <c r="Y17" s="24">
        <v>-2869362</v>
      </c>
      <c r="Z17" s="25">
        <v>-100</v>
      </c>
      <c r="AA17" s="26">
        <v>3825811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2869362</v>
      </c>
      <c r="Y25" s="36">
        <f t="shared" si="1"/>
        <v>-2869362</v>
      </c>
      <c r="Z25" s="37">
        <f>+IF(X25&lt;&gt;0,+(Y25/X25)*100,0)</f>
        <v>-100</v>
      </c>
      <c r="AA25" s="38">
        <f>SUM(AA15:AA24)</f>
        <v>3825811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-35413364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3465</v>
      </c>
      <c r="L26" s="31">
        <f t="shared" si="2"/>
        <v>3465</v>
      </c>
      <c r="M26" s="31">
        <f t="shared" si="2"/>
        <v>567</v>
      </c>
      <c r="N26" s="31">
        <f t="shared" si="2"/>
        <v>7497</v>
      </c>
      <c r="O26" s="31">
        <f t="shared" si="2"/>
        <v>28835</v>
      </c>
      <c r="P26" s="31">
        <f t="shared" si="2"/>
        <v>90546</v>
      </c>
      <c r="Q26" s="31">
        <f t="shared" si="2"/>
        <v>156371</v>
      </c>
      <c r="R26" s="31">
        <f t="shared" si="2"/>
        <v>275752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268188</v>
      </c>
      <c r="X26" s="31">
        <f t="shared" si="2"/>
        <v>-26560017</v>
      </c>
      <c r="Y26" s="31">
        <f t="shared" si="2"/>
        <v>26828205</v>
      </c>
      <c r="Z26" s="32">
        <f>+IF(X26&lt;&gt;0,+(Y26/X26)*100,0)</f>
        <v>-101.00974332960706</v>
      </c>
      <c r="AA26" s="33">
        <f>+AA13+AA25</f>
        <v>-35413364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-53446000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-40084497</v>
      </c>
      <c r="Y32" s="20">
        <v>40084497</v>
      </c>
      <c r="Z32" s="21">
        <v>-100</v>
      </c>
      <c r="AA32" s="22">
        <v>-53446000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5964678</v>
      </c>
      <c r="Y35" s="20">
        <v>-5964678</v>
      </c>
      <c r="Z35" s="21">
        <v>-100</v>
      </c>
      <c r="AA35" s="22">
        <v>7952910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-45493090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-34119819</v>
      </c>
      <c r="Y37" s="31">
        <f t="shared" si="3"/>
        <v>34119819</v>
      </c>
      <c r="Z37" s="32">
        <f>+IF(X37&lt;&gt;0,+(Y37/X37)*100,0)</f>
        <v>-100</v>
      </c>
      <c r="AA37" s="33">
        <f>SUM(AA29:AA36)</f>
        <v>-45493090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-45493090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-34119819</v>
      </c>
      <c r="Y44" s="31">
        <f t="shared" si="5"/>
        <v>34119819</v>
      </c>
      <c r="Z44" s="32">
        <f>+IF(X44&lt;&gt;0,+(Y44/X44)*100,0)</f>
        <v>-100</v>
      </c>
      <c r="AA44" s="33">
        <f>+AA37+AA43</f>
        <v>-45493090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10079726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3465</v>
      </c>
      <c r="L45" s="44">
        <f t="shared" si="6"/>
        <v>3465</v>
      </c>
      <c r="M45" s="44">
        <f t="shared" si="6"/>
        <v>567</v>
      </c>
      <c r="N45" s="44">
        <f t="shared" si="6"/>
        <v>7497</v>
      </c>
      <c r="O45" s="44">
        <f t="shared" si="6"/>
        <v>28835</v>
      </c>
      <c r="P45" s="44">
        <f t="shared" si="6"/>
        <v>90546</v>
      </c>
      <c r="Q45" s="44">
        <f t="shared" si="6"/>
        <v>156371</v>
      </c>
      <c r="R45" s="44">
        <f t="shared" si="6"/>
        <v>275752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268188</v>
      </c>
      <c r="X45" s="44">
        <f t="shared" si="6"/>
        <v>7559802</v>
      </c>
      <c r="Y45" s="44">
        <f t="shared" si="6"/>
        <v>-7291614</v>
      </c>
      <c r="Z45" s="45">
        <f>+IF(X45&lt;&gt;0,+(Y45/X45)*100,0)</f>
        <v>-96.452446770431294</v>
      </c>
      <c r="AA45" s="46">
        <f>+AA26-AA44</f>
        <v>10079726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-14809850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-11107395</v>
      </c>
      <c r="Y7" s="20">
        <v>11107395</v>
      </c>
      <c r="Z7" s="21">
        <v>-100</v>
      </c>
      <c r="AA7" s="22">
        <v>-14809850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-14809850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-11107395</v>
      </c>
      <c r="Y13" s="31">
        <f t="shared" si="0"/>
        <v>11107395</v>
      </c>
      <c r="Z13" s="32">
        <f>+IF(X13&lt;&gt;0,+(Y13/X13)*100,0)</f>
        <v>-100</v>
      </c>
      <c r="AA13" s="33">
        <f>SUM(AA6:AA12)</f>
        <v>-14809850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>
        <v>1400000</v>
      </c>
      <c r="N17" s="24">
        <v>1400000</v>
      </c>
      <c r="O17" s="24"/>
      <c r="P17" s="24">
        <v>218657</v>
      </c>
      <c r="Q17" s="20">
        <v>-306264</v>
      </c>
      <c r="R17" s="24">
        <v>-87607</v>
      </c>
      <c r="S17" s="24"/>
      <c r="T17" s="20"/>
      <c r="U17" s="24"/>
      <c r="V17" s="24"/>
      <c r="W17" s="24">
        <v>1312393</v>
      </c>
      <c r="X17" s="20">
        <v>1470006</v>
      </c>
      <c r="Y17" s="24">
        <v>-157613</v>
      </c>
      <c r="Z17" s="25">
        <v>-10.72192902614003</v>
      </c>
      <c r="AA17" s="26">
        <v>1960000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1400000</v>
      </c>
      <c r="N25" s="36">
        <f t="shared" si="1"/>
        <v>1400000</v>
      </c>
      <c r="O25" s="36">
        <f t="shared" si="1"/>
        <v>0</v>
      </c>
      <c r="P25" s="36">
        <f t="shared" si="1"/>
        <v>218657</v>
      </c>
      <c r="Q25" s="36">
        <f t="shared" si="1"/>
        <v>-306264</v>
      </c>
      <c r="R25" s="36">
        <f t="shared" si="1"/>
        <v>-87607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1312393</v>
      </c>
      <c r="X25" s="36">
        <f t="shared" si="1"/>
        <v>1470006</v>
      </c>
      <c r="Y25" s="36">
        <f t="shared" si="1"/>
        <v>-157613</v>
      </c>
      <c r="Z25" s="37">
        <f>+IF(X25&lt;&gt;0,+(Y25/X25)*100,0)</f>
        <v>-10.72192902614003</v>
      </c>
      <c r="AA25" s="38">
        <f>SUM(AA15:AA24)</f>
        <v>1960000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-12849850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1400000</v>
      </c>
      <c r="N26" s="31">
        <f t="shared" si="2"/>
        <v>1400000</v>
      </c>
      <c r="O26" s="31">
        <f t="shared" si="2"/>
        <v>0</v>
      </c>
      <c r="P26" s="31">
        <f t="shared" si="2"/>
        <v>218657</v>
      </c>
      <c r="Q26" s="31">
        <f t="shared" si="2"/>
        <v>-306264</v>
      </c>
      <c r="R26" s="31">
        <f t="shared" si="2"/>
        <v>-87607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1312393</v>
      </c>
      <c r="X26" s="31">
        <f t="shared" si="2"/>
        <v>-9637389</v>
      </c>
      <c r="Y26" s="31">
        <f t="shared" si="2"/>
        <v>10949782</v>
      </c>
      <c r="Z26" s="32">
        <f>+IF(X26&lt;&gt;0,+(Y26/X26)*100,0)</f>
        <v>-113.61772363863282</v>
      </c>
      <c r="AA26" s="33">
        <f>+AA13+AA25</f>
        <v>-12849850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>
        <v>-932</v>
      </c>
      <c r="M31" s="20"/>
      <c r="N31" s="20">
        <v>-932</v>
      </c>
      <c r="O31" s="20"/>
      <c r="P31" s="20">
        <v>-429</v>
      </c>
      <c r="Q31" s="20">
        <v>-1175</v>
      </c>
      <c r="R31" s="20">
        <v>-1604</v>
      </c>
      <c r="S31" s="20"/>
      <c r="T31" s="20"/>
      <c r="U31" s="20"/>
      <c r="V31" s="20"/>
      <c r="W31" s="20">
        <v>-2536</v>
      </c>
      <c r="X31" s="20">
        <v>368982</v>
      </c>
      <c r="Y31" s="20">
        <v>-371518</v>
      </c>
      <c r="Z31" s="21">
        <v>-100.68729639928236</v>
      </c>
      <c r="AA31" s="22">
        <v>491965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-14512311</v>
      </c>
      <c r="Y32" s="20">
        <v>14512311</v>
      </c>
      <c r="Z32" s="21">
        <v>-100</v>
      </c>
      <c r="AA32" s="22">
        <v>-19349750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-932</v>
      </c>
      <c r="M37" s="31">
        <f t="shared" si="3"/>
        <v>0</v>
      </c>
      <c r="N37" s="31">
        <f t="shared" si="3"/>
        <v>-932</v>
      </c>
      <c r="O37" s="31">
        <f t="shared" si="3"/>
        <v>0</v>
      </c>
      <c r="P37" s="31">
        <f t="shared" si="3"/>
        <v>-429</v>
      </c>
      <c r="Q37" s="31">
        <f t="shared" si="3"/>
        <v>-1175</v>
      </c>
      <c r="R37" s="31">
        <f t="shared" si="3"/>
        <v>-1604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-2536</v>
      </c>
      <c r="X37" s="31">
        <f t="shared" si="3"/>
        <v>-14143329</v>
      </c>
      <c r="Y37" s="31">
        <f t="shared" si="3"/>
        <v>14140793</v>
      </c>
      <c r="Z37" s="32">
        <f>+IF(X37&lt;&gt;0,+(Y37/X37)*100,0)</f>
        <v>-99.98206928510254</v>
      </c>
      <c r="AA37" s="33">
        <f>SUM(AA29:AA36)</f>
        <v>-18857785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-932</v>
      </c>
      <c r="M44" s="31">
        <f t="shared" si="5"/>
        <v>0</v>
      </c>
      <c r="N44" s="31">
        <f t="shared" si="5"/>
        <v>-932</v>
      </c>
      <c r="O44" s="31">
        <f t="shared" si="5"/>
        <v>0</v>
      </c>
      <c r="P44" s="31">
        <f t="shared" si="5"/>
        <v>-429</v>
      </c>
      <c r="Q44" s="31">
        <f t="shared" si="5"/>
        <v>-1175</v>
      </c>
      <c r="R44" s="31">
        <f t="shared" si="5"/>
        <v>-1604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-2536</v>
      </c>
      <c r="X44" s="31">
        <f t="shared" si="5"/>
        <v>-14143329</v>
      </c>
      <c r="Y44" s="31">
        <f t="shared" si="5"/>
        <v>14140793</v>
      </c>
      <c r="Z44" s="32">
        <f>+IF(X44&lt;&gt;0,+(Y44/X44)*100,0)</f>
        <v>-99.98206928510254</v>
      </c>
      <c r="AA44" s="33">
        <f>+AA37+AA43</f>
        <v>-18857785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6007935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932</v>
      </c>
      <c r="M45" s="44">
        <f t="shared" si="6"/>
        <v>1400000</v>
      </c>
      <c r="N45" s="44">
        <f t="shared" si="6"/>
        <v>1400932</v>
      </c>
      <c r="O45" s="44">
        <f t="shared" si="6"/>
        <v>0</v>
      </c>
      <c r="P45" s="44">
        <f t="shared" si="6"/>
        <v>219086</v>
      </c>
      <c r="Q45" s="44">
        <f t="shared" si="6"/>
        <v>-305089</v>
      </c>
      <c r="R45" s="44">
        <f t="shared" si="6"/>
        <v>-86003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1314929</v>
      </c>
      <c r="X45" s="44">
        <f t="shared" si="6"/>
        <v>4505940</v>
      </c>
      <c r="Y45" s="44">
        <f t="shared" si="6"/>
        <v>-3191011</v>
      </c>
      <c r="Z45" s="45">
        <f>+IF(X45&lt;&gt;0,+(Y45/X45)*100,0)</f>
        <v>-70.817875959289296</v>
      </c>
      <c r="AA45" s="46">
        <f>+AA26-AA44</f>
        <v>6007935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>
        <v>3832117</v>
      </c>
      <c r="L6" s="20">
        <v>2768686</v>
      </c>
      <c r="M6" s="20">
        <v>3791491</v>
      </c>
      <c r="N6" s="20">
        <v>10392294</v>
      </c>
      <c r="O6" s="20">
        <v>4021116</v>
      </c>
      <c r="P6" s="20">
        <v>4183232</v>
      </c>
      <c r="Q6" s="20">
        <v>3549274</v>
      </c>
      <c r="R6" s="20">
        <v>11753622</v>
      </c>
      <c r="S6" s="20"/>
      <c r="T6" s="20"/>
      <c r="U6" s="20"/>
      <c r="V6" s="20"/>
      <c r="W6" s="20">
        <v>112638463</v>
      </c>
      <c r="X6" s="20">
        <v>4662009</v>
      </c>
      <c r="Y6" s="20">
        <v>107976454</v>
      </c>
      <c r="Z6" s="21">
        <v>2316.0927831756653</v>
      </c>
      <c r="AA6" s="22">
        <v>6216007</v>
      </c>
    </row>
    <row r="7" spans="1:27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>
        <v>-337373</v>
      </c>
      <c r="L7" s="20">
        <v>109540</v>
      </c>
      <c r="M7" s="20">
        <v>351116</v>
      </c>
      <c r="N7" s="20">
        <v>123283</v>
      </c>
      <c r="O7" s="20">
        <v>-209101</v>
      </c>
      <c r="P7" s="20">
        <v>-1056079</v>
      </c>
      <c r="Q7" s="20">
        <v>-550350</v>
      </c>
      <c r="R7" s="20">
        <v>-1815530</v>
      </c>
      <c r="S7" s="20"/>
      <c r="T7" s="20"/>
      <c r="U7" s="20"/>
      <c r="V7" s="20"/>
      <c r="W7" s="20">
        <v>10713680</v>
      </c>
      <c r="X7" s="20">
        <v>7987213</v>
      </c>
      <c r="Y7" s="20">
        <v>2726467</v>
      </c>
      <c r="Z7" s="21">
        <v>34.13539866784572</v>
      </c>
      <c r="AA7" s="22">
        <v>8765487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274761</v>
      </c>
      <c r="Y8" s="20">
        <v>-274761</v>
      </c>
      <c r="Z8" s="21">
        <v>-100</v>
      </c>
      <c r="AA8" s="22">
        <v>366336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-105500</v>
      </c>
      <c r="G10" s="20">
        <v>-228387</v>
      </c>
      <c r="H10" s="20"/>
      <c r="I10" s="20">
        <v>-34065</v>
      </c>
      <c r="J10" s="20">
        <v>-262452</v>
      </c>
      <c r="K10" s="20"/>
      <c r="L10" s="20">
        <v>-27689</v>
      </c>
      <c r="M10" s="20"/>
      <c r="N10" s="20">
        <v>-27689</v>
      </c>
      <c r="O10" s="20">
        <v>-49391</v>
      </c>
      <c r="P10" s="20"/>
      <c r="Q10" s="20"/>
      <c r="R10" s="20">
        <v>-49391</v>
      </c>
      <c r="S10" s="20"/>
      <c r="T10" s="20"/>
      <c r="U10" s="20"/>
      <c r="V10" s="20"/>
      <c r="W10" s="20">
        <v>-339532</v>
      </c>
      <c r="X10" s="20">
        <v>-84378</v>
      </c>
      <c r="Y10" s="20">
        <v>-255154</v>
      </c>
      <c r="Z10" s="21">
        <v>302.39398895446681</v>
      </c>
      <c r="AA10" s="22">
        <v>-105500</v>
      </c>
    </row>
    <row r="11" spans="1:27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>
        <v>725948</v>
      </c>
      <c r="L11" s="24">
        <v>246888</v>
      </c>
      <c r="M11" s="20">
        <v>442821</v>
      </c>
      <c r="N11" s="24">
        <v>1415657</v>
      </c>
      <c r="O11" s="24">
        <v>491584</v>
      </c>
      <c r="P11" s="24">
        <v>605646</v>
      </c>
      <c r="Q11" s="20">
        <v>317725</v>
      </c>
      <c r="R11" s="24">
        <v>1414955</v>
      </c>
      <c r="S11" s="24"/>
      <c r="T11" s="20"/>
      <c r="U11" s="24"/>
      <c r="V11" s="24"/>
      <c r="W11" s="24">
        <v>15940193</v>
      </c>
      <c r="X11" s="20"/>
      <c r="Y11" s="24">
        <v>15940193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15242330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4220692</v>
      </c>
      <c r="L13" s="31">
        <f t="shared" si="0"/>
        <v>3097425</v>
      </c>
      <c r="M13" s="31">
        <f t="shared" si="0"/>
        <v>4585428</v>
      </c>
      <c r="N13" s="31">
        <f t="shared" si="0"/>
        <v>11903545</v>
      </c>
      <c r="O13" s="31">
        <f t="shared" si="0"/>
        <v>4254208</v>
      </c>
      <c r="P13" s="31">
        <f t="shared" si="0"/>
        <v>3732799</v>
      </c>
      <c r="Q13" s="31">
        <f t="shared" si="0"/>
        <v>3316649</v>
      </c>
      <c r="R13" s="31">
        <f t="shared" si="0"/>
        <v>11303656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138857788</v>
      </c>
      <c r="X13" s="31">
        <f t="shared" si="0"/>
        <v>12839605</v>
      </c>
      <c r="Y13" s="31">
        <f t="shared" si="0"/>
        <v>126018183</v>
      </c>
      <c r="Z13" s="32">
        <f>+IF(X13&lt;&gt;0,+(Y13/X13)*100,0)</f>
        <v>981.48021687583071</v>
      </c>
      <c r="AA13" s="33">
        <f>SUM(AA6:AA12)</f>
        <v>15242330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85174378</v>
      </c>
      <c r="Y17" s="24">
        <v>-80523946</v>
      </c>
      <c r="Z17" s="25">
        <v>-94.540104537070988</v>
      </c>
      <c r="AA17" s="26">
        <v>86924381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85174378</v>
      </c>
      <c r="Y25" s="36">
        <f t="shared" si="1"/>
        <v>-80523946</v>
      </c>
      <c r="Z25" s="37">
        <f>+IF(X25&lt;&gt;0,+(Y25/X25)*100,0)</f>
        <v>-94.540104537070988</v>
      </c>
      <c r="AA25" s="38">
        <f>SUM(AA15:AA24)</f>
        <v>86924381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102166711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4220692</v>
      </c>
      <c r="L26" s="31">
        <f t="shared" si="2"/>
        <v>3097425</v>
      </c>
      <c r="M26" s="31">
        <f t="shared" si="2"/>
        <v>4585428</v>
      </c>
      <c r="N26" s="31">
        <f t="shared" si="2"/>
        <v>11903545</v>
      </c>
      <c r="O26" s="31">
        <f t="shared" si="2"/>
        <v>4254208</v>
      </c>
      <c r="P26" s="31">
        <f t="shared" si="2"/>
        <v>3732799</v>
      </c>
      <c r="Q26" s="31">
        <f t="shared" si="2"/>
        <v>3316649</v>
      </c>
      <c r="R26" s="31">
        <f t="shared" si="2"/>
        <v>11303656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143508220</v>
      </c>
      <c r="X26" s="31">
        <f t="shared" si="2"/>
        <v>98013983</v>
      </c>
      <c r="Y26" s="31">
        <f t="shared" si="2"/>
        <v>45494237</v>
      </c>
      <c r="Z26" s="32">
        <f>+IF(X26&lt;&gt;0,+(Y26/X26)*100,0)</f>
        <v>46.416068001236113</v>
      </c>
      <c r="AA26" s="33">
        <f>+AA13+AA25</f>
        <v>102166711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>
        <v>4388</v>
      </c>
      <c r="L31" s="20">
        <v>9653</v>
      </c>
      <c r="M31" s="20">
        <v>9383</v>
      </c>
      <c r="N31" s="20">
        <v>23424</v>
      </c>
      <c r="O31" s="20">
        <v>3485</v>
      </c>
      <c r="P31" s="20">
        <v>-465</v>
      </c>
      <c r="Q31" s="20">
        <v>12108</v>
      </c>
      <c r="R31" s="20">
        <v>15128</v>
      </c>
      <c r="S31" s="20"/>
      <c r="T31" s="20"/>
      <c r="U31" s="20"/>
      <c r="V31" s="20"/>
      <c r="W31" s="20">
        <v>356223</v>
      </c>
      <c r="X31" s="20">
        <v>1512212</v>
      </c>
      <c r="Y31" s="20">
        <v>-1155989</v>
      </c>
      <c r="Z31" s="21">
        <v>-76.443580661970685</v>
      </c>
      <c r="AA31" s="22">
        <v>1512212</v>
      </c>
    </row>
    <row r="32" spans="1:27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6230513</v>
      </c>
      <c r="G32" s="20">
        <v>83434351</v>
      </c>
      <c r="H32" s="20">
        <v>11044777</v>
      </c>
      <c r="I32" s="20">
        <v>3025988</v>
      </c>
      <c r="J32" s="20">
        <v>97505116</v>
      </c>
      <c r="K32" s="20">
        <v>5749202</v>
      </c>
      <c r="L32" s="20">
        <v>3320621</v>
      </c>
      <c r="M32" s="20">
        <v>3401016</v>
      </c>
      <c r="N32" s="20">
        <v>12470839</v>
      </c>
      <c r="O32" s="20">
        <v>3535629</v>
      </c>
      <c r="P32" s="20">
        <v>3304261</v>
      </c>
      <c r="Q32" s="20">
        <v>3298600</v>
      </c>
      <c r="R32" s="20">
        <v>10138490</v>
      </c>
      <c r="S32" s="20"/>
      <c r="T32" s="20"/>
      <c r="U32" s="20"/>
      <c r="V32" s="20"/>
      <c r="W32" s="20">
        <v>120114445</v>
      </c>
      <c r="X32" s="20">
        <v>4945217</v>
      </c>
      <c r="Y32" s="20">
        <v>115169228</v>
      </c>
      <c r="Z32" s="21">
        <v>2328.901401091196</v>
      </c>
      <c r="AA32" s="22">
        <v>6230513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>
        <v>1000000</v>
      </c>
      <c r="N33" s="20">
        <v>1000000</v>
      </c>
      <c r="O33" s="20">
        <v>1000000</v>
      </c>
      <c r="P33" s="20"/>
      <c r="Q33" s="20"/>
      <c r="R33" s="20">
        <v>1000000</v>
      </c>
      <c r="S33" s="20"/>
      <c r="T33" s="20"/>
      <c r="U33" s="20"/>
      <c r="V33" s="20"/>
      <c r="W33" s="20">
        <v>4000000</v>
      </c>
      <c r="X33" s="20"/>
      <c r="Y33" s="20">
        <v>4000000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>
        <v>91617</v>
      </c>
      <c r="L35" s="20">
        <v>-795615</v>
      </c>
      <c r="M35" s="20">
        <v>58844</v>
      </c>
      <c r="N35" s="20">
        <v>-645154</v>
      </c>
      <c r="O35" s="20">
        <v>25565</v>
      </c>
      <c r="P35" s="20">
        <v>581304</v>
      </c>
      <c r="Q35" s="20">
        <v>-561409</v>
      </c>
      <c r="R35" s="20">
        <v>45460</v>
      </c>
      <c r="S35" s="20"/>
      <c r="T35" s="20"/>
      <c r="U35" s="20"/>
      <c r="V35" s="20"/>
      <c r="W35" s="20">
        <v>625285</v>
      </c>
      <c r="X35" s="20"/>
      <c r="Y35" s="20">
        <v>625285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7742725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5845207</v>
      </c>
      <c r="L37" s="31">
        <f t="shared" si="3"/>
        <v>2534659</v>
      </c>
      <c r="M37" s="31">
        <f t="shared" si="3"/>
        <v>4469243</v>
      </c>
      <c r="N37" s="31">
        <f t="shared" si="3"/>
        <v>12849109</v>
      </c>
      <c r="O37" s="31">
        <f t="shared" si="3"/>
        <v>4564679</v>
      </c>
      <c r="P37" s="31">
        <f t="shared" si="3"/>
        <v>3885100</v>
      </c>
      <c r="Q37" s="31">
        <f t="shared" si="3"/>
        <v>2749299</v>
      </c>
      <c r="R37" s="31">
        <f t="shared" si="3"/>
        <v>11199078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125095953</v>
      </c>
      <c r="X37" s="31">
        <f t="shared" si="3"/>
        <v>6457429</v>
      </c>
      <c r="Y37" s="31">
        <f t="shared" si="3"/>
        <v>118638524</v>
      </c>
      <c r="Z37" s="32">
        <f>+IF(X37&lt;&gt;0,+(Y37/X37)*100,0)</f>
        <v>1837.2408585522194</v>
      </c>
      <c r="AA37" s="33">
        <f>SUM(AA29:AA36)</f>
        <v>7742725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7742725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5845207</v>
      </c>
      <c r="L44" s="31">
        <f t="shared" si="5"/>
        <v>2534659</v>
      </c>
      <c r="M44" s="31">
        <f t="shared" si="5"/>
        <v>4469243</v>
      </c>
      <c r="N44" s="31">
        <f t="shared" si="5"/>
        <v>12849109</v>
      </c>
      <c r="O44" s="31">
        <f t="shared" si="5"/>
        <v>4564679</v>
      </c>
      <c r="P44" s="31">
        <f t="shared" si="5"/>
        <v>3885100</v>
      </c>
      <c r="Q44" s="31">
        <f t="shared" si="5"/>
        <v>2749299</v>
      </c>
      <c r="R44" s="31">
        <f t="shared" si="5"/>
        <v>11199078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125095953</v>
      </c>
      <c r="X44" s="31">
        <f t="shared" si="5"/>
        <v>6457429</v>
      </c>
      <c r="Y44" s="31">
        <f t="shared" si="5"/>
        <v>118638524</v>
      </c>
      <c r="Z44" s="32">
        <f>+IF(X44&lt;&gt;0,+(Y44/X44)*100,0)</f>
        <v>1837.2408585522194</v>
      </c>
      <c r="AA44" s="33">
        <f>+AA37+AA43</f>
        <v>7742725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94423986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-1624515</v>
      </c>
      <c r="L45" s="44">
        <f t="shared" si="6"/>
        <v>562766</v>
      </c>
      <c r="M45" s="44">
        <f t="shared" si="6"/>
        <v>116185</v>
      </c>
      <c r="N45" s="44">
        <f t="shared" si="6"/>
        <v>-945564</v>
      </c>
      <c r="O45" s="44">
        <f t="shared" si="6"/>
        <v>-310471</v>
      </c>
      <c r="P45" s="44">
        <f t="shared" si="6"/>
        <v>-152301</v>
      </c>
      <c r="Q45" s="44">
        <f t="shared" si="6"/>
        <v>567350</v>
      </c>
      <c r="R45" s="44">
        <f t="shared" si="6"/>
        <v>104578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18412267</v>
      </c>
      <c r="X45" s="44">
        <f t="shared" si="6"/>
        <v>91556554</v>
      </c>
      <c r="Y45" s="44">
        <f t="shared" si="6"/>
        <v>-73144287</v>
      </c>
      <c r="Z45" s="45">
        <f>+IF(X45&lt;&gt;0,+(Y45/X45)*100,0)</f>
        <v>-79.889733508318812</v>
      </c>
      <c r="AA45" s="46">
        <f>+AA26-AA44</f>
        <v>94423986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10359420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7491988</v>
      </c>
      <c r="Y47" s="20">
        <v>-7491988</v>
      </c>
      <c r="Z47" s="47">
        <v>-100</v>
      </c>
      <c r="AA47" s="22">
        <v>10359420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10359420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7491988</v>
      </c>
      <c r="Y50" s="52">
        <f t="shared" si="7"/>
        <v>-7491988</v>
      </c>
      <c r="Z50" s="53">
        <f>+IF(X50&lt;&gt;0,+(Y50/X50)*100,0)</f>
        <v>-100</v>
      </c>
      <c r="AA50" s="54">
        <f>SUM(AA47:AA49)</f>
        <v>10359420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186956873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>
        <v>261804541</v>
      </c>
      <c r="P7" s="20">
        <v>25211598</v>
      </c>
      <c r="Q7" s="20">
        <v>20879861</v>
      </c>
      <c r="R7" s="20">
        <v>307896000</v>
      </c>
      <c r="S7" s="20"/>
      <c r="T7" s="20"/>
      <c r="U7" s="20"/>
      <c r="V7" s="20"/>
      <c r="W7" s="20">
        <v>354069345</v>
      </c>
      <c r="X7" s="20">
        <v>3469024341</v>
      </c>
      <c r="Y7" s="20">
        <v>-3114954996</v>
      </c>
      <c r="Z7" s="21">
        <v>-89.793402692068341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186956873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261804541</v>
      </c>
      <c r="P13" s="31">
        <f t="shared" si="0"/>
        <v>25211598</v>
      </c>
      <c r="Q13" s="31">
        <f t="shared" si="0"/>
        <v>20879861</v>
      </c>
      <c r="R13" s="31">
        <f t="shared" si="0"/>
        <v>307896000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354069345</v>
      </c>
      <c r="X13" s="31">
        <f t="shared" si="0"/>
        <v>3469024341</v>
      </c>
      <c r="Y13" s="31">
        <f t="shared" si="0"/>
        <v>-3114954996</v>
      </c>
      <c r="Z13" s="32">
        <f>+IF(X13&lt;&gt;0,+(Y13/X13)*100,0)</f>
        <v>-89.793402692068341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414835194</v>
      </c>
      <c r="D17" s="18"/>
      <c r="E17" s="19">
        <v>3922462033</v>
      </c>
      <c r="F17" s="20">
        <v>3925451481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>
        <v>439778089</v>
      </c>
      <c r="P17" s="24"/>
      <c r="Q17" s="20"/>
      <c r="R17" s="24">
        <v>439778089</v>
      </c>
      <c r="S17" s="24"/>
      <c r="T17" s="20"/>
      <c r="U17" s="24"/>
      <c r="V17" s="24"/>
      <c r="W17" s="24">
        <v>421444794</v>
      </c>
      <c r="X17" s="20">
        <v>2944027759</v>
      </c>
      <c r="Y17" s="24">
        <v>-2522582965</v>
      </c>
      <c r="Z17" s="25">
        <v>-85.684754747585927</v>
      </c>
      <c r="AA17" s="26">
        <v>3925451481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414835194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3925451481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439778089</v>
      </c>
      <c r="P25" s="36">
        <f t="shared" si="1"/>
        <v>0</v>
      </c>
      <c r="Q25" s="36">
        <f t="shared" si="1"/>
        <v>0</v>
      </c>
      <c r="R25" s="36">
        <f t="shared" si="1"/>
        <v>439778089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421444794</v>
      </c>
      <c r="X25" s="36">
        <f t="shared" si="1"/>
        <v>2944027759</v>
      </c>
      <c r="Y25" s="36">
        <f t="shared" si="1"/>
        <v>-2522582965</v>
      </c>
      <c r="Z25" s="37">
        <f>+IF(X25&lt;&gt;0,+(Y25/X25)*100,0)</f>
        <v>-85.684754747585927</v>
      </c>
      <c r="AA25" s="38">
        <f>SUM(AA15:AA24)</f>
        <v>3925451481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601792067</v>
      </c>
      <c r="D26" s="29">
        <f>+D13+D25</f>
        <v>0</v>
      </c>
      <c r="E26" s="30">
        <f t="shared" si="2"/>
        <v>8547827798</v>
      </c>
      <c r="F26" s="31">
        <f t="shared" si="2"/>
        <v>8550817246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701582630</v>
      </c>
      <c r="P26" s="31">
        <f t="shared" si="2"/>
        <v>25211598</v>
      </c>
      <c r="Q26" s="31">
        <f t="shared" si="2"/>
        <v>20879861</v>
      </c>
      <c r="R26" s="31">
        <f t="shared" si="2"/>
        <v>747674089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775514139</v>
      </c>
      <c r="X26" s="31">
        <f t="shared" si="2"/>
        <v>6413052100</v>
      </c>
      <c r="Y26" s="31">
        <f t="shared" si="2"/>
        <v>-5637537961</v>
      </c>
      <c r="Z26" s="32">
        <f>+IF(X26&lt;&gt;0,+(Y26/X26)*100,0)</f>
        <v>-87.907253412146773</v>
      </c>
      <c r="AA26" s="33">
        <f>+AA13+AA25</f>
        <v>8550817246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62623913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>
        <v>55040334</v>
      </c>
      <c r="P35" s="20">
        <v>2254420</v>
      </c>
      <c r="Q35" s="20">
        <v>1418044</v>
      </c>
      <c r="R35" s="20">
        <v>58712798</v>
      </c>
      <c r="S35" s="20"/>
      <c r="T35" s="20"/>
      <c r="U35" s="20"/>
      <c r="V35" s="20"/>
      <c r="W35" s="20">
        <v>75619768</v>
      </c>
      <c r="X35" s="20"/>
      <c r="Y35" s="20">
        <v>75619768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60326462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55040334</v>
      </c>
      <c r="P37" s="31">
        <f t="shared" si="3"/>
        <v>2254420</v>
      </c>
      <c r="Q37" s="31">
        <f t="shared" si="3"/>
        <v>1418044</v>
      </c>
      <c r="R37" s="31">
        <f t="shared" si="3"/>
        <v>58712798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73322317</v>
      </c>
      <c r="X37" s="31">
        <f t="shared" si="3"/>
        <v>0</v>
      </c>
      <c r="Y37" s="31">
        <f t="shared" si="3"/>
        <v>73322317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60326462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55040334</v>
      </c>
      <c r="P44" s="31">
        <f t="shared" si="5"/>
        <v>2254420</v>
      </c>
      <c r="Q44" s="31">
        <f t="shared" si="5"/>
        <v>1418044</v>
      </c>
      <c r="R44" s="31">
        <f t="shared" si="5"/>
        <v>58712798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73322317</v>
      </c>
      <c r="X44" s="31">
        <f t="shared" si="5"/>
        <v>0</v>
      </c>
      <c r="Y44" s="31">
        <f t="shared" si="5"/>
        <v>73322317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541465605</v>
      </c>
      <c r="D45" s="42">
        <f t="shared" si="6"/>
        <v>0</v>
      </c>
      <c r="E45" s="43">
        <f t="shared" si="6"/>
        <v>8547827798</v>
      </c>
      <c r="F45" s="44">
        <f t="shared" si="6"/>
        <v>8550817246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646542296</v>
      </c>
      <c r="P45" s="44">
        <f t="shared" si="6"/>
        <v>22957178</v>
      </c>
      <c r="Q45" s="44">
        <f t="shared" si="6"/>
        <v>19461817</v>
      </c>
      <c r="R45" s="44">
        <f t="shared" si="6"/>
        <v>688961291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702191822</v>
      </c>
      <c r="X45" s="44">
        <f t="shared" si="6"/>
        <v>6413052100</v>
      </c>
      <c r="Y45" s="44">
        <f t="shared" si="6"/>
        <v>-5710860278</v>
      </c>
      <c r="Z45" s="45">
        <f>+IF(X45&lt;&gt;0,+(Y45/X45)*100,0)</f>
        <v>-89.050582919792589</v>
      </c>
      <c r="AA45" s="46">
        <f>+AA26-AA44</f>
        <v>8550817246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>
        <v>-498112225</v>
      </c>
      <c r="P47" s="20">
        <v>55106495</v>
      </c>
      <c r="Q47" s="20">
        <v>-4775750</v>
      </c>
      <c r="R47" s="20">
        <v>-447781480</v>
      </c>
      <c r="S47" s="20"/>
      <c r="T47" s="20"/>
      <c r="U47" s="20"/>
      <c r="V47" s="20"/>
      <c r="W47" s="20">
        <v>-1268678057</v>
      </c>
      <c r="X47" s="20"/>
      <c r="Y47" s="20">
        <v>-1268678057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-498112225</v>
      </c>
      <c r="P50" s="52">
        <f t="shared" si="7"/>
        <v>55106495</v>
      </c>
      <c r="Q50" s="52">
        <f t="shared" si="7"/>
        <v>-4775750</v>
      </c>
      <c r="R50" s="52">
        <f t="shared" si="7"/>
        <v>-447781480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-1268678057</v>
      </c>
      <c r="X50" s="52">
        <f t="shared" si="7"/>
        <v>0</v>
      </c>
      <c r="Y50" s="52">
        <f t="shared" si="7"/>
        <v>-1268678057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415643</v>
      </c>
      <c r="G17" s="24"/>
      <c r="H17" s="24"/>
      <c r="I17" s="24"/>
      <c r="J17" s="20"/>
      <c r="K17" s="24">
        <v>156472</v>
      </c>
      <c r="L17" s="24"/>
      <c r="M17" s="20"/>
      <c r="N17" s="24">
        <v>156472</v>
      </c>
      <c r="O17" s="24"/>
      <c r="P17" s="24"/>
      <c r="Q17" s="20">
        <v>522583</v>
      </c>
      <c r="R17" s="24">
        <v>522583</v>
      </c>
      <c r="S17" s="24"/>
      <c r="T17" s="20"/>
      <c r="U17" s="24"/>
      <c r="V17" s="24"/>
      <c r="W17" s="24">
        <v>679055</v>
      </c>
      <c r="X17" s="20">
        <v>103911</v>
      </c>
      <c r="Y17" s="24">
        <v>575144</v>
      </c>
      <c r="Z17" s="25">
        <v>553.49674240455772</v>
      </c>
      <c r="AA17" s="26">
        <v>415643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415643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156472</v>
      </c>
      <c r="L25" s="36">
        <f t="shared" si="1"/>
        <v>0</v>
      </c>
      <c r="M25" s="36">
        <f t="shared" si="1"/>
        <v>0</v>
      </c>
      <c r="N25" s="36">
        <f t="shared" si="1"/>
        <v>156472</v>
      </c>
      <c r="O25" s="36">
        <f t="shared" si="1"/>
        <v>0</v>
      </c>
      <c r="P25" s="36">
        <f t="shared" si="1"/>
        <v>0</v>
      </c>
      <c r="Q25" s="36">
        <f t="shared" si="1"/>
        <v>522583</v>
      </c>
      <c r="R25" s="36">
        <f t="shared" si="1"/>
        <v>522583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679055</v>
      </c>
      <c r="X25" s="36">
        <f t="shared" si="1"/>
        <v>103911</v>
      </c>
      <c r="Y25" s="36">
        <f t="shared" si="1"/>
        <v>575144</v>
      </c>
      <c r="Z25" s="37">
        <f>+IF(X25&lt;&gt;0,+(Y25/X25)*100,0)</f>
        <v>553.49674240455772</v>
      </c>
      <c r="AA25" s="38">
        <f>SUM(AA15:AA24)</f>
        <v>415643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415643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156472</v>
      </c>
      <c r="L26" s="31">
        <f t="shared" si="2"/>
        <v>0</v>
      </c>
      <c r="M26" s="31">
        <f t="shared" si="2"/>
        <v>0</v>
      </c>
      <c r="N26" s="31">
        <f t="shared" si="2"/>
        <v>156472</v>
      </c>
      <c r="O26" s="31">
        <f t="shared" si="2"/>
        <v>0</v>
      </c>
      <c r="P26" s="31">
        <f t="shared" si="2"/>
        <v>0</v>
      </c>
      <c r="Q26" s="31">
        <f t="shared" si="2"/>
        <v>522583</v>
      </c>
      <c r="R26" s="31">
        <f t="shared" si="2"/>
        <v>522583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-15165948</v>
      </c>
      <c r="X26" s="31">
        <f t="shared" si="2"/>
        <v>103911</v>
      </c>
      <c r="Y26" s="31">
        <f t="shared" si="2"/>
        <v>-15269859</v>
      </c>
      <c r="Z26" s="32">
        <f>+IF(X26&lt;&gt;0,+(Y26/X26)*100,0)</f>
        <v>-14695.132372896034</v>
      </c>
      <c r="AA26" s="33">
        <f>+AA13+AA25</f>
        <v>415643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>
        <v>-5997</v>
      </c>
      <c r="L31" s="20"/>
      <c r="M31" s="20">
        <v>-7384</v>
      </c>
      <c r="N31" s="20">
        <v>-13381</v>
      </c>
      <c r="O31" s="20"/>
      <c r="P31" s="20">
        <v>-25465</v>
      </c>
      <c r="Q31" s="20">
        <v>-13658</v>
      </c>
      <c r="R31" s="20">
        <v>-39123</v>
      </c>
      <c r="S31" s="20"/>
      <c r="T31" s="20"/>
      <c r="U31" s="20"/>
      <c r="V31" s="20"/>
      <c r="W31" s="20">
        <v>-64841</v>
      </c>
      <c r="X31" s="20"/>
      <c r="Y31" s="20">
        <v>-64841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>
        <v>16107094</v>
      </c>
      <c r="L32" s="20"/>
      <c r="M32" s="20">
        <v>-2372934</v>
      </c>
      <c r="N32" s="20">
        <v>13734160</v>
      </c>
      <c r="O32" s="20"/>
      <c r="P32" s="20">
        <v>51028402</v>
      </c>
      <c r="Q32" s="20">
        <v>12830172</v>
      </c>
      <c r="R32" s="20">
        <v>63858574</v>
      </c>
      <c r="S32" s="20"/>
      <c r="T32" s="20"/>
      <c r="U32" s="20"/>
      <c r="V32" s="20"/>
      <c r="W32" s="20">
        <v>126953429</v>
      </c>
      <c r="X32" s="20"/>
      <c r="Y32" s="20">
        <v>126953429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16101097</v>
      </c>
      <c r="L37" s="31">
        <f t="shared" si="3"/>
        <v>0</v>
      </c>
      <c r="M37" s="31">
        <f t="shared" si="3"/>
        <v>-2380318</v>
      </c>
      <c r="N37" s="31">
        <f t="shared" si="3"/>
        <v>13720779</v>
      </c>
      <c r="O37" s="31">
        <f t="shared" si="3"/>
        <v>0</v>
      </c>
      <c r="P37" s="31">
        <f t="shared" si="3"/>
        <v>51002937</v>
      </c>
      <c r="Q37" s="31">
        <f t="shared" si="3"/>
        <v>12816514</v>
      </c>
      <c r="R37" s="31">
        <f t="shared" si="3"/>
        <v>63819451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126888588</v>
      </c>
      <c r="X37" s="31">
        <f t="shared" si="3"/>
        <v>0</v>
      </c>
      <c r="Y37" s="31">
        <f t="shared" si="3"/>
        <v>126888588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16101097</v>
      </c>
      <c r="L44" s="31">
        <f t="shared" si="5"/>
        <v>0</v>
      </c>
      <c r="M44" s="31">
        <f t="shared" si="5"/>
        <v>-2380318</v>
      </c>
      <c r="N44" s="31">
        <f t="shared" si="5"/>
        <v>13720779</v>
      </c>
      <c r="O44" s="31">
        <f t="shared" si="5"/>
        <v>0</v>
      </c>
      <c r="P44" s="31">
        <f t="shared" si="5"/>
        <v>51002937</v>
      </c>
      <c r="Q44" s="31">
        <f t="shared" si="5"/>
        <v>12816514</v>
      </c>
      <c r="R44" s="31">
        <f t="shared" si="5"/>
        <v>63819451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126888588</v>
      </c>
      <c r="X44" s="31">
        <f t="shared" si="5"/>
        <v>0</v>
      </c>
      <c r="Y44" s="31">
        <f t="shared" si="5"/>
        <v>126888588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415643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-15944625</v>
      </c>
      <c r="L45" s="44">
        <f t="shared" si="6"/>
        <v>0</v>
      </c>
      <c r="M45" s="44">
        <f t="shared" si="6"/>
        <v>2380318</v>
      </c>
      <c r="N45" s="44">
        <f t="shared" si="6"/>
        <v>-13564307</v>
      </c>
      <c r="O45" s="44">
        <f t="shared" si="6"/>
        <v>0</v>
      </c>
      <c r="P45" s="44">
        <f t="shared" si="6"/>
        <v>-51002937</v>
      </c>
      <c r="Q45" s="44">
        <f t="shared" si="6"/>
        <v>-12293931</v>
      </c>
      <c r="R45" s="44">
        <f t="shared" si="6"/>
        <v>-63296868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-142054536</v>
      </c>
      <c r="X45" s="44">
        <f t="shared" si="6"/>
        <v>103911</v>
      </c>
      <c r="Y45" s="44">
        <f t="shared" si="6"/>
        <v>-142158447</v>
      </c>
      <c r="Z45" s="45">
        <f>+IF(X45&lt;&gt;0,+(Y45/X45)*100,0)</f>
        <v>-136807.890406213</v>
      </c>
      <c r="AA45" s="46">
        <f>+AA26-AA44</f>
        <v>415643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92599598</v>
      </c>
      <c r="G6" s="20">
        <v>74497493</v>
      </c>
      <c r="H6" s="20">
        <v>11012834</v>
      </c>
      <c r="I6" s="20">
        <v>-6294561</v>
      </c>
      <c r="J6" s="20">
        <v>79215766</v>
      </c>
      <c r="K6" s="20">
        <v>334902</v>
      </c>
      <c r="L6" s="20">
        <v>219533</v>
      </c>
      <c r="M6" s="20">
        <v>8219574</v>
      </c>
      <c r="N6" s="20">
        <v>8774009</v>
      </c>
      <c r="O6" s="20">
        <v>-150099</v>
      </c>
      <c r="P6" s="20">
        <v>1285554</v>
      </c>
      <c r="Q6" s="20">
        <v>8726290</v>
      </c>
      <c r="R6" s="20">
        <v>9861745</v>
      </c>
      <c r="S6" s="20"/>
      <c r="T6" s="20"/>
      <c r="U6" s="20"/>
      <c r="V6" s="20"/>
      <c r="W6" s="20">
        <v>97851520</v>
      </c>
      <c r="X6" s="20">
        <v>86960246</v>
      </c>
      <c r="Y6" s="20">
        <v>10891274</v>
      </c>
      <c r="Z6" s="21">
        <v>12.524428691243584</v>
      </c>
      <c r="AA6" s="22">
        <v>92599598</v>
      </c>
    </row>
    <row r="7" spans="1:27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53293544</v>
      </c>
      <c r="G7" s="20">
        <v>58554712</v>
      </c>
      <c r="H7" s="20">
        <v>-686045</v>
      </c>
      <c r="I7" s="20">
        <v>-167269</v>
      </c>
      <c r="J7" s="20">
        <v>57701398</v>
      </c>
      <c r="K7" s="20">
        <v>417962</v>
      </c>
      <c r="L7" s="20">
        <v>-595734</v>
      </c>
      <c r="M7" s="20">
        <v>1386817</v>
      </c>
      <c r="N7" s="20">
        <v>1209045</v>
      </c>
      <c r="O7" s="20">
        <v>453301</v>
      </c>
      <c r="P7" s="20">
        <v>-139288</v>
      </c>
      <c r="Q7" s="20">
        <v>10300700</v>
      </c>
      <c r="R7" s="20">
        <v>10614713</v>
      </c>
      <c r="S7" s="20"/>
      <c r="T7" s="20"/>
      <c r="U7" s="20"/>
      <c r="V7" s="20"/>
      <c r="W7" s="20">
        <v>69525156</v>
      </c>
      <c r="X7" s="20">
        <v>53543546</v>
      </c>
      <c r="Y7" s="20">
        <v>15981610</v>
      </c>
      <c r="Z7" s="21">
        <v>29.847873728796369</v>
      </c>
      <c r="AA7" s="22">
        <v>53293544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-5044534</v>
      </c>
      <c r="G10" s="20">
        <v>-2573324</v>
      </c>
      <c r="H10" s="20"/>
      <c r="I10" s="20">
        <v>-15033</v>
      </c>
      <c r="J10" s="20">
        <v>-2588357</v>
      </c>
      <c r="K10" s="20"/>
      <c r="L10" s="20">
        <v>-150731</v>
      </c>
      <c r="M10" s="20">
        <v>-33248</v>
      </c>
      <c r="N10" s="20">
        <v>-183979</v>
      </c>
      <c r="O10" s="20"/>
      <c r="P10" s="20"/>
      <c r="Q10" s="20">
        <v>-676581</v>
      </c>
      <c r="R10" s="20">
        <v>-676581</v>
      </c>
      <c r="S10" s="20"/>
      <c r="T10" s="20"/>
      <c r="U10" s="20"/>
      <c r="V10" s="20"/>
      <c r="W10" s="20">
        <v>-3448917</v>
      </c>
      <c r="X10" s="20">
        <v>-2912545</v>
      </c>
      <c r="Y10" s="20">
        <v>-536372</v>
      </c>
      <c r="Z10" s="21">
        <v>18.415921470741225</v>
      </c>
      <c r="AA10" s="22">
        <v>-5044534</v>
      </c>
    </row>
    <row r="11" spans="1:27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>
        <v>1167022</v>
      </c>
      <c r="L11" s="24">
        <v>1099852</v>
      </c>
      <c r="M11" s="20">
        <v>1123466</v>
      </c>
      <c r="N11" s="24">
        <v>3390340</v>
      </c>
      <c r="O11" s="24">
        <v>148487</v>
      </c>
      <c r="P11" s="24">
        <v>1178061</v>
      </c>
      <c r="Q11" s="20">
        <v>2003703</v>
      </c>
      <c r="R11" s="24">
        <v>3330251</v>
      </c>
      <c r="S11" s="24"/>
      <c r="T11" s="20"/>
      <c r="U11" s="24"/>
      <c r="V11" s="24"/>
      <c r="W11" s="24">
        <v>90272131</v>
      </c>
      <c r="X11" s="20">
        <v>64329319</v>
      </c>
      <c r="Y11" s="24">
        <v>25942812</v>
      </c>
      <c r="Z11" s="25">
        <v>40.328130941351951</v>
      </c>
      <c r="AA11" s="26">
        <v>64329319</v>
      </c>
    </row>
    <row r="12" spans="1:27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208106899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1919886</v>
      </c>
      <c r="L13" s="31">
        <f t="shared" si="0"/>
        <v>572920</v>
      </c>
      <c r="M13" s="31">
        <f t="shared" si="0"/>
        <v>10696609</v>
      </c>
      <c r="N13" s="31">
        <f t="shared" si="0"/>
        <v>13189415</v>
      </c>
      <c r="O13" s="31">
        <f t="shared" si="0"/>
        <v>451689</v>
      </c>
      <c r="P13" s="31">
        <f t="shared" si="0"/>
        <v>2324327</v>
      </c>
      <c r="Q13" s="31">
        <f t="shared" si="0"/>
        <v>20354112</v>
      </c>
      <c r="R13" s="31">
        <f t="shared" si="0"/>
        <v>23130128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257102536</v>
      </c>
      <c r="X13" s="31">
        <f t="shared" si="0"/>
        <v>204849538</v>
      </c>
      <c r="Y13" s="31">
        <f t="shared" si="0"/>
        <v>52252998</v>
      </c>
      <c r="Z13" s="32">
        <f>+IF(X13&lt;&gt;0,+(Y13/X13)*100,0)</f>
        <v>25.507989185701753</v>
      </c>
      <c r="AA13" s="33">
        <f>SUM(AA6:AA12)</f>
        <v>208106899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-26781907</v>
      </c>
      <c r="G17" s="24">
        <v>1819272</v>
      </c>
      <c r="H17" s="24">
        <v>994622</v>
      </c>
      <c r="I17" s="24">
        <v>453223</v>
      </c>
      <c r="J17" s="20">
        <v>3267117</v>
      </c>
      <c r="K17" s="24">
        <v>-709166</v>
      </c>
      <c r="L17" s="24">
        <v>-686247</v>
      </c>
      <c r="M17" s="20">
        <v>-709119</v>
      </c>
      <c r="N17" s="24">
        <v>-2104532</v>
      </c>
      <c r="O17" s="24">
        <v>-709119</v>
      </c>
      <c r="P17" s="24">
        <v>-663292</v>
      </c>
      <c r="Q17" s="20">
        <v>-708897</v>
      </c>
      <c r="R17" s="24">
        <v>-2081308</v>
      </c>
      <c r="S17" s="24"/>
      <c r="T17" s="20"/>
      <c r="U17" s="24"/>
      <c r="V17" s="24"/>
      <c r="W17" s="24">
        <v>-918723</v>
      </c>
      <c r="X17" s="20">
        <v>-27481360</v>
      </c>
      <c r="Y17" s="24">
        <v>26562637</v>
      </c>
      <c r="Z17" s="25">
        <v>-96.656923092598035</v>
      </c>
      <c r="AA17" s="26">
        <v>-26781907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-26781907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-709166</v>
      </c>
      <c r="L25" s="36">
        <f t="shared" si="1"/>
        <v>-686247</v>
      </c>
      <c r="M25" s="36">
        <f t="shared" si="1"/>
        <v>-709119</v>
      </c>
      <c r="N25" s="36">
        <f t="shared" si="1"/>
        <v>-2104532</v>
      </c>
      <c r="O25" s="36">
        <f t="shared" si="1"/>
        <v>-709119</v>
      </c>
      <c r="P25" s="36">
        <f t="shared" si="1"/>
        <v>-663292</v>
      </c>
      <c r="Q25" s="36">
        <f t="shared" si="1"/>
        <v>-708897</v>
      </c>
      <c r="R25" s="36">
        <f t="shared" si="1"/>
        <v>-2081308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-918723</v>
      </c>
      <c r="X25" s="36">
        <f t="shared" si="1"/>
        <v>-27481360</v>
      </c>
      <c r="Y25" s="36">
        <f t="shared" si="1"/>
        <v>26562637</v>
      </c>
      <c r="Z25" s="37">
        <f>+IF(X25&lt;&gt;0,+(Y25/X25)*100,0)</f>
        <v>-96.656923092598035</v>
      </c>
      <c r="AA25" s="38">
        <f>SUM(AA15:AA24)</f>
        <v>-26781907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181324992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1210720</v>
      </c>
      <c r="L26" s="31">
        <f t="shared" si="2"/>
        <v>-113327</v>
      </c>
      <c r="M26" s="31">
        <f t="shared" si="2"/>
        <v>9987490</v>
      </c>
      <c r="N26" s="31">
        <f t="shared" si="2"/>
        <v>11084883</v>
      </c>
      <c r="O26" s="31">
        <f t="shared" si="2"/>
        <v>-257430</v>
      </c>
      <c r="P26" s="31">
        <f t="shared" si="2"/>
        <v>1661035</v>
      </c>
      <c r="Q26" s="31">
        <f t="shared" si="2"/>
        <v>19645215</v>
      </c>
      <c r="R26" s="31">
        <f t="shared" si="2"/>
        <v>21048820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256183813</v>
      </c>
      <c r="X26" s="31">
        <f t="shared" si="2"/>
        <v>177368178</v>
      </c>
      <c r="Y26" s="31">
        <f t="shared" si="2"/>
        <v>78815635</v>
      </c>
      <c r="Z26" s="32">
        <f>+IF(X26&lt;&gt;0,+(Y26/X26)*100,0)</f>
        <v>44.436175580492232</v>
      </c>
      <c r="AA26" s="33">
        <f>+AA13+AA25</f>
        <v>181324992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>
        <v>8855</v>
      </c>
      <c r="L31" s="20">
        <v>6877</v>
      </c>
      <c r="M31" s="20">
        <v>1071</v>
      </c>
      <c r="N31" s="20">
        <v>16803</v>
      </c>
      <c r="O31" s="20">
        <v>-585</v>
      </c>
      <c r="P31" s="20">
        <v>-5459</v>
      </c>
      <c r="Q31" s="20">
        <v>5455</v>
      </c>
      <c r="R31" s="20">
        <v>-589</v>
      </c>
      <c r="S31" s="20"/>
      <c r="T31" s="20"/>
      <c r="U31" s="20"/>
      <c r="V31" s="20"/>
      <c r="W31" s="20">
        <v>3079135</v>
      </c>
      <c r="X31" s="20">
        <v>3027972</v>
      </c>
      <c r="Y31" s="20">
        <v>51163</v>
      </c>
      <c r="Z31" s="21">
        <v>1.6896787684958776</v>
      </c>
      <c r="AA31" s="22">
        <v>3027972</v>
      </c>
    </row>
    <row r="32" spans="1:27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67038316</v>
      </c>
      <c r="G32" s="20">
        <v>31733641</v>
      </c>
      <c r="H32" s="20">
        <v>386784</v>
      </c>
      <c r="I32" s="20">
        <v>-6770048</v>
      </c>
      <c r="J32" s="20">
        <v>25350377</v>
      </c>
      <c r="K32" s="20">
        <v>698545</v>
      </c>
      <c r="L32" s="20">
        <v>-1070966</v>
      </c>
      <c r="M32" s="20">
        <v>682505</v>
      </c>
      <c r="N32" s="20">
        <v>310084</v>
      </c>
      <c r="O32" s="20">
        <v>-6974937</v>
      </c>
      <c r="P32" s="20">
        <v>340954</v>
      </c>
      <c r="Q32" s="20">
        <v>6581687</v>
      </c>
      <c r="R32" s="20">
        <v>-52296</v>
      </c>
      <c r="S32" s="20"/>
      <c r="T32" s="20"/>
      <c r="U32" s="20"/>
      <c r="V32" s="20"/>
      <c r="W32" s="20">
        <v>25608165</v>
      </c>
      <c r="X32" s="20">
        <v>65442394</v>
      </c>
      <c r="Y32" s="20">
        <v>-39834229</v>
      </c>
      <c r="Z32" s="21">
        <v>-60.869150049736874</v>
      </c>
      <c r="AA32" s="22">
        <v>67038316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>
        <v>1204535</v>
      </c>
      <c r="L35" s="20">
        <v>1208887</v>
      </c>
      <c r="M35" s="20">
        <v>1245962</v>
      </c>
      <c r="N35" s="20">
        <v>3659384</v>
      </c>
      <c r="O35" s="20">
        <v>1093930</v>
      </c>
      <c r="P35" s="20">
        <v>1307025</v>
      </c>
      <c r="Q35" s="20">
        <v>2464209</v>
      </c>
      <c r="R35" s="20">
        <v>4865164</v>
      </c>
      <c r="S35" s="20"/>
      <c r="T35" s="20"/>
      <c r="U35" s="20"/>
      <c r="V35" s="20"/>
      <c r="W35" s="20">
        <v>83848891</v>
      </c>
      <c r="X35" s="20">
        <v>58747933</v>
      </c>
      <c r="Y35" s="20">
        <v>25100958</v>
      </c>
      <c r="Z35" s="21">
        <v>42.726538140499343</v>
      </c>
      <c r="AA35" s="22">
        <v>58747933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128814221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1911935</v>
      </c>
      <c r="L37" s="31">
        <f t="shared" si="3"/>
        <v>144798</v>
      </c>
      <c r="M37" s="31">
        <f t="shared" si="3"/>
        <v>1929538</v>
      </c>
      <c r="N37" s="31">
        <f t="shared" si="3"/>
        <v>3986271</v>
      </c>
      <c r="O37" s="31">
        <f t="shared" si="3"/>
        <v>-5881592</v>
      </c>
      <c r="P37" s="31">
        <f t="shared" si="3"/>
        <v>1642520</v>
      </c>
      <c r="Q37" s="31">
        <f t="shared" si="3"/>
        <v>9051351</v>
      </c>
      <c r="R37" s="31">
        <f t="shared" si="3"/>
        <v>4812279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112536191</v>
      </c>
      <c r="X37" s="31">
        <f t="shared" si="3"/>
        <v>127218299</v>
      </c>
      <c r="Y37" s="31">
        <f t="shared" si="3"/>
        <v>-14682108</v>
      </c>
      <c r="Z37" s="32">
        <f>+IF(X37&lt;&gt;0,+(Y37/X37)*100,0)</f>
        <v>-11.540877464491174</v>
      </c>
      <c r="AA37" s="33">
        <f>SUM(AA29:AA36)</f>
        <v>128814221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128814221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1911935</v>
      </c>
      <c r="L44" s="31">
        <f t="shared" si="5"/>
        <v>144798</v>
      </c>
      <c r="M44" s="31">
        <f t="shared" si="5"/>
        <v>1929538</v>
      </c>
      <c r="N44" s="31">
        <f t="shared" si="5"/>
        <v>3986271</v>
      </c>
      <c r="O44" s="31">
        <f t="shared" si="5"/>
        <v>-5881592</v>
      </c>
      <c r="P44" s="31">
        <f t="shared" si="5"/>
        <v>1642520</v>
      </c>
      <c r="Q44" s="31">
        <f t="shared" si="5"/>
        <v>9051351</v>
      </c>
      <c r="R44" s="31">
        <f t="shared" si="5"/>
        <v>4812279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112536191</v>
      </c>
      <c r="X44" s="31">
        <f t="shared" si="5"/>
        <v>127218299</v>
      </c>
      <c r="Y44" s="31">
        <f t="shared" si="5"/>
        <v>-14682108</v>
      </c>
      <c r="Z44" s="32">
        <f>+IF(X44&lt;&gt;0,+(Y44/X44)*100,0)</f>
        <v>-11.540877464491174</v>
      </c>
      <c r="AA44" s="33">
        <f>+AA37+AA43</f>
        <v>128814221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52510771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-701215</v>
      </c>
      <c r="L45" s="44">
        <f t="shared" si="6"/>
        <v>-258125</v>
      </c>
      <c r="M45" s="44">
        <f t="shared" si="6"/>
        <v>8057952</v>
      </c>
      <c r="N45" s="44">
        <f t="shared" si="6"/>
        <v>7098612</v>
      </c>
      <c r="O45" s="44">
        <f t="shared" si="6"/>
        <v>5624162</v>
      </c>
      <c r="P45" s="44">
        <f t="shared" si="6"/>
        <v>18515</v>
      </c>
      <c r="Q45" s="44">
        <f t="shared" si="6"/>
        <v>10593864</v>
      </c>
      <c r="R45" s="44">
        <f t="shared" si="6"/>
        <v>16236541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143647622</v>
      </c>
      <c r="X45" s="44">
        <f t="shared" si="6"/>
        <v>50149879</v>
      </c>
      <c r="Y45" s="44">
        <f t="shared" si="6"/>
        <v>93497743</v>
      </c>
      <c r="Z45" s="45">
        <f>+IF(X45&lt;&gt;0,+(Y45/X45)*100,0)</f>
        <v>186.43662729475378</v>
      </c>
      <c r="AA45" s="46">
        <f>+AA26-AA44</f>
        <v>52510771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8717757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6356865</v>
      </c>
      <c r="Y47" s="20">
        <v>-6287812</v>
      </c>
      <c r="Z47" s="47">
        <v>-98.913725554970881</v>
      </c>
      <c r="AA47" s="22">
        <v>8717757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8717757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6356865</v>
      </c>
      <c r="Y50" s="52">
        <f t="shared" si="7"/>
        <v>-6287812</v>
      </c>
      <c r="Z50" s="53">
        <f>+IF(X50&lt;&gt;0,+(Y50/X50)*100,0)</f>
        <v>-98.913725554970881</v>
      </c>
      <c r="AA50" s="54">
        <f>SUM(AA47:AA49)</f>
        <v>8717757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>
        <v>-1188739</v>
      </c>
      <c r="L7" s="20">
        <v>343581</v>
      </c>
      <c r="M7" s="20">
        <v>4417451</v>
      </c>
      <c r="N7" s="20">
        <v>3572293</v>
      </c>
      <c r="O7" s="20">
        <v>-2328925</v>
      </c>
      <c r="P7" s="20">
        <v>-2201736</v>
      </c>
      <c r="Q7" s="20">
        <v>3510957</v>
      </c>
      <c r="R7" s="20">
        <v>-1019704</v>
      </c>
      <c r="S7" s="20"/>
      <c r="T7" s="20"/>
      <c r="U7" s="20"/>
      <c r="V7" s="20"/>
      <c r="W7" s="20">
        <v>23631687</v>
      </c>
      <c r="X7" s="20">
        <v>29840004</v>
      </c>
      <c r="Y7" s="20">
        <v>-6208317</v>
      </c>
      <c r="Z7" s="21">
        <v>-20.805349087754816</v>
      </c>
      <c r="AA7" s="22">
        <v>39786619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-1188739</v>
      </c>
      <c r="L13" s="31">
        <f t="shared" si="0"/>
        <v>343581</v>
      </c>
      <c r="M13" s="31">
        <f t="shared" si="0"/>
        <v>4417451</v>
      </c>
      <c r="N13" s="31">
        <f t="shared" si="0"/>
        <v>3572293</v>
      </c>
      <c r="O13" s="31">
        <f t="shared" si="0"/>
        <v>-2328925</v>
      </c>
      <c r="P13" s="31">
        <f t="shared" si="0"/>
        <v>-2201736</v>
      </c>
      <c r="Q13" s="31">
        <f t="shared" si="0"/>
        <v>3510957</v>
      </c>
      <c r="R13" s="31">
        <f t="shared" si="0"/>
        <v>-1019704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23631687</v>
      </c>
      <c r="X13" s="31">
        <f t="shared" si="0"/>
        <v>29840004</v>
      </c>
      <c r="Y13" s="31">
        <f t="shared" si="0"/>
        <v>-6208317</v>
      </c>
      <c r="Z13" s="32">
        <f>+IF(X13&lt;&gt;0,+(Y13/X13)*100,0)</f>
        <v>-20.805349087754816</v>
      </c>
      <c r="AA13" s="33">
        <f>SUM(AA6:AA12)</f>
        <v>39786619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192393405</v>
      </c>
      <c r="D17" s="18"/>
      <c r="E17" s="19">
        <v>166695058</v>
      </c>
      <c r="F17" s="20">
        <v>165695058</v>
      </c>
      <c r="G17" s="24">
        <v>158167257</v>
      </c>
      <c r="H17" s="24">
        <v>33703888</v>
      </c>
      <c r="I17" s="24"/>
      <c r="J17" s="20">
        <v>191871145</v>
      </c>
      <c r="K17" s="24"/>
      <c r="L17" s="24">
        <v>-36693583</v>
      </c>
      <c r="M17" s="20"/>
      <c r="N17" s="24">
        <v>-36693583</v>
      </c>
      <c r="O17" s="24">
        <v>32973098</v>
      </c>
      <c r="P17" s="24"/>
      <c r="Q17" s="20">
        <v>-1240228</v>
      </c>
      <c r="R17" s="24">
        <v>31732870</v>
      </c>
      <c r="S17" s="24"/>
      <c r="T17" s="20"/>
      <c r="U17" s="24"/>
      <c r="V17" s="24"/>
      <c r="W17" s="24">
        <v>186910432</v>
      </c>
      <c r="X17" s="20">
        <v>124580591</v>
      </c>
      <c r="Y17" s="24">
        <v>62329841</v>
      </c>
      <c r="Z17" s="25">
        <v>50.031742906083984</v>
      </c>
      <c r="AA17" s="26">
        <v>165695058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192393405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165695058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-36693583</v>
      </c>
      <c r="M25" s="36">
        <f t="shared" si="1"/>
        <v>0</v>
      </c>
      <c r="N25" s="36">
        <f t="shared" si="1"/>
        <v>-36693583</v>
      </c>
      <c r="O25" s="36">
        <f t="shared" si="1"/>
        <v>32973098</v>
      </c>
      <c r="P25" s="36">
        <f t="shared" si="1"/>
        <v>0</v>
      </c>
      <c r="Q25" s="36">
        <f t="shared" si="1"/>
        <v>-1240228</v>
      </c>
      <c r="R25" s="36">
        <f t="shared" si="1"/>
        <v>31732870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186910432</v>
      </c>
      <c r="X25" s="36">
        <f t="shared" si="1"/>
        <v>124580591</v>
      </c>
      <c r="Y25" s="36">
        <f t="shared" si="1"/>
        <v>62329841</v>
      </c>
      <c r="Z25" s="37">
        <f>+IF(X25&lt;&gt;0,+(Y25/X25)*100,0)</f>
        <v>50.031742906083984</v>
      </c>
      <c r="AA25" s="38">
        <f>SUM(AA15:AA24)</f>
        <v>165695058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200931752</v>
      </c>
      <c r="D26" s="29">
        <f>+D13+D25</f>
        <v>0</v>
      </c>
      <c r="E26" s="30">
        <f t="shared" si="2"/>
        <v>206481677</v>
      </c>
      <c r="F26" s="31">
        <f t="shared" si="2"/>
        <v>205481677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-1188739</v>
      </c>
      <c r="L26" s="31">
        <f t="shared" si="2"/>
        <v>-36350002</v>
      </c>
      <c r="M26" s="31">
        <f t="shared" si="2"/>
        <v>4417451</v>
      </c>
      <c r="N26" s="31">
        <f t="shared" si="2"/>
        <v>-33121290</v>
      </c>
      <c r="O26" s="31">
        <f t="shared" si="2"/>
        <v>30644173</v>
      </c>
      <c r="P26" s="31">
        <f t="shared" si="2"/>
        <v>-2201736</v>
      </c>
      <c r="Q26" s="31">
        <f t="shared" si="2"/>
        <v>2270729</v>
      </c>
      <c r="R26" s="31">
        <f t="shared" si="2"/>
        <v>30713166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210542119</v>
      </c>
      <c r="X26" s="31">
        <f t="shared" si="2"/>
        <v>154420595</v>
      </c>
      <c r="Y26" s="31">
        <f t="shared" si="2"/>
        <v>56121524</v>
      </c>
      <c r="Z26" s="32">
        <f>+IF(X26&lt;&gt;0,+(Y26/X26)*100,0)</f>
        <v>36.343289572223185</v>
      </c>
      <c r="AA26" s="33">
        <f>+AA13+AA25</f>
        <v>205481677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>
        <v>1250000</v>
      </c>
      <c r="M33" s="20"/>
      <c r="N33" s="20">
        <v>1250000</v>
      </c>
      <c r="O33" s="20"/>
      <c r="P33" s="20"/>
      <c r="Q33" s="20"/>
      <c r="R33" s="20"/>
      <c r="S33" s="20"/>
      <c r="T33" s="20"/>
      <c r="U33" s="20"/>
      <c r="V33" s="20"/>
      <c r="W33" s="20">
        <v>6820000</v>
      </c>
      <c r="X33" s="20"/>
      <c r="Y33" s="20">
        <v>6820000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>
        <v>-181052</v>
      </c>
      <c r="L35" s="20">
        <v>-2113</v>
      </c>
      <c r="M35" s="20">
        <v>560052</v>
      </c>
      <c r="N35" s="20">
        <v>376887</v>
      </c>
      <c r="O35" s="20">
        <v>290311</v>
      </c>
      <c r="P35" s="20">
        <v>-306703</v>
      </c>
      <c r="Q35" s="20">
        <v>431883</v>
      </c>
      <c r="R35" s="20">
        <v>415491</v>
      </c>
      <c r="S35" s="20"/>
      <c r="T35" s="20"/>
      <c r="U35" s="20"/>
      <c r="V35" s="20"/>
      <c r="W35" s="20">
        <v>57134594</v>
      </c>
      <c r="X35" s="20">
        <v>41168421</v>
      </c>
      <c r="Y35" s="20">
        <v>15966173</v>
      </c>
      <c r="Z35" s="21">
        <v>38.782573176658872</v>
      </c>
      <c r="AA35" s="22">
        <v>54891234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-181052</v>
      </c>
      <c r="L37" s="31">
        <f t="shared" si="3"/>
        <v>1247887</v>
      </c>
      <c r="M37" s="31">
        <f t="shared" si="3"/>
        <v>560052</v>
      </c>
      <c r="N37" s="31">
        <f t="shared" si="3"/>
        <v>1626887</v>
      </c>
      <c r="O37" s="31">
        <f t="shared" si="3"/>
        <v>290311</v>
      </c>
      <c r="P37" s="31">
        <f t="shared" si="3"/>
        <v>-306703</v>
      </c>
      <c r="Q37" s="31">
        <f t="shared" si="3"/>
        <v>431883</v>
      </c>
      <c r="R37" s="31">
        <f t="shared" si="3"/>
        <v>415491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63954594</v>
      </c>
      <c r="X37" s="31">
        <f t="shared" si="3"/>
        <v>41168421</v>
      </c>
      <c r="Y37" s="31">
        <f t="shared" si="3"/>
        <v>22786173</v>
      </c>
      <c r="Z37" s="32">
        <f>+IF(X37&lt;&gt;0,+(Y37/X37)*100,0)</f>
        <v>55.348668825554427</v>
      </c>
      <c r="AA37" s="33">
        <f>SUM(AA29:AA36)</f>
        <v>54891234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-181052</v>
      </c>
      <c r="L44" s="31">
        <f t="shared" si="5"/>
        <v>1247887</v>
      </c>
      <c r="M44" s="31">
        <f t="shared" si="5"/>
        <v>560052</v>
      </c>
      <c r="N44" s="31">
        <f t="shared" si="5"/>
        <v>1626887</v>
      </c>
      <c r="O44" s="31">
        <f t="shared" si="5"/>
        <v>290311</v>
      </c>
      <c r="P44" s="31">
        <f t="shared" si="5"/>
        <v>-306703</v>
      </c>
      <c r="Q44" s="31">
        <f t="shared" si="5"/>
        <v>431883</v>
      </c>
      <c r="R44" s="31">
        <f t="shared" si="5"/>
        <v>415491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63954594</v>
      </c>
      <c r="X44" s="31">
        <f t="shared" si="5"/>
        <v>41168421</v>
      </c>
      <c r="Y44" s="31">
        <f t="shared" si="5"/>
        <v>22786173</v>
      </c>
      <c r="Z44" s="32">
        <f>+IF(X44&lt;&gt;0,+(Y44/X44)*100,0)</f>
        <v>55.348668825554427</v>
      </c>
      <c r="AA44" s="33">
        <f>+AA37+AA43</f>
        <v>54891234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140589843</v>
      </c>
      <c r="D45" s="42">
        <f t="shared" si="6"/>
        <v>0</v>
      </c>
      <c r="E45" s="43">
        <f t="shared" si="6"/>
        <v>151590443</v>
      </c>
      <c r="F45" s="44">
        <f t="shared" si="6"/>
        <v>150590443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-1007687</v>
      </c>
      <c r="L45" s="44">
        <f t="shared" si="6"/>
        <v>-37597889</v>
      </c>
      <c r="M45" s="44">
        <f t="shared" si="6"/>
        <v>3857399</v>
      </c>
      <c r="N45" s="44">
        <f t="shared" si="6"/>
        <v>-34748177</v>
      </c>
      <c r="O45" s="44">
        <f t="shared" si="6"/>
        <v>30353862</v>
      </c>
      <c r="P45" s="44">
        <f t="shared" si="6"/>
        <v>-1895033</v>
      </c>
      <c r="Q45" s="44">
        <f t="shared" si="6"/>
        <v>1838846</v>
      </c>
      <c r="R45" s="44">
        <f t="shared" si="6"/>
        <v>30297675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146587525</v>
      </c>
      <c r="X45" s="44">
        <f t="shared" si="6"/>
        <v>113252174</v>
      </c>
      <c r="Y45" s="44">
        <f t="shared" si="6"/>
        <v>33335351</v>
      </c>
      <c r="Z45" s="45">
        <f>+IF(X45&lt;&gt;0,+(Y45/X45)*100,0)</f>
        <v>29.434623480163836</v>
      </c>
      <c r="AA45" s="46">
        <f>+AA26-AA44</f>
        <v>150590443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11727933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>
        <v>14196052</v>
      </c>
      <c r="L47" s="20"/>
      <c r="M47" s="20">
        <v>-88788321</v>
      </c>
      <c r="N47" s="20">
        <v>-74592269</v>
      </c>
      <c r="O47" s="20">
        <v>9512107</v>
      </c>
      <c r="P47" s="20"/>
      <c r="Q47" s="20"/>
      <c r="R47" s="20">
        <v>9512107</v>
      </c>
      <c r="S47" s="20"/>
      <c r="T47" s="20"/>
      <c r="U47" s="20"/>
      <c r="V47" s="20"/>
      <c r="W47" s="20">
        <v>-113861219</v>
      </c>
      <c r="X47" s="20">
        <v>45892179</v>
      </c>
      <c r="Y47" s="20">
        <v>-159753398</v>
      </c>
      <c r="Z47" s="47">
        <v>-348.10593325716781</v>
      </c>
      <c r="AA47" s="22">
        <v>61189588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11727933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14196052</v>
      </c>
      <c r="L50" s="52">
        <f t="shared" si="7"/>
        <v>0</v>
      </c>
      <c r="M50" s="52">
        <f t="shared" si="7"/>
        <v>-88788321</v>
      </c>
      <c r="N50" s="52">
        <f t="shared" si="7"/>
        <v>-74592269</v>
      </c>
      <c r="O50" s="52">
        <f t="shared" si="7"/>
        <v>9512107</v>
      </c>
      <c r="P50" s="52">
        <f t="shared" si="7"/>
        <v>0</v>
      </c>
      <c r="Q50" s="52">
        <f t="shared" si="7"/>
        <v>0</v>
      </c>
      <c r="R50" s="52">
        <f t="shared" si="7"/>
        <v>9512107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-113861219</v>
      </c>
      <c r="X50" s="52">
        <f t="shared" si="7"/>
        <v>45892179</v>
      </c>
      <c r="Y50" s="52">
        <f t="shared" si="7"/>
        <v>-159753398</v>
      </c>
      <c r="Z50" s="53">
        <f>+IF(X50&lt;&gt;0,+(Y50/X50)*100,0)</f>
        <v>-348.10593325716781</v>
      </c>
      <c r="AA50" s="54">
        <f>SUM(AA47:AA49)</f>
        <v>61189588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>
        <v>8061601</v>
      </c>
      <c r="L6" s="20">
        <v>6406472</v>
      </c>
      <c r="M6" s="20">
        <v>4392911</v>
      </c>
      <c r="N6" s="20">
        <v>18860984</v>
      </c>
      <c r="O6" s="20">
        <v>7863328</v>
      </c>
      <c r="P6" s="20">
        <v>9449325</v>
      </c>
      <c r="Q6" s="20">
        <v>5678398</v>
      </c>
      <c r="R6" s="20">
        <v>22991051</v>
      </c>
      <c r="S6" s="20"/>
      <c r="T6" s="20"/>
      <c r="U6" s="20"/>
      <c r="V6" s="20"/>
      <c r="W6" s="20">
        <v>380435312</v>
      </c>
      <c r="X6" s="20">
        <v>-9467911</v>
      </c>
      <c r="Y6" s="20">
        <v>389903223</v>
      </c>
      <c r="Z6" s="21">
        <v>-4118.1547122696866</v>
      </c>
      <c r="AA6" s="22">
        <v>-13663759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>
        <v>1286857</v>
      </c>
      <c r="L7" s="20">
        <v>3064182</v>
      </c>
      <c r="M7" s="20">
        <v>2368250</v>
      </c>
      <c r="N7" s="20">
        <v>6719289</v>
      </c>
      <c r="O7" s="20">
        <v>3501666</v>
      </c>
      <c r="P7" s="20">
        <v>-61948</v>
      </c>
      <c r="Q7" s="20">
        <v>3286433</v>
      </c>
      <c r="R7" s="20">
        <v>6726151</v>
      </c>
      <c r="S7" s="20"/>
      <c r="T7" s="20"/>
      <c r="U7" s="20"/>
      <c r="V7" s="20"/>
      <c r="W7" s="20">
        <v>28174654</v>
      </c>
      <c r="X7" s="20">
        <v>53843383</v>
      </c>
      <c r="Y7" s="20">
        <v>-25668729</v>
      </c>
      <c r="Z7" s="21">
        <v>-47.672949896183155</v>
      </c>
      <c r="AA7" s="22">
        <v>74582867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-3621888</v>
      </c>
      <c r="Y10" s="20">
        <v>3777319</v>
      </c>
      <c r="Z10" s="21">
        <v>-104.29143584782301</v>
      </c>
      <c r="AA10" s="22">
        <v>-4829184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>
        <v>1076849</v>
      </c>
      <c r="L11" s="24">
        <v>2100360</v>
      </c>
      <c r="M11" s="20">
        <v>38</v>
      </c>
      <c r="N11" s="24">
        <v>3177247</v>
      </c>
      <c r="O11" s="24">
        <v>2049866</v>
      </c>
      <c r="P11" s="24">
        <v>1062699</v>
      </c>
      <c r="Q11" s="20">
        <v>4369</v>
      </c>
      <c r="R11" s="24">
        <v>3116934</v>
      </c>
      <c r="S11" s="24"/>
      <c r="T11" s="20"/>
      <c r="U11" s="24"/>
      <c r="V11" s="24"/>
      <c r="W11" s="24">
        <v>62470523</v>
      </c>
      <c r="X11" s="20"/>
      <c r="Y11" s="24">
        <v>62470523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10425307</v>
      </c>
      <c r="L13" s="31">
        <f t="shared" si="0"/>
        <v>11571014</v>
      </c>
      <c r="M13" s="31">
        <f t="shared" si="0"/>
        <v>6761199</v>
      </c>
      <c r="N13" s="31">
        <f t="shared" si="0"/>
        <v>28757520</v>
      </c>
      <c r="O13" s="31">
        <f t="shared" si="0"/>
        <v>13414860</v>
      </c>
      <c r="P13" s="31">
        <f t="shared" si="0"/>
        <v>10450076</v>
      </c>
      <c r="Q13" s="31">
        <f t="shared" si="0"/>
        <v>8969200</v>
      </c>
      <c r="R13" s="31">
        <f t="shared" si="0"/>
        <v>32834136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470342786</v>
      </c>
      <c r="X13" s="31">
        <f t="shared" si="0"/>
        <v>40753584</v>
      </c>
      <c r="Y13" s="31">
        <f t="shared" si="0"/>
        <v>429589202</v>
      </c>
      <c r="Z13" s="32">
        <f>+IF(X13&lt;&gt;0,+(Y13/X13)*100,0)</f>
        <v>1054.1139203855053</v>
      </c>
      <c r="AA13" s="33">
        <f>SUM(AA6:AA12)</f>
        <v>56089924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-4113900</v>
      </c>
      <c r="Y17" s="24">
        <v>-45844996</v>
      </c>
      <c r="Z17" s="25">
        <v>1114.3925715258029</v>
      </c>
      <c r="AA17" s="26">
        <v>-5485201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-4113900</v>
      </c>
      <c r="Y25" s="36">
        <f t="shared" si="1"/>
        <v>-45844996</v>
      </c>
      <c r="Z25" s="37">
        <f>+IF(X25&lt;&gt;0,+(Y25/X25)*100,0)</f>
        <v>1114.3925715258029</v>
      </c>
      <c r="AA25" s="38">
        <f>SUM(AA15:AA24)</f>
        <v>-5485201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10425307</v>
      </c>
      <c r="L26" s="31">
        <f t="shared" si="2"/>
        <v>11571014</v>
      </c>
      <c r="M26" s="31">
        <f t="shared" si="2"/>
        <v>6761199</v>
      </c>
      <c r="N26" s="31">
        <f t="shared" si="2"/>
        <v>28757520</v>
      </c>
      <c r="O26" s="31">
        <f t="shared" si="2"/>
        <v>13414860</v>
      </c>
      <c r="P26" s="31">
        <f t="shared" si="2"/>
        <v>10450076</v>
      </c>
      <c r="Q26" s="31">
        <f t="shared" si="2"/>
        <v>8969200</v>
      </c>
      <c r="R26" s="31">
        <f t="shared" si="2"/>
        <v>32834136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420383890</v>
      </c>
      <c r="X26" s="31">
        <f t="shared" si="2"/>
        <v>36639684</v>
      </c>
      <c r="Y26" s="31">
        <f t="shared" si="2"/>
        <v>383744206</v>
      </c>
      <c r="Z26" s="32">
        <f>+IF(X26&lt;&gt;0,+(Y26/X26)*100,0)</f>
        <v>1047.3458395547298</v>
      </c>
      <c r="AA26" s="33">
        <f>+AA13+AA25</f>
        <v>50604723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>
        <v>-2327</v>
      </c>
      <c r="L31" s="20">
        <v>-1433</v>
      </c>
      <c r="M31" s="20">
        <v>-736</v>
      </c>
      <c r="N31" s="20">
        <v>-4496</v>
      </c>
      <c r="O31" s="20">
        <v>-391</v>
      </c>
      <c r="P31" s="20">
        <v>-1490</v>
      </c>
      <c r="Q31" s="20">
        <v>-1295</v>
      </c>
      <c r="R31" s="20">
        <v>-3176</v>
      </c>
      <c r="S31" s="20"/>
      <c r="T31" s="20"/>
      <c r="U31" s="20"/>
      <c r="V31" s="20"/>
      <c r="W31" s="20">
        <v>-59237</v>
      </c>
      <c r="X31" s="20"/>
      <c r="Y31" s="20">
        <v>-59237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>
        <v>13550994</v>
      </c>
      <c r="L32" s="20">
        <v>19459816</v>
      </c>
      <c r="M32" s="20">
        <v>-689418</v>
      </c>
      <c r="N32" s="20">
        <v>32321392</v>
      </c>
      <c r="O32" s="20">
        <v>15976609</v>
      </c>
      <c r="P32" s="20">
        <v>7402250</v>
      </c>
      <c r="Q32" s="20">
        <v>-83487</v>
      </c>
      <c r="R32" s="20">
        <v>23295372</v>
      </c>
      <c r="S32" s="20"/>
      <c r="T32" s="20"/>
      <c r="U32" s="20"/>
      <c r="V32" s="20"/>
      <c r="W32" s="20">
        <v>610340701</v>
      </c>
      <c r="X32" s="20">
        <v>709944908</v>
      </c>
      <c r="Y32" s="20">
        <v>-99604207</v>
      </c>
      <c r="Z32" s="21">
        <v>-14.029850186628847</v>
      </c>
      <c r="AA32" s="22">
        <v>739994779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>
        <v>1214010</v>
      </c>
      <c r="L35" s="20">
        <v>1243379</v>
      </c>
      <c r="M35" s="20">
        <v>968178</v>
      </c>
      <c r="N35" s="20">
        <v>3425567</v>
      </c>
      <c r="O35" s="20">
        <v>1481502</v>
      </c>
      <c r="P35" s="20">
        <v>1339501</v>
      </c>
      <c r="Q35" s="20">
        <v>1238415</v>
      </c>
      <c r="R35" s="20">
        <v>4059418</v>
      </c>
      <c r="S35" s="20"/>
      <c r="T35" s="20"/>
      <c r="U35" s="20"/>
      <c r="V35" s="20"/>
      <c r="W35" s="20">
        <v>55325246</v>
      </c>
      <c r="X35" s="20"/>
      <c r="Y35" s="20">
        <v>55325246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14762677</v>
      </c>
      <c r="L37" s="31">
        <f t="shared" si="3"/>
        <v>20701762</v>
      </c>
      <c r="M37" s="31">
        <f t="shared" si="3"/>
        <v>278024</v>
      </c>
      <c r="N37" s="31">
        <f t="shared" si="3"/>
        <v>35742463</v>
      </c>
      <c r="O37" s="31">
        <f t="shared" si="3"/>
        <v>17457720</v>
      </c>
      <c r="P37" s="31">
        <f t="shared" si="3"/>
        <v>8740261</v>
      </c>
      <c r="Q37" s="31">
        <f t="shared" si="3"/>
        <v>1153633</v>
      </c>
      <c r="R37" s="31">
        <f t="shared" si="3"/>
        <v>27351614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665608057</v>
      </c>
      <c r="X37" s="31">
        <f t="shared" si="3"/>
        <v>709944908</v>
      </c>
      <c r="Y37" s="31">
        <f t="shared" si="3"/>
        <v>-44336851</v>
      </c>
      <c r="Z37" s="32">
        <f>+IF(X37&lt;&gt;0,+(Y37/X37)*100,0)</f>
        <v>-6.2451114868761062</v>
      </c>
      <c r="AA37" s="33">
        <f>SUM(AA29:AA36)</f>
        <v>739994779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14762677</v>
      </c>
      <c r="L44" s="31">
        <f t="shared" si="5"/>
        <v>20701762</v>
      </c>
      <c r="M44" s="31">
        <f t="shared" si="5"/>
        <v>278024</v>
      </c>
      <c r="N44" s="31">
        <f t="shared" si="5"/>
        <v>35742463</v>
      </c>
      <c r="O44" s="31">
        <f t="shared" si="5"/>
        <v>17457720</v>
      </c>
      <c r="P44" s="31">
        <f t="shared" si="5"/>
        <v>8740261</v>
      </c>
      <c r="Q44" s="31">
        <f t="shared" si="5"/>
        <v>1153633</v>
      </c>
      <c r="R44" s="31">
        <f t="shared" si="5"/>
        <v>27351614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665608057</v>
      </c>
      <c r="X44" s="31">
        <f t="shared" si="5"/>
        <v>709944908</v>
      </c>
      <c r="Y44" s="31">
        <f t="shared" si="5"/>
        <v>-44336851</v>
      </c>
      <c r="Z44" s="32">
        <f>+IF(X44&lt;&gt;0,+(Y44/X44)*100,0)</f>
        <v>-6.2451114868761062</v>
      </c>
      <c r="AA44" s="33">
        <f>+AA37+AA43</f>
        <v>739994779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-4337370</v>
      </c>
      <c r="L45" s="44">
        <f t="shared" si="6"/>
        <v>-9130748</v>
      </c>
      <c r="M45" s="44">
        <f t="shared" si="6"/>
        <v>6483175</v>
      </c>
      <c r="N45" s="44">
        <f t="shared" si="6"/>
        <v>-6984943</v>
      </c>
      <c r="O45" s="44">
        <f t="shared" si="6"/>
        <v>-4042860</v>
      </c>
      <c r="P45" s="44">
        <f t="shared" si="6"/>
        <v>1709815</v>
      </c>
      <c r="Q45" s="44">
        <f t="shared" si="6"/>
        <v>7815567</v>
      </c>
      <c r="R45" s="44">
        <f t="shared" si="6"/>
        <v>5482522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-245224167</v>
      </c>
      <c r="X45" s="44">
        <f t="shared" si="6"/>
        <v>-673305224</v>
      </c>
      <c r="Y45" s="44">
        <f t="shared" si="6"/>
        <v>428081057</v>
      </c>
      <c r="Z45" s="45">
        <f>+IF(X45&lt;&gt;0,+(Y45/X45)*100,0)</f>
        <v>-63.579048808924732</v>
      </c>
      <c r="AA45" s="46">
        <f>+AA26-AA44</f>
        <v>-689390056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-45132362</v>
      </c>
      <c r="Y47" s="20">
        <v>45132362</v>
      </c>
      <c r="Z47" s="47">
        <v>-100</v>
      </c>
      <c r="AA47" s="22">
        <v>-61217198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-45132362</v>
      </c>
      <c r="Y50" s="52">
        <f t="shared" si="7"/>
        <v>45132362</v>
      </c>
      <c r="Z50" s="53">
        <f>+IF(X50&lt;&gt;0,+(Y50/X50)*100,0)</f>
        <v>-100</v>
      </c>
      <c r="AA50" s="54">
        <f>SUM(AA47:AA49)</f>
        <v>-61217198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352381989</v>
      </c>
      <c r="G7" s="20">
        <v>328163599</v>
      </c>
      <c r="H7" s="20">
        <v>-318463504</v>
      </c>
      <c r="I7" s="20">
        <v>320581398</v>
      </c>
      <c r="J7" s="20">
        <v>330281493</v>
      </c>
      <c r="K7" s="20">
        <v>3101394</v>
      </c>
      <c r="L7" s="20">
        <v>3884076</v>
      </c>
      <c r="M7" s="20">
        <v>3650409</v>
      </c>
      <c r="N7" s="20">
        <v>10635879</v>
      </c>
      <c r="O7" s="20">
        <v>-2693017</v>
      </c>
      <c r="P7" s="20">
        <v>883476</v>
      </c>
      <c r="Q7" s="20">
        <v>2786483</v>
      </c>
      <c r="R7" s="20">
        <v>976942</v>
      </c>
      <c r="S7" s="20"/>
      <c r="T7" s="20"/>
      <c r="U7" s="20"/>
      <c r="V7" s="20"/>
      <c r="W7" s="20">
        <v>341894314</v>
      </c>
      <c r="X7" s="20">
        <v>303525836</v>
      </c>
      <c r="Y7" s="20">
        <v>38368478</v>
      </c>
      <c r="Z7" s="21">
        <v>12.640926553613049</v>
      </c>
      <c r="AA7" s="22">
        <v>352381989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352381989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3101394</v>
      </c>
      <c r="L13" s="31">
        <f t="shared" si="0"/>
        <v>3884076</v>
      </c>
      <c r="M13" s="31">
        <f t="shared" si="0"/>
        <v>3650409</v>
      </c>
      <c r="N13" s="31">
        <f t="shared" si="0"/>
        <v>10635879</v>
      </c>
      <c r="O13" s="31">
        <f t="shared" si="0"/>
        <v>-2693017</v>
      </c>
      <c r="P13" s="31">
        <f t="shared" si="0"/>
        <v>883476</v>
      </c>
      <c r="Q13" s="31">
        <f t="shared" si="0"/>
        <v>2786483</v>
      </c>
      <c r="R13" s="31">
        <f t="shared" si="0"/>
        <v>976942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341894314</v>
      </c>
      <c r="X13" s="31">
        <f t="shared" si="0"/>
        <v>303525836</v>
      </c>
      <c r="Y13" s="31">
        <f t="shared" si="0"/>
        <v>38368478</v>
      </c>
      <c r="Z13" s="32">
        <f>+IF(X13&lt;&gt;0,+(Y13/X13)*100,0)</f>
        <v>12.640926553613049</v>
      </c>
      <c r="AA13" s="33">
        <f>SUM(AA6:AA12)</f>
        <v>352381989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>
        <v>1695000</v>
      </c>
      <c r="L17" s="24">
        <v>687826</v>
      </c>
      <c r="M17" s="20">
        <v>998950</v>
      </c>
      <c r="N17" s="24">
        <v>3381776</v>
      </c>
      <c r="O17" s="24"/>
      <c r="P17" s="24">
        <v>1540000</v>
      </c>
      <c r="Q17" s="20"/>
      <c r="R17" s="24">
        <v>1540000</v>
      </c>
      <c r="S17" s="24"/>
      <c r="T17" s="20"/>
      <c r="U17" s="24"/>
      <c r="V17" s="24"/>
      <c r="W17" s="24">
        <v>716928968</v>
      </c>
      <c r="X17" s="20">
        <v>12508272</v>
      </c>
      <c r="Y17" s="24">
        <v>704420696</v>
      </c>
      <c r="Z17" s="25">
        <v>5631.638774724438</v>
      </c>
      <c r="AA17" s="26">
        <v>16677693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1695000</v>
      </c>
      <c r="L25" s="36">
        <f t="shared" si="1"/>
        <v>687826</v>
      </c>
      <c r="M25" s="36">
        <f t="shared" si="1"/>
        <v>998950</v>
      </c>
      <c r="N25" s="36">
        <f t="shared" si="1"/>
        <v>3381776</v>
      </c>
      <c r="O25" s="36">
        <f t="shared" si="1"/>
        <v>0</v>
      </c>
      <c r="P25" s="36">
        <f t="shared" si="1"/>
        <v>1540000</v>
      </c>
      <c r="Q25" s="36">
        <f t="shared" si="1"/>
        <v>0</v>
      </c>
      <c r="R25" s="36">
        <f t="shared" si="1"/>
        <v>1540000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716928968</v>
      </c>
      <c r="X25" s="36">
        <f t="shared" si="1"/>
        <v>12508272</v>
      </c>
      <c r="Y25" s="36">
        <f t="shared" si="1"/>
        <v>704420696</v>
      </c>
      <c r="Z25" s="37">
        <f>+IF(X25&lt;&gt;0,+(Y25/X25)*100,0)</f>
        <v>5631.638774724438</v>
      </c>
      <c r="AA25" s="38">
        <f>SUM(AA15:AA24)</f>
        <v>16677693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369059682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4796394</v>
      </c>
      <c r="L26" s="31">
        <f t="shared" si="2"/>
        <v>4571902</v>
      </c>
      <c r="M26" s="31">
        <f t="shared" si="2"/>
        <v>4649359</v>
      </c>
      <c r="N26" s="31">
        <f t="shared" si="2"/>
        <v>14017655</v>
      </c>
      <c r="O26" s="31">
        <f t="shared" si="2"/>
        <v>-2693017</v>
      </c>
      <c r="P26" s="31">
        <f t="shared" si="2"/>
        <v>2423476</v>
      </c>
      <c r="Q26" s="31">
        <f t="shared" si="2"/>
        <v>2786483</v>
      </c>
      <c r="R26" s="31">
        <f t="shared" si="2"/>
        <v>2516942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1058823282</v>
      </c>
      <c r="X26" s="31">
        <f t="shared" si="2"/>
        <v>316034108</v>
      </c>
      <c r="Y26" s="31">
        <f t="shared" si="2"/>
        <v>742789174</v>
      </c>
      <c r="Z26" s="32">
        <f>+IF(X26&lt;&gt;0,+(Y26/X26)*100,0)</f>
        <v>235.03449633986975</v>
      </c>
      <c r="AA26" s="33">
        <f>+AA13+AA25</f>
        <v>369059682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>
        <v>24515367</v>
      </c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>
        <v>9806146</v>
      </c>
      <c r="Y31" s="20">
        <v>14709221</v>
      </c>
      <c r="Z31" s="21">
        <v>150.00002039537245</v>
      </c>
      <c r="AA31" s="22">
        <v>24515367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105892810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>
        <v>449968</v>
      </c>
      <c r="L35" s="20">
        <v>279318</v>
      </c>
      <c r="M35" s="20">
        <v>142590</v>
      </c>
      <c r="N35" s="20">
        <v>871876</v>
      </c>
      <c r="O35" s="20">
        <v>182888</v>
      </c>
      <c r="P35" s="20">
        <v>54414</v>
      </c>
      <c r="Q35" s="20">
        <v>277823</v>
      </c>
      <c r="R35" s="20">
        <v>515125</v>
      </c>
      <c r="S35" s="20"/>
      <c r="T35" s="20"/>
      <c r="U35" s="20"/>
      <c r="V35" s="20"/>
      <c r="W35" s="20">
        <v>104501696</v>
      </c>
      <c r="X35" s="20">
        <v>46659796</v>
      </c>
      <c r="Y35" s="20">
        <v>57841900</v>
      </c>
      <c r="Z35" s="21">
        <v>123.9651797877556</v>
      </c>
      <c r="AA35" s="22">
        <v>105892810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130408177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449968</v>
      </c>
      <c r="L37" s="31">
        <f t="shared" si="3"/>
        <v>279318</v>
      </c>
      <c r="M37" s="31">
        <f t="shared" si="3"/>
        <v>142590</v>
      </c>
      <c r="N37" s="31">
        <f t="shared" si="3"/>
        <v>871876</v>
      </c>
      <c r="O37" s="31">
        <f t="shared" si="3"/>
        <v>182888</v>
      </c>
      <c r="P37" s="31">
        <f t="shared" si="3"/>
        <v>54414</v>
      </c>
      <c r="Q37" s="31">
        <f t="shared" si="3"/>
        <v>277823</v>
      </c>
      <c r="R37" s="31">
        <f t="shared" si="3"/>
        <v>515125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129017063</v>
      </c>
      <c r="X37" s="31">
        <f t="shared" si="3"/>
        <v>56465942</v>
      </c>
      <c r="Y37" s="31">
        <f t="shared" si="3"/>
        <v>72551121</v>
      </c>
      <c r="Z37" s="32">
        <f>+IF(X37&lt;&gt;0,+(Y37/X37)*100,0)</f>
        <v>128.48651493319636</v>
      </c>
      <c r="AA37" s="33">
        <f>SUM(AA29:AA36)</f>
        <v>130408177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130408177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449968</v>
      </c>
      <c r="L44" s="31">
        <f t="shared" si="5"/>
        <v>279318</v>
      </c>
      <c r="M44" s="31">
        <f t="shared" si="5"/>
        <v>142590</v>
      </c>
      <c r="N44" s="31">
        <f t="shared" si="5"/>
        <v>871876</v>
      </c>
      <c r="O44" s="31">
        <f t="shared" si="5"/>
        <v>182888</v>
      </c>
      <c r="P44" s="31">
        <f t="shared" si="5"/>
        <v>54414</v>
      </c>
      <c r="Q44" s="31">
        <f t="shared" si="5"/>
        <v>277823</v>
      </c>
      <c r="R44" s="31">
        <f t="shared" si="5"/>
        <v>515125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129017063</v>
      </c>
      <c r="X44" s="31">
        <f t="shared" si="5"/>
        <v>56465942</v>
      </c>
      <c r="Y44" s="31">
        <f t="shared" si="5"/>
        <v>72551121</v>
      </c>
      <c r="Z44" s="32">
        <f>+IF(X44&lt;&gt;0,+(Y44/X44)*100,0)</f>
        <v>128.48651493319636</v>
      </c>
      <c r="AA44" s="33">
        <f>+AA37+AA43</f>
        <v>130408177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238651505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4346426</v>
      </c>
      <c r="L45" s="44">
        <f t="shared" si="6"/>
        <v>4292584</v>
      </c>
      <c r="M45" s="44">
        <f t="shared" si="6"/>
        <v>4506769</v>
      </c>
      <c r="N45" s="44">
        <f t="shared" si="6"/>
        <v>13145779</v>
      </c>
      <c r="O45" s="44">
        <f t="shared" si="6"/>
        <v>-2875905</v>
      </c>
      <c r="P45" s="44">
        <f t="shared" si="6"/>
        <v>2369062</v>
      </c>
      <c r="Q45" s="44">
        <f t="shared" si="6"/>
        <v>2508660</v>
      </c>
      <c r="R45" s="44">
        <f t="shared" si="6"/>
        <v>2001817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929806219</v>
      </c>
      <c r="X45" s="44">
        <f t="shared" si="6"/>
        <v>259568166</v>
      </c>
      <c r="Y45" s="44">
        <f t="shared" si="6"/>
        <v>670238053</v>
      </c>
      <c r="Z45" s="45">
        <f>+IF(X45&lt;&gt;0,+(Y45/X45)*100,0)</f>
        <v>258.21273206514854</v>
      </c>
      <c r="AA45" s="46">
        <f>+AA26-AA44</f>
        <v>238651505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>
        <v>-3709666898</v>
      </c>
      <c r="G47" s="20">
        <v>-4009193300</v>
      </c>
      <c r="H47" s="20">
        <v>3788391122</v>
      </c>
      <c r="I47" s="20">
        <v>-3701649484</v>
      </c>
      <c r="J47" s="20">
        <v>-3922451662</v>
      </c>
      <c r="K47" s="20">
        <v>-39362870</v>
      </c>
      <c r="L47" s="20">
        <v>-57046017</v>
      </c>
      <c r="M47" s="20">
        <v>-16280542</v>
      </c>
      <c r="N47" s="20">
        <v>-112689429</v>
      </c>
      <c r="O47" s="20">
        <v>-21848991</v>
      </c>
      <c r="P47" s="20">
        <v>-35617140</v>
      </c>
      <c r="Q47" s="20">
        <v>-41321239</v>
      </c>
      <c r="R47" s="20">
        <v>-98787370</v>
      </c>
      <c r="S47" s="20"/>
      <c r="T47" s="20"/>
      <c r="U47" s="20"/>
      <c r="V47" s="20"/>
      <c r="W47" s="20">
        <v>-4133928461</v>
      </c>
      <c r="X47" s="20">
        <v>-1483866756</v>
      </c>
      <c r="Y47" s="20">
        <v>-2650061705</v>
      </c>
      <c r="Z47" s="47">
        <v>178.59162180731542</v>
      </c>
      <c r="AA47" s="22">
        <v>-3709666898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-3709666898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-39362870</v>
      </c>
      <c r="L50" s="52">
        <f t="shared" si="7"/>
        <v>-57046017</v>
      </c>
      <c r="M50" s="52">
        <f t="shared" si="7"/>
        <v>-16280542</v>
      </c>
      <c r="N50" s="52">
        <f t="shared" si="7"/>
        <v>-112689429</v>
      </c>
      <c r="O50" s="52">
        <f t="shared" si="7"/>
        <v>-21848991</v>
      </c>
      <c r="P50" s="52">
        <f t="shared" si="7"/>
        <v>-35617140</v>
      </c>
      <c r="Q50" s="52">
        <f t="shared" si="7"/>
        <v>-41321239</v>
      </c>
      <c r="R50" s="52">
        <f t="shared" si="7"/>
        <v>-98787370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-4133928461</v>
      </c>
      <c r="X50" s="52">
        <f t="shared" si="7"/>
        <v>-1483866756</v>
      </c>
      <c r="Y50" s="52">
        <f t="shared" si="7"/>
        <v>-2650061705</v>
      </c>
      <c r="Z50" s="53">
        <f>+IF(X50&lt;&gt;0,+(Y50/X50)*100,0)</f>
        <v>178.59162180731542</v>
      </c>
      <c r="AA50" s="54">
        <f>SUM(AA47:AA49)</f>
        <v>-3709666898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-8217402</v>
      </c>
      <c r="D6" s="18"/>
      <c r="E6" s="19">
        <v>-26713345</v>
      </c>
      <c r="F6" s="20">
        <v>-26978742</v>
      </c>
      <c r="G6" s="20"/>
      <c r="H6" s="20">
        <v>-3257273</v>
      </c>
      <c r="I6" s="20">
        <v>-118644</v>
      </c>
      <c r="J6" s="20">
        <v>-3375917</v>
      </c>
      <c r="K6" s="20">
        <v>-672385</v>
      </c>
      <c r="L6" s="20">
        <v>-415612</v>
      </c>
      <c r="M6" s="20">
        <v>-2296721</v>
      </c>
      <c r="N6" s="20">
        <v>-3384718</v>
      </c>
      <c r="O6" s="20">
        <v>-217241</v>
      </c>
      <c r="P6" s="20">
        <v>-2083787</v>
      </c>
      <c r="Q6" s="20">
        <v>-1193307</v>
      </c>
      <c r="R6" s="20">
        <v>-3494335</v>
      </c>
      <c r="S6" s="20"/>
      <c r="T6" s="20"/>
      <c r="U6" s="20"/>
      <c r="V6" s="20"/>
      <c r="W6" s="20">
        <v>-10254970</v>
      </c>
      <c r="X6" s="20">
        <v>-20101362</v>
      </c>
      <c r="Y6" s="20">
        <v>9846392</v>
      </c>
      <c r="Z6" s="21">
        <v>-48.98370568123692</v>
      </c>
      <c r="AA6" s="22">
        <v>-26978742</v>
      </c>
    </row>
    <row r="7" spans="1:27" x14ac:dyDescent="0.25">
      <c r="A7" s="23" t="s">
        <v>35</v>
      </c>
      <c r="B7" s="17" t="s">
        <v>32</v>
      </c>
      <c r="C7" s="18">
        <v>-1577207</v>
      </c>
      <c r="D7" s="18"/>
      <c r="E7" s="19">
        <v>10133094</v>
      </c>
      <c r="F7" s="20">
        <v>155644627</v>
      </c>
      <c r="G7" s="20"/>
      <c r="H7" s="20">
        <v>109049</v>
      </c>
      <c r="I7" s="20">
        <v>-60397</v>
      </c>
      <c r="J7" s="20">
        <v>48652</v>
      </c>
      <c r="K7" s="20">
        <v>-118630</v>
      </c>
      <c r="L7" s="20">
        <v>36589</v>
      </c>
      <c r="M7" s="20">
        <v>67206</v>
      </c>
      <c r="N7" s="20">
        <v>-14835</v>
      </c>
      <c r="O7" s="20">
        <v>6162</v>
      </c>
      <c r="P7" s="20">
        <v>41085</v>
      </c>
      <c r="Q7" s="20">
        <v>21831</v>
      </c>
      <c r="R7" s="20">
        <v>69078</v>
      </c>
      <c r="S7" s="20"/>
      <c r="T7" s="20"/>
      <c r="U7" s="20"/>
      <c r="V7" s="20"/>
      <c r="W7" s="20">
        <v>102895</v>
      </c>
      <c r="X7" s="20">
        <v>153449094</v>
      </c>
      <c r="Y7" s="20">
        <v>-153346199</v>
      </c>
      <c r="Z7" s="21">
        <v>-99.932945188975836</v>
      </c>
      <c r="AA7" s="22">
        <v>155644627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-1577206</v>
      </c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>
        <v>13</v>
      </c>
      <c r="P8" s="20">
        <v>13</v>
      </c>
      <c r="Q8" s="20"/>
      <c r="R8" s="20">
        <v>26</v>
      </c>
      <c r="S8" s="20"/>
      <c r="T8" s="20"/>
      <c r="U8" s="20"/>
      <c r="V8" s="20"/>
      <c r="W8" s="20">
        <v>-1640184</v>
      </c>
      <c r="X8" s="20">
        <v>-1577206</v>
      </c>
      <c r="Y8" s="20">
        <v>-62978</v>
      </c>
      <c r="Z8" s="21">
        <v>3.9930104247637912</v>
      </c>
      <c r="AA8" s="22">
        <v>-1577206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127088679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-777286</v>
      </c>
      <c r="L13" s="31">
        <f t="shared" si="0"/>
        <v>-379010</v>
      </c>
      <c r="M13" s="31">
        <f t="shared" si="0"/>
        <v>-2229502</v>
      </c>
      <c r="N13" s="31">
        <f t="shared" si="0"/>
        <v>-3385798</v>
      </c>
      <c r="O13" s="31">
        <f t="shared" si="0"/>
        <v>-211066</v>
      </c>
      <c r="P13" s="31">
        <f t="shared" si="0"/>
        <v>-2042689</v>
      </c>
      <c r="Q13" s="31">
        <f t="shared" si="0"/>
        <v>-1171476</v>
      </c>
      <c r="R13" s="31">
        <f t="shared" si="0"/>
        <v>-3425231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-11792259</v>
      </c>
      <c r="X13" s="31">
        <f t="shared" si="0"/>
        <v>131770526</v>
      </c>
      <c r="Y13" s="31">
        <f t="shared" si="0"/>
        <v>-143562785</v>
      </c>
      <c r="Z13" s="32">
        <f>+IF(X13&lt;&gt;0,+(Y13/X13)*100,0)</f>
        <v>-108.94908699081918</v>
      </c>
      <c r="AA13" s="33">
        <f>SUM(AA6:AA12)</f>
        <v>127088679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27628917</v>
      </c>
      <c r="D17" s="18"/>
      <c r="E17" s="19">
        <v>4120406</v>
      </c>
      <c r="F17" s="20">
        <v>29126039</v>
      </c>
      <c r="G17" s="24"/>
      <c r="H17" s="24">
        <v>27628921</v>
      </c>
      <c r="I17" s="24"/>
      <c r="J17" s="20">
        <v>27628921</v>
      </c>
      <c r="K17" s="24"/>
      <c r="L17" s="24"/>
      <c r="M17" s="20">
        <v>-2105787</v>
      </c>
      <c r="N17" s="24">
        <v>-2105787</v>
      </c>
      <c r="O17" s="24"/>
      <c r="P17" s="24">
        <v>706238</v>
      </c>
      <c r="Q17" s="20">
        <v>771137</v>
      </c>
      <c r="R17" s="24">
        <v>1477375</v>
      </c>
      <c r="S17" s="24"/>
      <c r="T17" s="20"/>
      <c r="U17" s="24"/>
      <c r="V17" s="24"/>
      <c r="W17" s="24">
        <v>27000509</v>
      </c>
      <c r="X17" s="20">
        <v>28484063</v>
      </c>
      <c r="Y17" s="24">
        <v>-1483554</v>
      </c>
      <c r="Z17" s="25">
        <v>-5.2083651128000943</v>
      </c>
      <c r="AA17" s="26">
        <v>29126039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27628917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29126039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-2105787</v>
      </c>
      <c r="N25" s="36">
        <f t="shared" si="1"/>
        <v>-2105787</v>
      </c>
      <c r="O25" s="36">
        <f t="shared" si="1"/>
        <v>0</v>
      </c>
      <c r="P25" s="36">
        <f t="shared" si="1"/>
        <v>706238</v>
      </c>
      <c r="Q25" s="36">
        <f t="shared" si="1"/>
        <v>771137</v>
      </c>
      <c r="R25" s="36">
        <f t="shared" si="1"/>
        <v>1477375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27000509</v>
      </c>
      <c r="X25" s="36">
        <f t="shared" si="1"/>
        <v>28484063</v>
      </c>
      <c r="Y25" s="36">
        <f t="shared" si="1"/>
        <v>-1483554</v>
      </c>
      <c r="Z25" s="37">
        <f>+IF(X25&lt;&gt;0,+(Y25/X25)*100,0)</f>
        <v>-5.2083651128000943</v>
      </c>
      <c r="AA25" s="38">
        <f>SUM(AA15:AA24)</f>
        <v>29126039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17834308</v>
      </c>
      <c r="D26" s="29">
        <f>+D13+D25</f>
        <v>0</v>
      </c>
      <c r="E26" s="30">
        <f t="shared" si="2"/>
        <v>-12459845</v>
      </c>
      <c r="F26" s="31">
        <f t="shared" si="2"/>
        <v>156214718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-777286</v>
      </c>
      <c r="L26" s="31">
        <f t="shared" si="2"/>
        <v>-379010</v>
      </c>
      <c r="M26" s="31">
        <f t="shared" si="2"/>
        <v>-4335289</v>
      </c>
      <c r="N26" s="31">
        <f t="shared" si="2"/>
        <v>-5491585</v>
      </c>
      <c r="O26" s="31">
        <f t="shared" si="2"/>
        <v>-211066</v>
      </c>
      <c r="P26" s="31">
        <f t="shared" si="2"/>
        <v>-1336451</v>
      </c>
      <c r="Q26" s="31">
        <f t="shared" si="2"/>
        <v>-400339</v>
      </c>
      <c r="R26" s="31">
        <f t="shared" si="2"/>
        <v>-1947856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15208250</v>
      </c>
      <c r="X26" s="31">
        <f t="shared" si="2"/>
        <v>160254589</v>
      </c>
      <c r="Y26" s="31">
        <f t="shared" si="2"/>
        <v>-145046339</v>
      </c>
      <c r="Z26" s="32">
        <f>+IF(X26&lt;&gt;0,+(Y26/X26)*100,0)</f>
        <v>-90.50994414893168</v>
      </c>
      <c r="AA26" s="33">
        <f>+AA13+AA25</f>
        <v>156214718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>
        <v>4000955</v>
      </c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>
        <v>4000955</v>
      </c>
      <c r="Y32" s="20">
        <v>-588290</v>
      </c>
      <c r="Z32" s="21">
        <v>-14.703739482198625</v>
      </c>
      <c r="AA32" s="22">
        <v>4000955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4000955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4000955</v>
      </c>
      <c r="Y37" s="31">
        <f t="shared" si="3"/>
        <v>-588290</v>
      </c>
      <c r="Z37" s="32">
        <f>+IF(X37&lt;&gt;0,+(Y37/X37)*100,0)</f>
        <v>-14.703739482198625</v>
      </c>
      <c r="AA37" s="33">
        <f>SUM(AA29:AA36)</f>
        <v>4000955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4000955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4000955</v>
      </c>
      <c r="Y44" s="31">
        <f t="shared" si="5"/>
        <v>-588290</v>
      </c>
      <c r="Z44" s="32">
        <f>+IF(X44&lt;&gt;0,+(Y44/X44)*100,0)</f>
        <v>-14.703739482198625</v>
      </c>
      <c r="AA44" s="33">
        <f>+AA37+AA43</f>
        <v>4000955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14421642</v>
      </c>
      <c r="D45" s="42">
        <f t="shared" si="6"/>
        <v>0</v>
      </c>
      <c r="E45" s="43">
        <f t="shared" si="6"/>
        <v>-12459845</v>
      </c>
      <c r="F45" s="44">
        <f t="shared" si="6"/>
        <v>152213763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-777286</v>
      </c>
      <c r="L45" s="44">
        <f t="shared" si="6"/>
        <v>-379010</v>
      </c>
      <c r="M45" s="44">
        <f t="shared" si="6"/>
        <v>-4335289</v>
      </c>
      <c r="N45" s="44">
        <f t="shared" si="6"/>
        <v>-5491585</v>
      </c>
      <c r="O45" s="44">
        <f t="shared" si="6"/>
        <v>-211066</v>
      </c>
      <c r="P45" s="44">
        <f t="shared" si="6"/>
        <v>-1336451</v>
      </c>
      <c r="Q45" s="44">
        <f t="shared" si="6"/>
        <v>-400339</v>
      </c>
      <c r="R45" s="44">
        <f t="shared" si="6"/>
        <v>-1947856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11795585</v>
      </c>
      <c r="X45" s="44">
        <f t="shared" si="6"/>
        <v>156253634</v>
      </c>
      <c r="Y45" s="44">
        <f t="shared" si="6"/>
        <v>-144458049</v>
      </c>
      <c r="Z45" s="45">
        <f>+IF(X45&lt;&gt;0,+(Y45/X45)*100,0)</f>
        <v>-92.451001171595152</v>
      </c>
      <c r="AA45" s="46">
        <f>+AA26-AA44</f>
        <v>152213763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-13693044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-9653173</v>
      </c>
      <c r="Y47" s="20">
        <v>9653173</v>
      </c>
      <c r="Z47" s="47">
        <v>-100</v>
      </c>
      <c r="AA47" s="22">
        <v>-13693044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-13693044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-9653173</v>
      </c>
      <c r="Y50" s="52">
        <f t="shared" si="7"/>
        <v>9653173</v>
      </c>
      <c r="Z50" s="53">
        <f>+IF(X50&lt;&gt;0,+(Y50/X50)*100,0)</f>
        <v>-100</v>
      </c>
      <c r="AA50" s="54">
        <f>SUM(AA47:AA49)</f>
        <v>-13693044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-27587817</v>
      </c>
      <c r="G6" s="20"/>
      <c r="H6" s="20"/>
      <c r="I6" s="20"/>
      <c r="J6" s="20"/>
      <c r="K6" s="20">
        <v>36390</v>
      </c>
      <c r="L6" s="20">
        <v>2654540</v>
      </c>
      <c r="M6" s="20">
        <v>3216003</v>
      </c>
      <c r="N6" s="20">
        <v>5906933</v>
      </c>
      <c r="O6" s="20">
        <v>2624277</v>
      </c>
      <c r="P6" s="20">
        <v>4289753</v>
      </c>
      <c r="Q6" s="20">
        <v>-1535939</v>
      </c>
      <c r="R6" s="20">
        <v>5378091</v>
      </c>
      <c r="S6" s="20"/>
      <c r="T6" s="20"/>
      <c r="U6" s="20"/>
      <c r="V6" s="20"/>
      <c r="W6" s="20">
        <v>11285024</v>
      </c>
      <c r="X6" s="20">
        <v>-20690847</v>
      </c>
      <c r="Y6" s="20">
        <v>31975871</v>
      </c>
      <c r="Z6" s="21">
        <v>-154.54114082424948</v>
      </c>
      <c r="AA6" s="22">
        <v>-27587817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154393200</v>
      </c>
      <c r="F7" s="20">
        <v>12148489</v>
      </c>
      <c r="G7" s="20"/>
      <c r="H7" s="20">
        <v>-608670</v>
      </c>
      <c r="I7" s="20"/>
      <c r="J7" s="20">
        <v>-608670</v>
      </c>
      <c r="K7" s="20">
        <v>-75432</v>
      </c>
      <c r="L7" s="20">
        <v>727362</v>
      </c>
      <c r="M7" s="20">
        <v>1017615</v>
      </c>
      <c r="N7" s="20">
        <v>1669545</v>
      </c>
      <c r="O7" s="20">
        <v>347507</v>
      </c>
      <c r="P7" s="20">
        <v>-317058</v>
      </c>
      <c r="Q7" s="20">
        <v>-886579</v>
      </c>
      <c r="R7" s="20">
        <v>-856130</v>
      </c>
      <c r="S7" s="20"/>
      <c r="T7" s="20"/>
      <c r="U7" s="20"/>
      <c r="V7" s="20"/>
      <c r="W7" s="20">
        <v>204745</v>
      </c>
      <c r="X7" s="20">
        <v>14592768</v>
      </c>
      <c r="Y7" s="20">
        <v>-14388023</v>
      </c>
      <c r="Z7" s="21">
        <v>-98.596941992088134</v>
      </c>
      <c r="AA7" s="22">
        <v>12148489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647080</v>
      </c>
      <c r="M11" s="20"/>
      <c r="N11" s="24">
        <v>647080</v>
      </c>
      <c r="O11" s="24">
        <v>1292301</v>
      </c>
      <c r="P11" s="24">
        <v>40679</v>
      </c>
      <c r="Q11" s="20">
        <v>-465767</v>
      </c>
      <c r="R11" s="24">
        <v>867213</v>
      </c>
      <c r="S11" s="24"/>
      <c r="T11" s="20"/>
      <c r="U11" s="24"/>
      <c r="V11" s="24"/>
      <c r="W11" s="24">
        <v>1514293</v>
      </c>
      <c r="X11" s="20"/>
      <c r="Y11" s="24">
        <v>1514293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229610399</v>
      </c>
      <c r="F13" s="31">
        <f t="shared" si="0"/>
        <v>-15439328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-39042</v>
      </c>
      <c r="L13" s="31">
        <f t="shared" si="0"/>
        <v>4028982</v>
      </c>
      <c r="M13" s="31">
        <f t="shared" si="0"/>
        <v>4233618</v>
      </c>
      <c r="N13" s="31">
        <f t="shared" si="0"/>
        <v>8223558</v>
      </c>
      <c r="O13" s="31">
        <f t="shared" si="0"/>
        <v>4264085</v>
      </c>
      <c r="P13" s="31">
        <f t="shared" si="0"/>
        <v>4013374</v>
      </c>
      <c r="Q13" s="31">
        <f t="shared" si="0"/>
        <v>-2888285</v>
      </c>
      <c r="R13" s="31">
        <f t="shared" si="0"/>
        <v>5389174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13004062</v>
      </c>
      <c r="X13" s="31">
        <f t="shared" si="0"/>
        <v>-6098079</v>
      </c>
      <c r="Y13" s="31">
        <f t="shared" si="0"/>
        <v>19102141</v>
      </c>
      <c r="Z13" s="32">
        <f>+IF(X13&lt;&gt;0,+(Y13/X13)*100,0)</f>
        <v>-313.24850006042885</v>
      </c>
      <c r="AA13" s="33">
        <f>SUM(AA6:AA12)</f>
        <v>-15439328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-930625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369378</v>
      </c>
      <c r="Y17" s="24">
        <v>-369378</v>
      </c>
      <c r="Z17" s="25">
        <v>-100</v>
      </c>
      <c r="AA17" s="26">
        <v>-930625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-930625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369378</v>
      </c>
      <c r="Y25" s="36">
        <f t="shared" si="1"/>
        <v>-369378</v>
      </c>
      <c r="Z25" s="37">
        <f>+IF(X25&lt;&gt;0,+(Y25/X25)*100,0)</f>
        <v>-100</v>
      </c>
      <c r="AA25" s="38">
        <f>SUM(AA15:AA24)</f>
        <v>-930625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229610399</v>
      </c>
      <c r="F26" s="31">
        <f t="shared" si="2"/>
        <v>-16369953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-39042</v>
      </c>
      <c r="L26" s="31">
        <f t="shared" si="2"/>
        <v>4028982</v>
      </c>
      <c r="M26" s="31">
        <f t="shared" si="2"/>
        <v>4233618</v>
      </c>
      <c r="N26" s="31">
        <f t="shared" si="2"/>
        <v>8223558</v>
      </c>
      <c r="O26" s="31">
        <f t="shared" si="2"/>
        <v>4264085</v>
      </c>
      <c r="P26" s="31">
        <f t="shared" si="2"/>
        <v>4013374</v>
      </c>
      <c r="Q26" s="31">
        <f t="shared" si="2"/>
        <v>-2888285</v>
      </c>
      <c r="R26" s="31">
        <f t="shared" si="2"/>
        <v>5389174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13004062</v>
      </c>
      <c r="X26" s="31">
        <f t="shared" si="2"/>
        <v>-5728701</v>
      </c>
      <c r="Y26" s="31">
        <f t="shared" si="2"/>
        <v>18732763</v>
      </c>
      <c r="Z26" s="32">
        <f>+IF(X26&lt;&gt;0,+(Y26/X26)*100,0)</f>
        <v>-326.99844170606912</v>
      </c>
      <c r="AA26" s="33">
        <f>+AA13+AA25</f>
        <v>-16369953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2237863</v>
      </c>
      <c r="F31" s="20">
        <v>-35755</v>
      </c>
      <c r="G31" s="20"/>
      <c r="H31" s="20"/>
      <c r="I31" s="20"/>
      <c r="J31" s="20"/>
      <c r="K31" s="20"/>
      <c r="L31" s="20">
        <v>-362</v>
      </c>
      <c r="M31" s="20"/>
      <c r="N31" s="20">
        <v>-362</v>
      </c>
      <c r="O31" s="20">
        <v>-2796</v>
      </c>
      <c r="P31" s="20">
        <v>-1000</v>
      </c>
      <c r="Q31" s="20">
        <v>-1500</v>
      </c>
      <c r="R31" s="20">
        <v>-5296</v>
      </c>
      <c r="S31" s="20"/>
      <c r="T31" s="20"/>
      <c r="U31" s="20"/>
      <c r="V31" s="20"/>
      <c r="W31" s="20">
        <v>-5658</v>
      </c>
      <c r="X31" s="20">
        <v>-35755</v>
      </c>
      <c r="Y31" s="20">
        <v>30097</v>
      </c>
      <c r="Z31" s="21">
        <v>-84.175639770661448</v>
      </c>
      <c r="AA31" s="22">
        <v>-35755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14804844</v>
      </c>
      <c r="G32" s="20">
        <v>306454</v>
      </c>
      <c r="H32" s="20">
        <v>-213168</v>
      </c>
      <c r="I32" s="20"/>
      <c r="J32" s="20">
        <v>93286</v>
      </c>
      <c r="K32" s="20">
        <v>-42025</v>
      </c>
      <c r="L32" s="20">
        <v>4872839</v>
      </c>
      <c r="M32" s="20">
        <v>-168451</v>
      </c>
      <c r="N32" s="20">
        <v>4662363</v>
      </c>
      <c r="O32" s="20">
        <v>9846978</v>
      </c>
      <c r="P32" s="20">
        <v>7867</v>
      </c>
      <c r="Q32" s="20">
        <v>-5591889</v>
      </c>
      <c r="R32" s="20">
        <v>4262956</v>
      </c>
      <c r="S32" s="20"/>
      <c r="T32" s="20"/>
      <c r="U32" s="20"/>
      <c r="V32" s="20"/>
      <c r="W32" s="20">
        <v>9018605</v>
      </c>
      <c r="X32" s="20">
        <v>5054844</v>
      </c>
      <c r="Y32" s="20">
        <v>3963761</v>
      </c>
      <c r="Z32" s="21">
        <v>78.415100446225438</v>
      </c>
      <c r="AA32" s="22">
        <v>14804844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389</v>
      </c>
      <c r="L35" s="20">
        <v>447981</v>
      </c>
      <c r="M35" s="20">
        <v>683891</v>
      </c>
      <c r="N35" s="20">
        <v>1132261</v>
      </c>
      <c r="O35" s="20">
        <v>48154</v>
      </c>
      <c r="P35" s="20">
        <v>-32417</v>
      </c>
      <c r="Q35" s="20">
        <v>-26125</v>
      </c>
      <c r="R35" s="20">
        <v>-10388</v>
      </c>
      <c r="S35" s="20"/>
      <c r="T35" s="20"/>
      <c r="U35" s="20"/>
      <c r="V35" s="20"/>
      <c r="W35" s="20">
        <v>1121873</v>
      </c>
      <c r="X35" s="20"/>
      <c r="Y35" s="20">
        <v>1121873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14769089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-41636</v>
      </c>
      <c r="L37" s="31">
        <f t="shared" si="3"/>
        <v>5320458</v>
      </c>
      <c r="M37" s="31">
        <f t="shared" si="3"/>
        <v>515440</v>
      </c>
      <c r="N37" s="31">
        <f t="shared" si="3"/>
        <v>5794262</v>
      </c>
      <c r="O37" s="31">
        <f t="shared" si="3"/>
        <v>9892336</v>
      </c>
      <c r="P37" s="31">
        <f t="shared" si="3"/>
        <v>-25550</v>
      </c>
      <c r="Q37" s="31">
        <f t="shared" si="3"/>
        <v>-5619514</v>
      </c>
      <c r="R37" s="31">
        <f t="shared" si="3"/>
        <v>4247272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10134820</v>
      </c>
      <c r="X37" s="31">
        <f t="shared" si="3"/>
        <v>5019089</v>
      </c>
      <c r="Y37" s="31">
        <f t="shared" si="3"/>
        <v>5115731</v>
      </c>
      <c r="Z37" s="32">
        <f>+IF(X37&lt;&gt;0,+(Y37/X37)*100,0)</f>
        <v>101.92548886859747</v>
      </c>
      <c r="AA37" s="33">
        <f>SUM(AA29:AA36)</f>
        <v>14769089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2237863</v>
      </c>
      <c r="F44" s="31">
        <f t="shared" si="5"/>
        <v>14769089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-41636</v>
      </c>
      <c r="L44" s="31">
        <f t="shared" si="5"/>
        <v>5320458</v>
      </c>
      <c r="M44" s="31">
        <f t="shared" si="5"/>
        <v>515440</v>
      </c>
      <c r="N44" s="31">
        <f t="shared" si="5"/>
        <v>5794262</v>
      </c>
      <c r="O44" s="31">
        <f t="shared" si="5"/>
        <v>9892336</v>
      </c>
      <c r="P44" s="31">
        <f t="shared" si="5"/>
        <v>-25550</v>
      </c>
      <c r="Q44" s="31">
        <f t="shared" si="5"/>
        <v>-5619514</v>
      </c>
      <c r="R44" s="31">
        <f t="shared" si="5"/>
        <v>4247272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10134820</v>
      </c>
      <c r="X44" s="31">
        <f t="shared" si="5"/>
        <v>5019089</v>
      </c>
      <c r="Y44" s="31">
        <f t="shared" si="5"/>
        <v>5115731</v>
      </c>
      <c r="Z44" s="32">
        <f>+IF(X44&lt;&gt;0,+(Y44/X44)*100,0)</f>
        <v>101.92548886859747</v>
      </c>
      <c r="AA44" s="33">
        <f>+AA37+AA43</f>
        <v>14769089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227372536</v>
      </c>
      <c r="F45" s="44">
        <f t="shared" si="6"/>
        <v>-31139042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2594</v>
      </c>
      <c r="L45" s="44">
        <f t="shared" si="6"/>
        <v>-1291476</v>
      </c>
      <c r="M45" s="44">
        <f t="shared" si="6"/>
        <v>3718178</v>
      </c>
      <c r="N45" s="44">
        <f t="shared" si="6"/>
        <v>2429296</v>
      </c>
      <c r="O45" s="44">
        <f t="shared" si="6"/>
        <v>-5628251</v>
      </c>
      <c r="P45" s="44">
        <f t="shared" si="6"/>
        <v>4038924</v>
      </c>
      <c r="Q45" s="44">
        <f t="shared" si="6"/>
        <v>2731229</v>
      </c>
      <c r="R45" s="44">
        <f t="shared" si="6"/>
        <v>1141902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2869242</v>
      </c>
      <c r="X45" s="44">
        <f t="shared" si="6"/>
        <v>-10747790</v>
      </c>
      <c r="Y45" s="44">
        <f t="shared" si="6"/>
        <v>13617032</v>
      </c>
      <c r="Z45" s="45">
        <f>+IF(X45&lt;&gt;0,+(Y45/X45)*100,0)</f>
        <v>-126.69611147966233</v>
      </c>
      <c r="AA45" s="46">
        <f>+AA26-AA44</f>
        <v>-31139042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-33212927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-12821675</v>
      </c>
      <c r="Y47" s="20">
        <v>12821675</v>
      </c>
      <c r="Z47" s="47">
        <v>-100</v>
      </c>
      <c r="AA47" s="22">
        <v>-33212927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-33212927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-12821675</v>
      </c>
      <c r="Y50" s="52">
        <f t="shared" si="7"/>
        <v>12821675</v>
      </c>
      <c r="Z50" s="53">
        <f>+IF(X50&lt;&gt;0,+(Y50/X50)*100,0)</f>
        <v>-100</v>
      </c>
      <c r="AA50" s="54">
        <f>SUM(AA47:AA49)</f>
        <v>-33212927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240444202</v>
      </c>
      <c r="R7" s="20">
        <v>240444202</v>
      </c>
      <c r="S7" s="20"/>
      <c r="T7" s="20"/>
      <c r="U7" s="20"/>
      <c r="V7" s="20"/>
      <c r="W7" s="20">
        <v>240444202</v>
      </c>
      <c r="X7" s="20">
        <v>24167133</v>
      </c>
      <c r="Y7" s="20">
        <v>216277069</v>
      </c>
      <c r="Z7" s="21">
        <v>894.92232694709787</v>
      </c>
      <c r="AA7" s="22">
        <v>32222804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240444202</v>
      </c>
      <c r="R13" s="31">
        <f t="shared" si="0"/>
        <v>240444202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240444202</v>
      </c>
      <c r="X13" s="31">
        <f t="shared" si="0"/>
        <v>24167133</v>
      </c>
      <c r="Y13" s="31">
        <f t="shared" si="0"/>
        <v>216277069</v>
      </c>
      <c r="Z13" s="32">
        <f>+IF(X13&lt;&gt;0,+(Y13/X13)*100,0)</f>
        <v>894.92232694709787</v>
      </c>
      <c r="AA13" s="33">
        <f>SUM(AA6:AA12)</f>
        <v>32222804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594876866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654983081</v>
      </c>
      <c r="R17" s="24">
        <v>654983081</v>
      </c>
      <c r="S17" s="24"/>
      <c r="T17" s="20"/>
      <c r="U17" s="24"/>
      <c r="V17" s="24"/>
      <c r="W17" s="24">
        <v>654983081</v>
      </c>
      <c r="X17" s="20">
        <v>446157774</v>
      </c>
      <c r="Y17" s="24">
        <v>208825307</v>
      </c>
      <c r="Z17" s="25">
        <v>46.805260194793782</v>
      </c>
      <c r="AA17" s="26">
        <v>594876866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594876866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654983081</v>
      </c>
      <c r="R25" s="36">
        <f t="shared" si="1"/>
        <v>654983081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654983081</v>
      </c>
      <c r="X25" s="36">
        <f t="shared" si="1"/>
        <v>446157774</v>
      </c>
      <c r="Y25" s="36">
        <f t="shared" si="1"/>
        <v>208825307</v>
      </c>
      <c r="Z25" s="37">
        <f>+IF(X25&lt;&gt;0,+(Y25/X25)*100,0)</f>
        <v>46.805260194793782</v>
      </c>
      <c r="AA25" s="38">
        <f>SUM(AA15:AA24)</f>
        <v>594876866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627099670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895427283</v>
      </c>
      <c r="R26" s="31">
        <f t="shared" si="2"/>
        <v>895427283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895427283</v>
      </c>
      <c r="X26" s="31">
        <f t="shared" si="2"/>
        <v>470324907</v>
      </c>
      <c r="Y26" s="31">
        <f t="shared" si="2"/>
        <v>425102376</v>
      </c>
      <c r="Z26" s="32">
        <f>+IF(X26&lt;&gt;0,+(Y26/X26)*100,0)</f>
        <v>90.384831777577972</v>
      </c>
      <c r="AA26" s="33">
        <f>+AA13+AA25</f>
        <v>627099670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9852922</v>
      </c>
      <c r="R31" s="20">
        <v>9852922</v>
      </c>
      <c r="S31" s="20"/>
      <c r="T31" s="20"/>
      <c r="U31" s="20"/>
      <c r="V31" s="20"/>
      <c r="W31" s="20">
        <v>9852922</v>
      </c>
      <c r="X31" s="20">
        <v>3294207</v>
      </c>
      <c r="Y31" s="20">
        <v>6558715</v>
      </c>
      <c r="Z31" s="21">
        <v>199.09844766889267</v>
      </c>
      <c r="AA31" s="22">
        <v>4392293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3973000</v>
      </c>
      <c r="R33" s="20">
        <v>3973000</v>
      </c>
      <c r="S33" s="20"/>
      <c r="T33" s="20"/>
      <c r="U33" s="20"/>
      <c r="V33" s="20"/>
      <c r="W33" s="20">
        <v>3973000</v>
      </c>
      <c r="X33" s="20">
        <v>-9</v>
      </c>
      <c r="Y33" s="20">
        <v>3973009</v>
      </c>
      <c r="Z33" s="21">
        <v>-44144544.44444444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19805788</v>
      </c>
      <c r="R35" s="20">
        <v>19805788</v>
      </c>
      <c r="S35" s="20"/>
      <c r="T35" s="20"/>
      <c r="U35" s="20"/>
      <c r="V35" s="20"/>
      <c r="W35" s="20">
        <v>19805788</v>
      </c>
      <c r="X35" s="20">
        <v>4504914</v>
      </c>
      <c r="Y35" s="20">
        <v>15300874</v>
      </c>
      <c r="Z35" s="21">
        <v>339.64852603179548</v>
      </c>
      <c r="AA35" s="22">
        <v>6006555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33631710</v>
      </c>
      <c r="R37" s="31">
        <f t="shared" si="3"/>
        <v>33631710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33631710</v>
      </c>
      <c r="X37" s="31">
        <f t="shared" si="3"/>
        <v>7799112</v>
      </c>
      <c r="Y37" s="31">
        <f t="shared" si="3"/>
        <v>25832598</v>
      </c>
      <c r="Z37" s="32">
        <f>+IF(X37&lt;&gt;0,+(Y37/X37)*100,0)</f>
        <v>331.22486252281027</v>
      </c>
      <c r="AA37" s="33">
        <f>SUM(AA29:AA36)</f>
        <v>10398848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33631710</v>
      </c>
      <c r="R44" s="31">
        <f t="shared" si="5"/>
        <v>33631710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33631710</v>
      </c>
      <c r="X44" s="31">
        <f t="shared" si="5"/>
        <v>7799112</v>
      </c>
      <c r="Y44" s="31">
        <f t="shared" si="5"/>
        <v>25832598</v>
      </c>
      <c r="Z44" s="32">
        <f>+IF(X44&lt;&gt;0,+(Y44/X44)*100,0)</f>
        <v>331.22486252281027</v>
      </c>
      <c r="AA44" s="33">
        <f>+AA37+AA43</f>
        <v>10398848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616700822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861795573</v>
      </c>
      <c r="R45" s="44">
        <f t="shared" si="6"/>
        <v>861795573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861795573</v>
      </c>
      <c r="X45" s="44">
        <f t="shared" si="6"/>
        <v>462525795</v>
      </c>
      <c r="Y45" s="44">
        <f t="shared" si="6"/>
        <v>399269778</v>
      </c>
      <c r="Z45" s="45">
        <f>+IF(X45&lt;&gt;0,+(Y45/X45)*100,0)</f>
        <v>86.32378611445877</v>
      </c>
      <c r="AA45" s="46">
        <f>+AA26-AA44</f>
        <v>616700822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>
        <v>86123470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-435114156</v>
      </c>
      <c r="R47" s="20">
        <v>-435114156</v>
      </c>
      <c r="S47" s="20"/>
      <c r="T47" s="20"/>
      <c r="U47" s="20"/>
      <c r="V47" s="20"/>
      <c r="W47" s="20">
        <v>-435114156</v>
      </c>
      <c r="X47" s="20">
        <v>64592595</v>
      </c>
      <c r="Y47" s="20">
        <v>-499706751</v>
      </c>
      <c r="Z47" s="47">
        <v>-773.62854209526654</v>
      </c>
      <c r="AA47" s="22">
        <v>86123470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86123470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-435114156</v>
      </c>
      <c r="R50" s="52">
        <f t="shared" si="7"/>
        <v>-435114156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-435114156</v>
      </c>
      <c r="X50" s="52">
        <f t="shared" si="7"/>
        <v>64592595</v>
      </c>
      <c r="Y50" s="52">
        <f t="shared" si="7"/>
        <v>-499706751</v>
      </c>
      <c r="Z50" s="53">
        <f>+IF(X50&lt;&gt;0,+(Y50/X50)*100,0)</f>
        <v>-773.62854209526654</v>
      </c>
      <c r="AA50" s="54">
        <f>SUM(AA47:AA49)</f>
        <v>86123470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>
        <v>4805262</v>
      </c>
      <c r="L7" s="20">
        <v>11611439</v>
      </c>
      <c r="M7" s="20">
        <v>5058459</v>
      </c>
      <c r="N7" s="20">
        <v>21475160</v>
      </c>
      <c r="O7" s="20">
        <v>952124</v>
      </c>
      <c r="P7" s="20">
        <v>4573786</v>
      </c>
      <c r="Q7" s="20">
        <v>678020</v>
      </c>
      <c r="R7" s="20">
        <v>6203930</v>
      </c>
      <c r="S7" s="20"/>
      <c r="T7" s="20"/>
      <c r="U7" s="20"/>
      <c r="V7" s="20"/>
      <c r="W7" s="20">
        <v>101737955</v>
      </c>
      <c r="X7" s="20">
        <v>48487041</v>
      </c>
      <c r="Y7" s="20">
        <v>53250914</v>
      </c>
      <c r="Z7" s="21">
        <v>109.82504376788016</v>
      </c>
      <c r="AA7" s="22">
        <v>64649388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4805262</v>
      </c>
      <c r="L13" s="31">
        <f t="shared" si="0"/>
        <v>11611439</v>
      </c>
      <c r="M13" s="31">
        <f t="shared" si="0"/>
        <v>5058459</v>
      </c>
      <c r="N13" s="31">
        <f t="shared" si="0"/>
        <v>21475160</v>
      </c>
      <c r="O13" s="31">
        <f t="shared" si="0"/>
        <v>952124</v>
      </c>
      <c r="P13" s="31">
        <f t="shared" si="0"/>
        <v>4573786</v>
      </c>
      <c r="Q13" s="31">
        <f t="shared" si="0"/>
        <v>678020</v>
      </c>
      <c r="R13" s="31">
        <f t="shared" si="0"/>
        <v>6203930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101737955</v>
      </c>
      <c r="X13" s="31">
        <f t="shared" si="0"/>
        <v>48487041</v>
      </c>
      <c r="Y13" s="31">
        <f t="shared" si="0"/>
        <v>53250914</v>
      </c>
      <c r="Z13" s="32">
        <f>+IF(X13&lt;&gt;0,+(Y13/X13)*100,0)</f>
        <v>109.82504376788016</v>
      </c>
      <c r="AA13" s="33">
        <f>SUM(AA6:AA12)</f>
        <v>64649388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118942923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92157193</v>
      </c>
      <c r="Y17" s="24">
        <v>88807850</v>
      </c>
      <c r="Z17" s="25">
        <v>96.365619556142519</v>
      </c>
      <c r="AA17" s="26">
        <v>118942923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118942923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92157193</v>
      </c>
      <c r="Y25" s="36">
        <f t="shared" si="1"/>
        <v>88807850</v>
      </c>
      <c r="Z25" s="37">
        <f>+IF(X25&lt;&gt;0,+(Y25/X25)*100,0)</f>
        <v>96.365619556142519</v>
      </c>
      <c r="AA25" s="38">
        <f>SUM(AA15:AA24)</f>
        <v>118942923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183592311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4805262</v>
      </c>
      <c r="L26" s="31">
        <f t="shared" si="2"/>
        <v>11611439</v>
      </c>
      <c r="M26" s="31">
        <f t="shared" si="2"/>
        <v>5058459</v>
      </c>
      <c r="N26" s="31">
        <f t="shared" si="2"/>
        <v>21475160</v>
      </c>
      <c r="O26" s="31">
        <f t="shared" si="2"/>
        <v>952124</v>
      </c>
      <c r="P26" s="31">
        <f t="shared" si="2"/>
        <v>4573786</v>
      </c>
      <c r="Q26" s="31">
        <f t="shared" si="2"/>
        <v>678020</v>
      </c>
      <c r="R26" s="31">
        <f t="shared" si="2"/>
        <v>6203930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282702998</v>
      </c>
      <c r="X26" s="31">
        <f t="shared" si="2"/>
        <v>140644234</v>
      </c>
      <c r="Y26" s="31">
        <f t="shared" si="2"/>
        <v>142058764</v>
      </c>
      <c r="Z26" s="32">
        <f>+IF(X26&lt;&gt;0,+(Y26/X26)*100,0)</f>
        <v>101.00575043837203</v>
      </c>
      <c r="AA26" s="33">
        <f>+AA13+AA25</f>
        <v>183592311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>
        <v>22399</v>
      </c>
      <c r="L31" s="20">
        <v>208344</v>
      </c>
      <c r="M31" s="20">
        <v>7369</v>
      </c>
      <c r="N31" s="20">
        <v>238112</v>
      </c>
      <c r="O31" s="20">
        <v>11030</v>
      </c>
      <c r="P31" s="20">
        <v>-2160</v>
      </c>
      <c r="Q31" s="20">
        <v>37050</v>
      </c>
      <c r="R31" s="20">
        <v>45920</v>
      </c>
      <c r="S31" s="20"/>
      <c r="T31" s="20"/>
      <c r="U31" s="20"/>
      <c r="V31" s="20"/>
      <c r="W31" s="20">
        <v>5164456</v>
      </c>
      <c r="X31" s="20">
        <v>3687480</v>
      </c>
      <c r="Y31" s="20">
        <v>1476976</v>
      </c>
      <c r="Z31" s="21">
        <v>40.053803681647089</v>
      </c>
      <c r="AA31" s="22">
        <v>4916641</v>
      </c>
    </row>
    <row r="32" spans="1:27" x14ac:dyDescent="0.25">
      <c r="A32" s="23" t="s">
        <v>59</v>
      </c>
      <c r="B32" s="17" t="s">
        <v>32</v>
      </c>
      <c r="C32" s="18">
        <v>1869494610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>
        <v>35090417</v>
      </c>
      <c r="L32" s="20">
        <v>78111581</v>
      </c>
      <c r="M32" s="20"/>
      <c r="N32" s="20">
        <v>113201998</v>
      </c>
      <c r="O32" s="20">
        <v>-15788940</v>
      </c>
      <c r="P32" s="20">
        <v>19483077</v>
      </c>
      <c r="Q32" s="20">
        <v>26787533</v>
      </c>
      <c r="R32" s="20">
        <v>30481670</v>
      </c>
      <c r="S32" s="20"/>
      <c r="T32" s="20"/>
      <c r="U32" s="20"/>
      <c r="V32" s="20"/>
      <c r="W32" s="20">
        <v>2061403120</v>
      </c>
      <c r="X32" s="20">
        <v>1427888448</v>
      </c>
      <c r="Y32" s="20">
        <v>633514672</v>
      </c>
      <c r="Z32" s="21">
        <v>44.367238413290956</v>
      </c>
      <c r="AA32" s="22">
        <v>1903851274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3996</v>
      </c>
      <c r="Y33" s="20">
        <v>-3996</v>
      </c>
      <c r="Z33" s="21">
        <v>-100</v>
      </c>
      <c r="AA33" s="22">
        <v>5323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>
        <v>511693</v>
      </c>
      <c r="L35" s="20">
        <v>1244076</v>
      </c>
      <c r="M35" s="20">
        <v>746031</v>
      </c>
      <c r="N35" s="20">
        <v>2501800</v>
      </c>
      <c r="O35" s="20">
        <v>55265</v>
      </c>
      <c r="P35" s="20">
        <v>424739</v>
      </c>
      <c r="Q35" s="20">
        <v>-49491</v>
      </c>
      <c r="R35" s="20">
        <v>430513</v>
      </c>
      <c r="S35" s="20"/>
      <c r="T35" s="20"/>
      <c r="U35" s="20"/>
      <c r="V35" s="20"/>
      <c r="W35" s="20">
        <v>23370125</v>
      </c>
      <c r="X35" s="20">
        <v>14603211</v>
      </c>
      <c r="Y35" s="20">
        <v>8766914</v>
      </c>
      <c r="Z35" s="21">
        <v>60.034152762704039</v>
      </c>
      <c r="AA35" s="22">
        <v>19470941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1893453504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35624509</v>
      </c>
      <c r="L37" s="31">
        <f t="shared" si="3"/>
        <v>79564001</v>
      </c>
      <c r="M37" s="31">
        <f t="shared" si="3"/>
        <v>753400</v>
      </c>
      <c r="N37" s="31">
        <f t="shared" si="3"/>
        <v>115941910</v>
      </c>
      <c r="O37" s="31">
        <f t="shared" si="3"/>
        <v>-15722645</v>
      </c>
      <c r="P37" s="31">
        <f t="shared" si="3"/>
        <v>19905656</v>
      </c>
      <c r="Q37" s="31">
        <f t="shared" si="3"/>
        <v>26775092</v>
      </c>
      <c r="R37" s="31">
        <f t="shared" si="3"/>
        <v>30958103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2089937701</v>
      </c>
      <c r="X37" s="31">
        <f t="shared" si="3"/>
        <v>1446183135</v>
      </c>
      <c r="Y37" s="31">
        <f t="shared" si="3"/>
        <v>643754566</v>
      </c>
      <c r="Z37" s="32">
        <f>+IF(X37&lt;&gt;0,+(Y37/X37)*100,0)</f>
        <v>44.514041854042226</v>
      </c>
      <c r="AA37" s="33">
        <f>SUM(AA29:AA36)</f>
        <v>1928244179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1893453504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35624509</v>
      </c>
      <c r="L44" s="31">
        <f t="shared" si="5"/>
        <v>79564001</v>
      </c>
      <c r="M44" s="31">
        <f t="shared" si="5"/>
        <v>753400</v>
      </c>
      <c r="N44" s="31">
        <f t="shared" si="5"/>
        <v>115941910</v>
      </c>
      <c r="O44" s="31">
        <f t="shared" si="5"/>
        <v>-15722645</v>
      </c>
      <c r="P44" s="31">
        <f t="shared" si="5"/>
        <v>19905656</v>
      </c>
      <c r="Q44" s="31">
        <f t="shared" si="5"/>
        <v>26775092</v>
      </c>
      <c r="R44" s="31">
        <f t="shared" si="5"/>
        <v>30958103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2089937701</v>
      </c>
      <c r="X44" s="31">
        <f t="shared" si="5"/>
        <v>1446183135</v>
      </c>
      <c r="Y44" s="31">
        <f t="shared" si="5"/>
        <v>643754566</v>
      </c>
      <c r="Z44" s="32">
        <f>+IF(X44&lt;&gt;0,+(Y44/X44)*100,0)</f>
        <v>44.514041854042226</v>
      </c>
      <c r="AA44" s="33">
        <f>+AA37+AA43</f>
        <v>1928244179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-1652297573</v>
      </c>
      <c r="D45" s="42">
        <f t="shared" si="6"/>
        <v>0</v>
      </c>
      <c r="E45" s="43">
        <f t="shared" si="6"/>
        <v>-1738751868</v>
      </c>
      <c r="F45" s="44">
        <f t="shared" si="6"/>
        <v>-1744651868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-30819247</v>
      </c>
      <c r="L45" s="44">
        <f t="shared" si="6"/>
        <v>-67952562</v>
      </c>
      <c r="M45" s="44">
        <f t="shared" si="6"/>
        <v>4305059</v>
      </c>
      <c r="N45" s="44">
        <f t="shared" si="6"/>
        <v>-94466750</v>
      </c>
      <c r="O45" s="44">
        <f t="shared" si="6"/>
        <v>16674769</v>
      </c>
      <c r="P45" s="44">
        <f t="shared" si="6"/>
        <v>-15331870</v>
      </c>
      <c r="Q45" s="44">
        <f t="shared" si="6"/>
        <v>-26097072</v>
      </c>
      <c r="R45" s="44">
        <f t="shared" si="6"/>
        <v>-24754173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-1807234703</v>
      </c>
      <c r="X45" s="44">
        <f t="shared" si="6"/>
        <v>-1305538901</v>
      </c>
      <c r="Y45" s="44">
        <f t="shared" si="6"/>
        <v>-501695802</v>
      </c>
      <c r="Z45" s="45">
        <f>+IF(X45&lt;&gt;0,+(Y45/X45)*100,0)</f>
        <v>38.428253774415872</v>
      </c>
      <c r="AA45" s="46">
        <f>+AA26-AA44</f>
        <v>-1744651868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-51137929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>
        <v>-14162284</v>
      </c>
      <c r="L47" s="20">
        <v>-53357920</v>
      </c>
      <c r="M47" s="20">
        <v>17410958</v>
      </c>
      <c r="N47" s="20">
        <v>-50109246</v>
      </c>
      <c r="O47" s="20">
        <v>35152677</v>
      </c>
      <c r="P47" s="20">
        <v>-10894824</v>
      </c>
      <c r="Q47" s="20">
        <v>-12031635</v>
      </c>
      <c r="R47" s="20">
        <v>12226218</v>
      </c>
      <c r="S47" s="20"/>
      <c r="T47" s="20"/>
      <c r="U47" s="20"/>
      <c r="V47" s="20"/>
      <c r="W47" s="20">
        <v>-144450934</v>
      </c>
      <c r="X47" s="20">
        <v>-38208271</v>
      </c>
      <c r="Y47" s="20">
        <v>-106242663</v>
      </c>
      <c r="Z47" s="47">
        <v>278.06194894293958</v>
      </c>
      <c r="AA47" s="22">
        <v>-51137929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-51137929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-14162284</v>
      </c>
      <c r="L50" s="52">
        <f t="shared" si="7"/>
        <v>-53357920</v>
      </c>
      <c r="M50" s="52">
        <f t="shared" si="7"/>
        <v>17410958</v>
      </c>
      <c r="N50" s="52">
        <f t="shared" si="7"/>
        <v>-50109246</v>
      </c>
      <c r="O50" s="52">
        <f t="shared" si="7"/>
        <v>35152677</v>
      </c>
      <c r="P50" s="52">
        <f t="shared" si="7"/>
        <v>-10894824</v>
      </c>
      <c r="Q50" s="52">
        <f t="shared" si="7"/>
        <v>-12031635</v>
      </c>
      <c r="R50" s="52">
        <f t="shared" si="7"/>
        <v>12226218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-144450934</v>
      </c>
      <c r="X50" s="52">
        <f t="shared" si="7"/>
        <v>-38208271</v>
      </c>
      <c r="Y50" s="52">
        <f t="shared" si="7"/>
        <v>-106242663</v>
      </c>
      <c r="Z50" s="53">
        <f>+IF(X50&lt;&gt;0,+(Y50/X50)*100,0)</f>
        <v>278.06194894293958</v>
      </c>
      <c r="AA50" s="54">
        <f>SUM(AA47:AA49)</f>
        <v>-51137929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>
        <v>-3872506</v>
      </c>
      <c r="L7" s="20">
        <v>543548</v>
      </c>
      <c r="M7" s="20">
        <v>-1759190</v>
      </c>
      <c r="N7" s="20">
        <v>-5088148</v>
      </c>
      <c r="O7" s="20">
        <v>6834685</v>
      </c>
      <c r="P7" s="20">
        <v>82296022</v>
      </c>
      <c r="Q7" s="20">
        <v>-20434595</v>
      </c>
      <c r="R7" s="20">
        <v>68696112</v>
      </c>
      <c r="S7" s="20"/>
      <c r="T7" s="20"/>
      <c r="U7" s="20"/>
      <c r="V7" s="20"/>
      <c r="W7" s="20">
        <v>97025402</v>
      </c>
      <c r="X7" s="20">
        <v>62802288</v>
      </c>
      <c r="Y7" s="20">
        <v>34223114</v>
      </c>
      <c r="Z7" s="21">
        <v>54.493419093266162</v>
      </c>
      <c r="AA7" s="22">
        <v>83736320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-3872506</v>
      </c>
      <c r="L13" s="31">
        <f t="shared" si="0"/>
        <v>543548</v>
      </c>
      <c r="M13" s="31">
        <f t="shared" si="0"/>
        <v>-1759190</v>
      </c>
      <c r="N13" s="31">
        <f t="shared" si="0"/>
        <v>-5088148</v>
      </c>
      <c r="O13" s="31">
        <f t="shared" si="0"/>
        <v>6834685</v>
      </c>
      <c r="P13" s="31">
        <f t="shared" si="0"/>
        <v>82296022</v>
      </c>
      <c r="Q13" s="31">
        <f t="shared" si="0"/>
        <v>-20434595</v>
      </c>
      <c r="R13" s="31">
        <f t="shared" si="0"/>
        <v>68696112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97025402</v>
      </c>
      <c r="X13" s="31">
        <f t="shared" si="0"/>
        <v>62802288</v>
      </c>
      <c r="Y13" s="31">
        <f t="shared" si="0"/>
        <v>34223114</v>
      </c>
      <c r="Z13" s="32">
        <f>+IF(X13&lt;&gt;0,+(Y13/X13)*100,0)</f>
        <v>54.493419093266162</v>
      </c>
      <c r="AA13" s="33">
        <f>SUM(AA6:AA12)</f>
        <v>83736320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355912940</v>
      </c>
      <c r="G17" s="24">
        <v>276612050</v>
      </c>
      <c r="H17" s="24">
        <v>2054921</v>
      </c>
      <c r="I17" s="24"/>
      <c r="J17" s="20">
        <v>278666971</v>
      </c>
      <c r="K17" s="24">
        <v>1296669</v>
      </c>
      <c r="L17" s="24">
        <v>-2563729</v>
      </c>
      <c r="M17" s="20">
        <v>3613719</v>
      </c>
      <c r="N17" s="24">
        <v>2346659</v>
      </c>
      <c r="O17" s="24"/>
      <c r="P17" s="24">
        <v>-2022830</v>
      </c>
      <c r="Q17" s="20">
        <v>2349065</v>
      </c>
      <c r="R17" s="24">
        <v>326235</v>
      </c>
      <c r="S17" s="24"/>
      <c r="T17" s="20"/>
      <c r="U17" s="24"/>
      <c r="V17" s="24"/>
      <c r="W17" s="24">
        <v>281339865</v>
      </c>
      <c r="X17" s="20">
        <v>266772445</v>
      </c>
      <c r="Y17" s="24">
        <v>14567420</v>
      </c>
      <c r="Z17" s="25">
        <v>5.4606164441008884</v>
      </c>
      <c r="AA17" s="26">
        <v>355912940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355912940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1296669</v>
      </c>
      <c r="L25" s="36">
        <f t="shared" si="1"/>
        <v>-2563729</v>
      </c>
      <c r="M25" s="36">
        <f t="shared" si="1"/>
        <v>3613719</v>
      </c>
      <c r="N25" s="36">
        <f t="shared" si="1"/>
        <v>2346659</v>
      </c>
      <c r="O25" s="36">
        <f t="shared" si="1"/>
        <v>0</v>
      </c>
      <c r="P25" s="36">
        <f t="shared" si="1"/>
        <v>-2022830</v>
      </c>
      <c r="Q25" s="36">
        <f t="shared" si="1"/>
        <v>2349065</v>
      </c>
      <c r="R25" s="36">
        <f t="shared" si="1"/>
        <v>326235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281339865</v>
      </c>
      <c r="X25" s="36">
        <f t="shared" si="1"/>
        <v>266772445</v>
      </c>
      <c r="Y25" s="36">
        <f t="shared" si="1"/>
        <v>14567420</v>
      </c>
      <c r="Z25" s="37">
        <f>+IF(X25&lt;&gt;0,+(Y25/X25)*100,0)</f>
        <v>5.4606164441008884</v>
      </c>
      <c r="AA25" s="38">
        <f>SUM(AA15:AA24)</f>
        <v>355912940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439649260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-2575837</v>
      </c>
      <c r="L26" s="31">
        <f t="shared" si="2"/>
        <v>-2020181</v>
      </c>
      <c r="M26" s="31">
        <f t="shared" si="2"/>
        <v>1854529</v>
      </c>
      <c r="N26" s="31">
        <f t="shared" si="2"/>
        <v>-2741489</v>
      </c>
      <c r="O26" s="31">
        <f t="shared" si="2"/>
        <v>6834685</v>
      </c>
      <c r="P26" s="31">
        <f t="shared" si="2"/>
        <v>80273192</v>
      </c>
      <c r="Q26" s="31">
        <f t="shared" si="2"/>
        <v>-18085530</v>
      </c>
      <c r="R26" s="31">
        <f t="shared" si="2"/>
        <v>69022347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378365267</v>
      </c>
      <c r="X26" s="31">
        <f t="shared" si="2"/>
        <v>329574733</v>
      </c>
      <c r="Y26" s="31">
        <f t="shared" si="2"/>
        <v>48790534</v>
      </c>
      <c r="Z26" s="32">
        <f>+IF(X26&lt;&gt;0,+(Y26/X26)*100,0)</f>
        <v>14.804088151988278</v>
      </c>
      <c r="AA26" s="33">
        <f>+AA13+AA25</f>
        <v>439649260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>
        <v>16259</v>
      </c>
      <c r="L31" s="20">
        <v>10393</v>
      </c>
      <c r="M31" s="20">
        <v>-2194</v>
      </c>
      <c r="N31" s="20">
        <v>24458</v>
      </c>
      <c r="O31" s="20">
        <v>24455</v>
      </c>
      <c r="P31" s="20">
        <v>8137</v>
      </c>
      <c r="Q31" s="20">
        <v>-3764</v>
      </c>
      <c r="R31" s="20">
        <v>28828</v>
      </c>
      <c r="S31" s="20"/>
      <c r="T31" s="20"/>
      <c r="U31" s="20"/>
      <c r="V31" s="20"/>
      <c r="W31" s="20">
        <v>3868308</v>
      </c>
      <c r="X31" s="20">
        <v>2030040</v>
      </c>
      <c r="Y31" s="20">
        <v>1838268</v>
      </c>
      <c r="Z31" s="21">
        <v>90.553289590352904</v>
      </c>
      <c r="AA31" s="22">
        <v>2706732</v>
      </c>
    </row>
    <row r="32" spans="1:27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>
        <v>1</v>
      </c>
      <c r="M32" s="20"/>
      <c r="N32" s="20">
        <v>1</v>
      </c>
      <c r="O32" s="20"/>
      <c r="P32" s="20"/>
      <c r="Q32" s="20">
        <v>-1</v>
      </c>
      <c r="R32" s="20">
        <v>-1</v>
      </c>
      <c r="S32" s="20"/>
      <c r="T32" s="20"/>
      <c r="U32" s="20"/>
      <c r="V32" s="20"/>
      <c r="W32" s="20"/>
      <c r="X32" s="20">
        <v>43105338</v>
      </c>
      <c r="Y32" s="20">
        <v>-43105338</v>
      </c>
      <c r="Z32" s="21">
        <v>-100</v>
      </c>
      <c r="AA32" s="22">
        <v>57473807</v>
      </c>
    </row>
    <row r="33" spans="1:27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>
        <v>-1491169</v>
      </c>
      <c r="M33" s="20">
        <v>10000000</v>
      </c>
      <c r="N33" s="20">
        <v>8508831</v>
      </c>
      <c r="O33" s="20">
        <v>-4155777</v>
      </c>
      <c r="P33" s="20">
        <v>7300000</v>
      </c>
      <c r="Q33" s="20">
        <v>-1523564</v>
      </c>
      <c r="R33" s="20">
        <v>1620659</v>
      </c>
      <c r="S33" s="20"/>
      <c r="T33" s="20"/>
      <c r="U33" s="20"/>
      <c r="V33" s="20"/>
      <c r="W33" s="20">
        <v>18911490</v>
      </c>
      <c r="X33" s="20">
        <v>-9</v>
      </c>
      <c r="Y33" s="20">
        <v>18911499</v>
      </c>
      <c r="Z33" s="21">
        <v>-210127766.66666666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>
        <v>18736</v>
      </c>
      <c r="L35" s="20">
        <v>596910</v>
      </c>
      <c r="M35" s="20">
        <v>282283</v>
      </c>
      <c r="N35" s="20">
        <v>897929</v>
      </c>
      <c r="O35" s="20">
        <v>1386373</v>
      </c>
      <c r="P35" s="20">
        <v>11243041</v>
      </c>
      <c r="Q35" s="20">
        <v>-2164756</v>
      </c>
      <c r="R35" s="20">
        <v>10464658</v>
      </c>
      <c r="S35" s="20"/>
      <c r="T35" s="20"/>
      <c r="U35" s="20"/>
      <c r="V35" s="20"/>
      <c r="W35" s="20">
        <v>25351664</v>
      </c>
      <c r="X35" s="20">
        <v>5500926</v>
      </c>
      <c r="Y35" s="20">
        <v>19850738</v>
      </c>
      <c r="Z35" s="21">
        <v>360.8617530939336</v>
      </c>
      <c r="AA35" s="22">
        <v>7334569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34995</v>
      </c>
      <c r="L37" s="31">
        <f t="shared" si="3"/>
        <v>-883865</v>
      </c>
      <c r="M37" s="31">
        <f t="shared" si="3"/>
        <v>10280089</v>
      </c>
      <c r="N37" s="31">
        <f t="shared" si="3"/>
        <v>9431219</v>
      </c>
      <c r="O37" s="31">
        <f t="shared" si="3"/>
        <v>-2744949</v>
      </c>
      <c r="P37" s="31">
        <f t="shared" si="3"/>
        <v>18551178</v>
      </c>
      <c r="Q37" s="31">
        <f t="shared" si="3"/>
        <v>-3692085</v>
      </c>
      <c r="R37" s="31">
        <f t="shared" si="3"/>
        <v>12114144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48131462</v>
      </c>
      <c r="X37" s="31">
        <f t="shared" si="3"/>
        <v>50636295</v>
      </c>
      <c r="Y37" s="31">
        <f t="shared" si="3"/>
        <v>-2504833</v>
      </c>
      <c r="Z37" s="32">
        <f>+IF(X37&lt;&gt;0,+(Y37/X37)*100,0)</f>
        <v>-4.9467146046131534</v>
      </c>
      <c r="AA37" s="33">
        <f>SUM(AA29:AA36)</f>
        <v>67515108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34995</v>
      </c>
      <c r="L44" s="31">
        <f t="shared" si="5"/>
        <v>-883865</v>
      </c>
      <c r="M44" s="31">
        <f t="shared" si="5"/>
        <v>10280089</v>
      </c>
      <c r="N44" s="31">
        <f t="shared" si="5"/>
        <v>9431219</v>
      </c>
      <c r="O44" s="31">
        <f t="shared" si="5"/>
        <v>-2744949</v>
      </c>
      <c r="P44" s="31">
        <f t="shared" si="5"/>
        <v>18551178</v>
      </c>
      <c r="Q44" s="31">
        <f t="shared" si="5"/>
        <v>-3692085</v>
      </c>
      <c r="R44" s="31">
        <f t="shared" si="5"/>
        <v>12114144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48131462</v>
      </c>
      <c r="X44" s="31">
        <f t="shared" si="5"/>
        <v>50636295</v>
      </c>
      <c r="Y44" s="31">
        <f t="shared" si="5"/>
        <v>-2504833</v>
      </c>
      <c r="Z44" s="32">
        <f>+IF(X44&lt;&gt;0,+(Y44/X44)*100,0)</f>
        <v>-4.9467146046131534</v>
      </c>
      <c r="AA44" s="33">
        <f>+AA37+AA43</f>
        <v>67515108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372134152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-2610832</v>
      </c>
      <c r="L45" s="44">
        <f t="shared" si="6"/>
        <v>-1136316</v>
      </c>
      <c r="M45" s="44">
        <f t="shared" si="6"/>
        <v>-8425560</v>
      </c>
      <c r="N45" s="44">
        <f t="shared" si="6"/>
        <v>-12172708</v>
      </c>
      <c r="O45" s="44">
        <f t="shared" si="6"/>
        <v>9579634</v>
      </c>
      <c r="P45" s="44">
        <f t="shared" si="6"/>
        <v>61722014</v>
      </c>
      <c r="Q45" s="44">
        <f t="shared" si="6"/>
        <v>-14393445</v>
      </c>
      <c r="R45" s="44">
        <f t="shared" si="6"/>
        <v>56908203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330233805</v>
      </c>
      <c r="X45" s="44">
        <f t="shared" si="6"/>
        <v>278938438</v>
      </c>
      <c r="Y45" s="44">
        <f t="shared" si="6"/>
        <v>51295367</v>
      </c>
      <c r="Z45" s="45">
        <f>+IF(X45&lt;&gt;0,+(Y45/X45)*100,0)</f>
        <v>18.389493885385562</v>
      </c>
      <c r="AA45" s="46">
        <f>+AA26-AA44</f>
        <v>372134152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-27254633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>
        <v>-10736638</v>
      </c>
      <c r="L47" s="20">
        <v>-4620007</v>
      </c>
      <c r="M47" s="20">
        <v>-7609023</v>
      </c>
      <c r="N47" s="20">
        <v>-22965668</v>
      </c>
      <c r="O47" s="20">
        <v>-2994894</v>
      </c>
      <c r="P47" s="20">
        <v>61455264</v>
      </c>
      <c r="Q47" s="20">
        <v>-21865618</v>
      </c>
      <c r="R47" s="20">
        <v>36594752</v>
      </c>
      <c r="S47" s="20"/>
      <c r="T47" s="20"/>
      <c r="U47" s="20"/>
      <c r="V47" s="20"/>
      <c r="W47" s="20">
        <v>-44170986</v>
      </c>
      <c r="X47" s="20">
        <v>44154963</v>
      </c>
      <c r="Y47" s="20">
        <v>-88325949</v>
      </c>
      <c r="Z47" s="47">
        <v>-200.03628810650346</v>
      </c>
      <c r="AA47" s="22">
        <v>58873297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-27254633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-10736638</v>
      </c>
      <c r="L50" s="52">
        <f t="shared" si="7"/>
        <v>-4620007</v>
      </c>
      <c r="M50" s="52">
        <f t="shared" si="7"/>
        <v>-7609023</v>
      </c>
      <c r="N50" s="52">
        <f t="shared" si="7"/>
        <v>-22965668</v>
      </c>
      <c r="O50" s="52">
        <f t="shared" si="7"/>
        <v>-2994894</v>
      </c>
      <c r="P50" s="52">
        <f t="shared" si="7"/>
        <v>61455264</v>
      </c>
      <c r="Q50" s="52">
        <f t="shared" si="7"/>
        <v>-21865618</v>
      </c>
      <c r="R50" s="52">
        <f t="shared" si="7"/>
        <v>36594752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-44170986</v>
      </c>
      <c r="X50" s="52">
        <f t="shared" si="7"/>
        <v>44154963</v>
      </c>
      <c r="Y50" s="52">
        <f t="shared" si="7"/>
        <v>-88325949</v>
      </c>
      <c r="Z50" s="53">
        <f>+IF(X50&lt;&gt;0,+(Y50/X50)*100,0)</f>
        <v>-200.03628810650346</v>
      </c>
      <c r="AA50" s="54">
        <f>SUM(AA47:AA49)</f>
        <v>58873297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>
        <v>36404</v>
      </c>
      <c r="L7" s="20">
        <v>23598</v>
      </c>
      <c r="M7" s="20">
        <v>174846</v>
      </c>
      <c r="N7" s="20">
        <v>234848</v>
      </c>
      <c r="O7" s="20">
        <v>23050</v>
      </c>
      <c r="P7" s="20">
        <v>15933</v>
      </c>
      <c r="Q7" s="20">
        <v>-278404</v>
      </c>
      <c r="R7" s="20">
        <v>-239421</v>
      </c>
      <c r="S7" s="20"/>
      <c r="T7" s="20"/>
      <c r="U7" s="20"/>
      <c r="V7" s="20"/>
      <c r="W7" s="20">
        <v>217115</v>
      </c>
      <c r="X7" s="20">
        <v>-422469</v>
      </c>
      <c r="Y7" s="20">
        <v>639584</v>
      </c>
      <c r="Z7" s="21">
        <v>-151.39193644977502</v>
      </c>
      <c r="AA7" s="22">
        <v>-563283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36404</v>
      </c>
      <c r="L13" s="31">
        <f t="shared" si="0"/>
        <v>23598</v>
      </c>
      <c r="M13" s="31">
        <f t="shared" si="0"/>
        <v>174846</v>
      </c>
      <c r="N13" s="31">
        <f t="shared" si="0"/>
        <v>234848</v>
      </c>
      <c r="O13" s="31">
        <f t="shared" si="0"/>
        <v>23050</v>
      </c>
      <c r="P13" s="31">
        <f t="shared" si="0"/>
        <v>15933</v>
      </c>
      <c r="Q13" s="31">
        <f t="shared" si="0"/>
        <v>-278404</v>
      </c>
      <c r="R13" s="31">
        <f t="shared" si="0"/>
        <v>-239421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217115</v>
      </c>
      <c r="X13" s="31">
        <f t="shared" si="0"/>
        <v>-422469</v>
      </c>
      <c r="Y13" s="31">
        <f t="shared" si="0"/>
        <v>639584</v>
      </c>
      <c r="Z13" s="32">
        <f>+IF(X13&lt;&gt;0,+(Y13/X13)*100,0)</f>
        <v>-151.39193644977502</v>
      </c>
      <c r="AA13" s="33">
        <f>SUM(AA6:AA12)</f>
        <v>-563283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202165873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>
        <v>128589795</v>
      </c>
      <c r="N17" s="24">
        <v>128589795</v>
      </c>
      <c r="O17" s="24">
        <v>217391</v>
      </c>
      <c r="P17" s="24">
        <v>-15568020</v>
      </c>
      <c r="Q17" s="20"/>
      <c r="R17" s="24">
        <v>-15350629</v>
      </c>
      <c r="S17" s="24"/>
      <c r="T17" s="20"/>
      <c r="U17" s="24"/>
      <c r="V17" s="24"/>
      <c r="W17" s="24">
        <v>103404469</v>
      </c>
      <c r="X17" s="20">
        <v>151974410</v>
      </c>
      <c r="Y17" s="24">
        <v>-48569941</v>
      </c>
      <c r="Z17" s="25">
        <v>-31.959289067152817</v>
      </c>
      <c r="AA17" s="26">
        <v>202165873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202165873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128589795</v>
      </c>
      <c r="N25" s="36">
        <f t="shared" si="1"/>
        <v>128589795</v>
      </c>
      <c r="O25" s="36">
        <f t="shared" si="1"/>
        <v>217391</v>
      </c>
      <c r="P25" s="36">
        <f t="shared" si="1"/>
        <v>-15568020</v>
      </c>
      <c r="Q25" s="36">
        <f t="shared" si="1"/>
        <v>0</v>
      </c>
      <c r="R25" s="36">
        <f t="shared" si="1"/>
        <v>-15350629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103404469</v>
      </c>
      <c r="X25" s="36">
        <f t="shared" si="1"/>
        <v>151974410</v>
      </c>
      <c r="Y25" s="36">
        <f t="shared" si="1"/>
        <v>-48569941</v>
      </c>
      <c r="Z25" s="37">
        <f>+IF(X25&lt;&gt;0,+(Y25/X25)*100,0)</f>
        <v>-31.959289067152817</v>
      </c>
      <c r="AA25" s="38">
        <f>SUM(AA15:AA24)</f>
        <v>202165873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201602590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36404</v>
      </c>
      <c r="L26" s="31">
        <f t="shared" si="2"/>
        <v>23598</v>
      </c>
      <c r="M26" s="31">
        <f t="shared" si="2"/>
        <v>128764641</v>
      </c>
      <c r="N26" s="31">
        <f t="shared" si="2"/>
        <v>128824643</v>
      </c>
      <c r="O26" s="31">
        <f t="shared" si="2"/>
        <v>240441</v>
      </c>
      <c r="P26" s="31">
        <f t="shared" si="2"/>
        <v>-15552087</v>
      </c>
      <c r="Q26" s="31">
        <f t="shared" si="2"/>
        <v>-278404</v>
      </c>
      <c r="R26" s="31">
        <f t="shared" si="2"/>
        <v>-15590050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103621584</v>
      </c>
      <c r="X26" s="31">
        <f t="shared" si="2"/>
        <v>151551941</v>
      </c>
      <c r="Y26" s="31">
        <f t="shared" si="2"/>
        <v>-47930357</v>
      </c>
      <c r="Z26" s="32">
        <f>+IF(X26&lt;&gt;0,+(Y26/X26)*100,0)</f>
        <v>-31.626356405425383</v>
      </c>
      <c r="AA26" s="33">
        <f>+AA13+AA25</f>
        <v>201602590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>
        <v>4760</v>
      </c>
      <c r="L31" s="20">
        <v>11550</v>
      </c>
      <c r="M31" s="20">
        <v>221960</v>
      </c>
      <c r="N31" s="20">
        <v>238270</v>
      </c>
      <c r="O31" s="20">
        <v>-1370</v>
      </c>
      <c r="P31" s="20">
        <v>8689</v>
      </c>
      <c r="Q31" s="20">
        <v>3260</v>
      </c>
      <c r="R31" s="20">
        <v>10579</v>
      </c>
      <c r="S31" s="20"/>
      <c r="T31" s="20"/>
      <c r="U31" s="20"/>
      <c r="V31" s="20"/>
      <c r="W31" s="20">
        <v>344915</v>
      </c>
      <c r="X31" s="20">
        <v>17172</v>
      </c>
      <c r="Y31" s="20">
        <v>327743</v>
      </c>
      <c r="Z31" s="21">
        <v>1908.5895644071745</v>
      </c>
      <c r="AA31" s="22">
        <v>22905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>
        <v>602</v>
      </c>
      <c r="L35" s="20"/>
      <c r="M35" s="20">
        <v>221234</v>
      </c>
      <c r="N35" s="20">
        <v>221836</v>
      </c>
      <c r="O35" s="20">
        <v>30</v>
      </c>
      <c r="P35" s="20"/>
      <c r="Q35" s="20">
        <v>-717</v>
      </c>
      <c r="R35" s="20">
        <v>-687</v>
      </c>
      <c r="S35" s="20"/>
      <c r="T35" s="20"/>
      <c r="U35" s="20"/>
      <c r="V35" s="20"/>
      <c r="W35" s="20">
        <v>220260</v>
      </c>
      <c r="X35" s="20"/>
      <c r="Y35" s="20">
        <v>220260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5362</v>
      </c>
      <c r="L37" s="31">
        <f t="shared" si="3"/>
        <v>11550</v>
      </c>
      <c r="M37" s="31">
        <f t="shared" si="3"/>
        <v>443194</v>
      </c>
      <c r="N37" s="31">
        <f t="shared" si="3"/>
        <v>460106</v>
      </c>
      <c r="O37" s="31">
        <f t="shared" si="3"/>
        <v>-1340</v>
      </c>
      <c r="P37" s="31">
        <f t="shared" si="3"/>
        <v>8689</v>
      </c>
      <c r="Q37" s="31">
        <f t="shared" si="3"/>
        <v>2543</v>
      </c>
      <c r="R37" s="31">
        <f t="shared" si="3"/>
        <v>9892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565175</v>
      </c>
      <c r="X37" s="31">
        <f t="shared" si="3"/>
        <v>17172</v>
      </c>
      <c r="Y37" s="31">
        <f t="shared" si="3"/>
        <v>548003</v>
      </c>
      <c r="Z37" s="32">
        <f>+IF(X37&lt;&gt;0,+(Y37/X37)*100,0)</f>
        <v>3191.2590263219195</v>
      </c>
      <c r="AA37" s="33">
        <f>SUM(AA29:AA36)</f>
        <v>22905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5362</v>
      </c>
      <c r="L44" s="31">
        <f t="shared" si="5"/>
        <v>11550</v>
      </c>
      <c r="M44" s="31">
        <f t="shared" si="5"/>
        <v>443194</v>
      </c>
      <c r="N44" s="31">
        <f t="shared" si="5"/>
        <v>460106</v>
      </c>
      <c r="O44" s="31">
        <f t="shared" si="5"/>
        <v>-1340</v>
      </c>
      <c r="P44" s="31">
        <f t="shared" si="5"/>
        <v>8689</v>
      </c>
      <c r="Q44" s="31">
        <f t="shared" si="5"/>
        <v>2543</v>
      </c>
      <c r="R44" s="31">
        <f t="shared" si="5"/>
        <v>9892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565175</v>
      </c>
      <c r="X44" s="31">
        <f t="shared" si="5"/>
        <v>17172</v>
      </c>
      <c r="Y44" s="31">
        <f t="shared" si="5"/>
        <v>548003</v>
      </c>
      <c r="Z44" s="32">
        <f>+IF(X44&lt;&gt;0,+(Y44/X44)*100,0)</f>
        <v>3191.2590263219195</v>
      </c>
      <c r="AA44" s="33">
        <f>+AA37+AA43</f>
        <v>22905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201579685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31042</v>
      </c>
      <c r="L45" s="44">
        <f t="shared" si="6"/>
        <v>12048</v>
      </c>
      <c r="M45" s="44">
        <f t="shared" si="6"/>
        <v>128321447</v>
      </c>
      <c r="N45" s="44">
        <f t="shared" si="6"/>
        <v>128364537</v>
      </c>
      <c r="O45" s="44">
        <f t="shared" si="6"/>
        <v>241781</v>
      </c>
      <c r="P45" s="44">
        <f t="shared" si="6"/>
        <v>-15560776</v>
      </c>
      <c r="Q45" s="44">
        <f t="shared" si="6"/>
        <v>-280947</v>
      </c>
      <c r="R45" s="44">
        <f t="shared" si="6"/>
        <v>-15599942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103056409</v>
      </c>
      <c r="X45" s="44">
        <f t="shared" si="6"/>
        <v>151534769</v>
      </c>
      <c r="Y45" s="44">
        <f t="shared" si="6"/>
        <v>-48478360</v>
      </c>
      <c r="Z45" s="45">
        <f>+IF(X45&lt;&gt;0,+(Y45/X45)*100,0)</f>
        <v>-31.991575477968361</v>
      </c>
      <c r="AA45" s="46">
        <f>+AA26-AA44</f>
        <v>201579685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>
        <v>-51401158</v>
      </c>
      <c r="N47" s="20">
        <v>-51401158</v>
      </c>
      <c r="O47" s="20"/>
      <c r="P47" s="20">
        <v>-2201675</v>
      </c>
      <c r="Q47" s="20"/>
      <c r="R47" s="20">
        <v>-2201675</v>
      </c>
      <c r="S47" s="20"/>
      <c r="T47" s="20"/>
      <c r="U47" s="20"/>
      <c r="V47" s="20"/>
      <c r="W47" s="20">
        <v>-69306026</v>
      </c>
      <c r="X47" s="20">
        <v>2448369</v>
      </c>
      <c r="Y47" s="20">
        <v>-71754395</v>
      </c>
      <c r="Z47" s="47">
        <v>-2930.7018263995337</v>
      </c>
      <c r="AA47" s="22">
        <v>3264489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-51401158</v>
      </c>
      <c r="N50" s="52">
        <f t="shared" si="7"/>
        <v>-51401158</v>
      </c>
      <c r="O50" s="52">
        <f t="shared" si="7"/>
        <v>0</v>
      </c>
      <c r="P50" s="52">
        <f t="shared" si="7"/>
        <v>-2201675</v>
      </c>
      <c r="Q50" s="52">
        <f t="shared" si="7"/>
        <v>0</v>
      </c>
      <c r="R50" s="52">
        <f t="shared" si="7"/>
        <v>-2201675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-69306026</v>
      </c>
      <c r="X50" s="52">
        <f t="shared" si="7"/>
        <v>2448369</v>
      </c>
      <c r="Y50" s="52">
        <f t="shared" si="7"/>
        <v>-71754395</v>
      </c>
      <c r="Z50" s="53">
        <f>+IF(X50&lt;&gt;0,+(Y50/X50)*100,0)</f>
        <v>-2930.7018263995337</v>
      </c>
      <c r="AA50" s="54">
        <f>SUM(AA47:AA49)</f>
        <v>3264489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5276750448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>
        <v>-36368634</v>
      </c>
      <c r="P7" s="20">
        <v>-75856699</v>
      </c>
      <c r="Q7" s="20">
        <v>-60209375</v>
      </c>
      <c r="R7" s="20">
        <v>-172434708</v>
      </c>
      <c r="S7" s="20"/>
      <c r="T7" s="20"/>
      <c r="U7" s="20"/>
      <c r="V7" s="20"/>
      <c r="W7" s="20">
        <v>6051627706</v>
      </c>
      <c r="X7" s="20">
        <v>3957562890</v>
      </c>
      <c r="Y7" s="20">
        <v>2094064816</v>
      </c>
      <c r="Z7" s="21">
        <v>52.912988983480183</v>
      </c>
      <c r="AA7" s="22">
        <v>5276750448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292262117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>
        <v>-12086482</v>
      </c>
      <c r="P10" s="20">
        <v>23463264</v>
      </c>
      <c r="Q10" s="20">
        <v>-510239</v>
      </c>
      <c r="R10" s="20">
        <v>10866543</v>
      </c>
      <c r="S10" s="20"/>
      <c r="T10" s="20"/>
      <c r="U10" s="20"/>
      <c r="V10" s="20"/>
      <c r="W10" s="20">
        <v>956360134</v>
      </c>
      <c r="X10" s="20">
        <v>145155852</v>
      </c>
      <c r="Y10" s="20">
        <v>811204282</v>
      </c>
      <c r="Z10" s="21">
        <v>558.8505532660165</v>
      </c>
      <c r="AA10" s="22">
        <v>292262117</v>
      </c>
    </row>
    <row r="11" spans="1:27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60400217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45300159</v>
      </c>
      <c r="Y11" s="24">
        <v>75500275</v>
      </c>
      <c r="Z11" s="25">
        <v>166.66668874164435</v>
      </c>
      <c r="AA11" s="26">
        <v>60400217</v>
      </c>
    </row>
    <row r="12" spans="1:27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-337762544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>
        <v>4614728</v>
      </c>
      <c r="P12" s="20">
        <v>16000249</v>
      </c>
      <c r="Q12" s="20">
        <v>-43079976</v>
      </c>
      <c r="R12" s="20">
        <v>-22464999</v>
      </c>
      <c r="S12" s="20"/>
      <c r="T12" s="20"/>
      <c r="U12" s="20"/>
      <c r="V12" s="20"/>
      <c r="W12" s="20">
        <v>183241218</v>
      </c>
      <c r="X12" s="20">
        <v>-253321893</v>
      </c>
      <c r="Y12" s="20">
        <v>436563111</v>
      </c>
      <c r="Z12" s="21">
        <v>-172.33532634307292</v>
      </c>
      <c r="AA12" s="22">
        <v>-337762544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5291650238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-43840388</v>
      </c>
      <c r="P13" s="31">
        <f t="shared" si="0"/>
        <v>-36393186</v>
      </c>
      <c r="Q13" s="31">
        <f t="shared" si="0"/>
        <v>-103799590</v>
      </c>
      <c r="R13" s="31">
        <f t="shared" si="0"/>
        <v>-184033164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7312029492</v>
      </c>
      <c r="X13" s="31">
        <f t="shared" si="0"/>
        <v>3894697008</v>
      </c>
      <c r="Y13" s="31">
        <f t="shared" si="0"/>
        <v>3417332484</v>
      </c>
      <c r="Z13" s="32">
        <f>+IF(X13&lt;&gt;0,+(Y13/X13)*100,0)</f>
        <v>87.743217944311013</v>
      </c>
      <c r="AA13" s="33">
        <f>SUM(AA6:AA12)</f>
        <v>5291650238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10417156315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>
        <v>29928970</v>
      </c>
      <c r="P17" s="24">
        <v>34469691</v>
      </c>
      <c r="Q17" s="20">
        <v>66720134</v>
      </c>
      <c r="R17" s="24">
        <v>131118795</v>
      </c>
      <c r="S17" s="24"/>
      <c r="T17" s="20"/>
      <c r="U17" s="24"/>
      <c r="V17" s="24"/>
      <c r="W17" s="24">
        <v>29342648528</v>
      </c>
      <c r="X17" s="20">
        <v>7795162545</v>
      </c>
      <c r="Y17" s="24">
        <v>21547485983</v>
      </c>
      <c r="Z17" s="25">
        <v>276.42125303494873</v>
      </c>
      <c r="AA17" s="26">
        <v>10417156315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10417156315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29928970</v>
      </c>
      <c r="P25" s="36">
        <f t="shared" si="1"/>
        <v>34469691</v>
      </c>
      <c r="Q25" s="36">
        <f t="shared" si="1"/>
        <v>66720134</v>
      </c>
      <c r="R25" s="36">
        <f t="shared" si="1"/>
        <v>131118795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29342648528</v>
      </c>
      <c r="X25" s="36">
        <f t="shared" si="1"/>
        <v>7795162545</v>
      </c>
      <c r="Y25" s="36">
        <f t="shared" si="1"/>
        <v>21547485983</v>
      </c>
      <c r="Z25" s="37">
        <f>+IF(X25&lt;&gt;0,+(Y25/X25)*100,0)</f>
        <v>276.42125303494873</v>
      </c>
      <c r="AA25" s="38">
        <f>SUM(AA15:AA24)</f>
        <v>10417156315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15708806553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-13911418</v>
      </c>
      <c r="P26" s="31">
        <f t="shared" si="2"/>
        <v>-1923495</v>
      </c>
      <c r="Q26" s="31">
        <f t="shared" si="2"/>
        <v>-37079456</v>
      </c>
      <c r="R26" s="31">
        <f t="shared" si="2"/>
        <v>-52914369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36654678020</v>
      </c>
      <c r="X26" s="31">
        <f t="shared" si="2"/>
        <v>11689859553</v>
      </c>
      <c r="Y26" s="31">
        <f t="shared" si="2"/>
        <v>24964818467</v>
      </c>
      <c r="Z26" s="32">
        <f>+IF(X26&lt;&gt;0,+(Y26/X26)*100,0)</f>
        <v>213.55960996634224</v>
      </c>
      <c r="AA26" s="33">
        <f>+AA13+AA25</f>
        <v>15708806553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1212606878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>
        <v>2842786</v>
      </c>
      <c r="P31" s="20">
        <v>2482806</v>
      </c>
      <c r="Q31" s="20">
        <v>11573168</v>
      </c>
      <c r="R31" s="20">
        <v>16898760</v>
      </c>
      <c r="S31" s="20"/>
      <c r="T31" s="20"/>
      <c r="U31" s="20"/>
      <c r="V31" s="20"/>
      <c r="W31" s="20">
        <v>2327722682</v>
      </c>
      <c r="X31" s="20">
        <v>909455112</v>
      </c>
      <c r="Y31" s="20">
        <v>1418267570</v>
      </c>
      <c r="Z31" s="21">
        <v>155.94695673116411</v>
      </c>
      <c r="AA31" s="22">
        <v>1212606878</v>
      </c>
    </row>
    <row r="32" spans="1:27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2861638177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>
        <v>-776070285</v>
      </c>
      <c r="P32" s="20">
        <v>-146314823</v>
      </c>
      <c r="Q32" s="20">
        <v>-181192878</v>
      </c>
      <c r="R32" s="20">
        <v>-1103577986</v>
      </c>
      <c r="S32" s="20"/>
      <c r="T32" s="20"/>
      <c r="U32" s="20"/>
      <c r="V32" s="20"/>
      <c r="W32" s="20">
        <v>3234151205</v>
      </c>
      <c r="X32" s="20">
        <v>1753893706</v>
      </c>
      <c r="Y32" s="20">
        <v>1480257499</v>
      </c>
      <c r="Z32" s="21">
        <v>84.398358574188308</v>
      </c>
      <c r="AA32" s="22">
        <v>2861638177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4074245055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-773227499</v>
      </c>
      <c r="P37" s="31">
        <f t="shared" si="3"/>
        <v>-143832017</v>
      </c>
      <c r="Q37" s="31">
        <f t="shared" si="3"/>
        <v>-169619710</v>
      </c>
      <c r="R37" s="31">
        <f t="shared" si="3"/>
        <v>-1086679226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5561873887</v>
      </c>
      <c r="X37" s="31">
        <f t="shared" si="3"/>
        <v>2663348818</v>
      </c>
      <c r="Y37" s="31">
        <f t="shared" si="3"/>
        <v>2898525069</v>
      </c>
      <c r="Z37" s="32">
        <f>+IF(X37&lt;&gt;0,+(Y37/X37)*100,0)</f>
        <v>108.83009575803901</v>
      </c>
      <c r="AA37" s="33">
        <f>SUM(AA29:AA36)</f>
        <v>4074245055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4074245055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-773227499</v>
      </c>
      <c r="P44" s="31">
        <f t="shared" si="5"/>
        <v>-143832017</v>
      </c>
      <c r="Q44" s="31">
        <f t="shared" si="5"/>
        <v>-169619710</v>
      </c>
      <c r="R44" s="31">
        <f t="shared" si="5"/>
        <v>-1086679226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5561873887</v>
      </c>
      <c r="X44" s="31">
        <f t="shared" si="5"/>
        <v>2663348818</v>
      </c>
      <c r="Y44" s="31">
        <f t="shared" si="5"/>
        <v>2898525069</v>
      </c>
      <c r="Z44" s="32">
        <f>+IF(X44&lt;&gt;0,+(Y44/X44)*100,0)</f>
        <v>108.83009575803901</v>
      </c>
      <c r="AA44" s="33">
        <f>+AA37+AA43</f>
        <v>4074245055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11634561498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759316081</v>
      </c>
      <c r="P45" s="44">
        <f t="shared" si="6"/>
        <v>141908522</v>
      </c>
      <c r="Q45" s="44">
        <f t="shared" si="6"/>
        <v>132540254</v>
      </c>
      <c r="R45" s="44">
        <f t="shared" si="6"/>
        <v>1033764857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31092804133</v>
      </c>
      <c r="X45" s="44">
        <f t="shared" si="6"/>
        <v>9026510735</v>
      </c>
      <c r="Y45" s="44">
        <f t="shared" si="6"/>
        <v>22066293398</v>
      </c>
      <c r="Z45" s="45">
        <f>+IF(X45&lt;&gt;0,+(Y45/X45)*100,0)</f>
        <v>244.46094449806247</v>
      </c>
      <c r="AA45" s="46">
        <f>+AA26-AA44</f>
        <v>11634561498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5676814989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>
        <v>152012441</v>
      </c>
      <c r="P47" s="20">
        <v>1614488318</v>
      </c>
      <c r="Q47" s="20">
        <v>1206720680</v>
      </c>
      <c r="R47" s="20">
        <v>2973221439</v>
      </c>
      <c r="S47" s="20"/>
      <c r="T47" s="20"/>
      <c r="U47" s="20"/>
      <c r="V47" s="20"/>
      <c r="W47" s="20">
        <v>8596512458</v>
      </c>
      <c r="X47" s="20">
        <v>4257611235</v>
      </c>
      <c r="Y47" s="20">
        <v>4338901223</v>
      </c>
      <c r="Z47" s="47">
        <v>101.90928629959799</v>
      </c>
      <c r="AA47" s="22">
        <v>5676814989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5676814989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152012441</v>
      </c>
      <c r="P50" s="52">
        <f t="shared" si="7"/>
        <v>1614488318</v>
      </c>
      <c r="Q50" s="52">
        <f t="shared" si="7"/>
        <v>1206720680</v>
      </c>
      <c r="R50" s="52">
        <f t="shared" si="7"/>
        <v>2973221439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8596512458</v>
      </c>
      <c r="X50" s="52">
        <f t="shared" si="7"/>
        <v>4257611235</v>
      </c>
      <c r="Y50" s="52">
        <f t="shared" si="7"/>
        <v>4338901223</v>
      </c>
      <c r="Z50" s="53">
        <f>+IF(X50&lt;&gt;0,+(Y50/X50)*100,0)</f>
        <v>101.90928629959799</v>
      </c>
      <c r="AA50" s="54">
        <f>SUM(AA47:AA49)</f>
        <v>5676814989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4523411923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3332012695</v>
      </c>
      <c r="Y6" s="20">
        <v>-3332012695</v>
      </c>
      <c r="Z6" s="21">
        <v>-100</v>
      </c>
      <c r="AA6" s="22">
        <v>4523411923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2332501000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1838216428</v>
      </c>
      <c r="Y7" s="20">
        <v>-1838216428</v>
      </c>
      <c r="Z7" s="21">
        <v>-100</v>
      </c>
      <c r="AA7" s="22">
        <v>2332501000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6855912923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5170229123</v>
      </c>
      <c r="Y13" s="31">
        <f t="shared" si="0"/>
        <v>-5170229123</v>
      </c>
      <c r="Z13" s="32">
        <f>+IF(X13&lt;&gt;0,+(Y13/X13)*100,0)</f>
        <v>-100</v>
      </c>
      <c r="AA13" s="33">
        <f>SUM(AA6:AA12)</f>
        <v>6855912923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1397654000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>
        <v>26934698</v>
      </c>
      <c r="P17" s="24">
        <v>52182456</v>
      </c>
      <c r="Q17" s="20">
        <v>254264149</v>
      </c>
      <c r="R17" s="24">
        <v>333381303</v>
      </c>
      <c r="S17" s="24"/>
      <c r="T17" s="20"/>
      <c r="U17" s="24"/>
      <c r="V17" s="24"/>
      <c r="W17" s="24">
        <v>970695106</v>
      </c>
      <c r="X17" s="20">
        <v>1064715161</v>
      </c>
      <c r="Y17" s="24">
        <v>-94020055</v>
      </c>
      <c r="Z17" s="25">
        <v>-8.8305359446271652</v>
      </c>
      <c r="AA17" s="26">
        <v>1397654000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1397654000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26934698</v>
      </c>
      <c r="P25" s="36">
        <f t="shared" si="1"/>
        <v>52182456</v>
      </c>
      <c r="Q25" s="36">
        <f t="shared" si="1"/>
        <v>254264149</v>
      </c>
      <c r="R25" s="36">
        <f t="shared" si="1"/>
        <v>333381303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970695106</v>
      </c>
      <c r="X25" s="36">
        <f t="shared" si="1"/>
        <v>1064715161</v>
      </c>
      <c r="Y25" s="36">
        <f t="shared" si="1"/>
        <v>-94020055</v>
      </c>
      <c r="Z25" s="37">
        <f>+IF(X25&lt;&gt;0,+(Y25/X25)*100,0)</f>
        <v>-8.8305359446271652</v>
      </c>
      <c r="AA25" s="38">
        <f>SUM(AA15:AA24)</f>
        <v>1397654000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8253566923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26934698</v>
      </c>
      <c r="P26" s="31">
        <f t="shared" si="2"/>
        <v>52182456</v>
      </c>
      <c r="Q26" s="31">
        <f t="shared" si="2"/>
        <v>254264149</v>
      </c>
      <c r="R26" s="31">
        <f t="shared" si="2"/>
        <v>333381303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970695106</v>
      </c>
      <c r="X26" s="31">
        <f t="shared" si="2"/>
        <v>6234944284</v>
      </c>
      <c r="Y26" s="31">
        <f t="shared" si="2"/>
        <v>-5264249178</v>
      </c>
      <c r="Z26" s="32">
        <f>+IF(X26&lt;&gt;0,+(Y26/X26)*100,0)</f>
        <v>-84.431374816115351</v>
      </c>
      <c r="AA26" s="33">
        <f>+AA13+AA25</f>
        <v>8253566923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1397654000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1064715161</v>
      </c>
      <c r="Y32" s="20">
        <v>-1064715161</v>
      </c>
      <c r="Z32" s="21">
        <v>-100</v>
      </c>
      <c r="AA32" s="22">
        <v>1397654000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1397654000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1064715161</v>
      </c>
      <c r="Y37" s="31">
        <f t="shared" si="3"/>
        <v>-1064715161</v>
      </c>
      <c r="Z37" s="32">
        <f>+IF(X37&lt;&gt;0,+(Y37/X37)*100,0)</f>
        <v>-100</v>
      </c>
      <c r="AA37" s="33">
        <f>SUM(AA29:AA36)</f>
        <v>1397654000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1397654000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1064715161</v>
      </c>
      <c r="Y44" s="31">
        <f t="shared" si="5"/>
        <v>-1064715161</v>
      </c>
      <c r="Z44" s="32">
        <f>+IF(X44&lt;&gt;0,+(Y44/X44)*100,0)</f>
        <v>-100</v>
      </c>
      <c r="AA44" s="33">
        <f>+AA37+AA43</f>
        <v>1397654000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6855912923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26934698</v>
      </c>
      <c r="P45" s="44">
        <f t="shared" si="6"/>
        <v>52182456</v>
      </c>
      <c r="Q45" s="44">
        <f t="shared" si="6"/>
        <v>254264149</v>
      </c>
      <c r="R45" s="44">
        <f t="shared" si="6"/>
        <v>333381303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970695106</v>
      </c>
      <c r="X45" s="44">
        <f t="shared" si="6"/>
        <v>5170229123</v>
      </c>
      <c r="Y45" s="44">
        <f t="shared" si="6"/>
        <v>-4199534017</v>
      </c>
      <c r="Z45" s="45">
        <f>+IF(X45&lt;&gt;0,+(Y45/X45)*100,0)</f>
        <v>-81.225298088206216</v>
      </c>
      <c r="AA45" s="46">
        <f>+AA26-AA44</f>
        <v>6855912923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>
        <v>-2129197057</v>
      </c>
      <c r="P6" s="20">
        <v>1173969506</v>
      </c>
      <c r="Q6" s="20">
        <v>-1028354686</v>
      </c>
      <c r="R6" s="20">
        <v>-1983582237</v>
      </c>
      <c r="S6" s="20"/>
      <c r="T6" s="20"/>
      <c r="U6" s="20"/>
      <c r="V6" s="20"/>
      <c r="W6" s="20">
        <v>-3183699138</v>
      </c>
      <c r="X6" s="20">
        <v>11867008403</v>
      </c>
      <c r="Y6" s="20">
        <v>-15050707541</v>
      </c>
      <c r="Z6" s="21">
        <v>-126.82815272293189</v>
      </c>
      <c r="AA6" s="22">
        <v>15820345974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>
        <v>898398</v>
      </c>
      <c r="P8" s="20">
        <v>936321</v>
      </c>
      <c r="Q8" s="20">
        <v>1958719</v>
      </c>
      <c r="R8" s="20">
        <v>3793438</v>
      </c>
      <c r="S8" s="20"/>
      <c r="T8" s="20"/>
      <c r="U8" s="20"/>
      <c r="V8" s="20"/>
      <c r="W8" s="20">
        <v>8268849</v>
      </c>
      <c r="X8" s="20"/>
      <c r="Y8" s="20">
        <v>8268849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>
        <v>2311056</v>
      </c>
      <c r="P10" s="20">
        <v>-22956691</v>
      </c>
      <c r="Q10" s="20">
        <v>-15812458</v>
      </c>
      <c r="R10" s="20">
        <v>-36458093</v>
      </c>
      <c r="S10" s="20"/>
      <c r="T10" s="20"/>
      <c r="U10" s="20"/>
      <c r="V10" s="20"/>
      <c r="W10" s="20">
        <v>57636245</v>
      </c>
      <c r="X10" s="20"/>
      <c r="Y10" s="20">
        <v>57636245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>
        <v>214622249</v>
      </c>
      <c r="P11" s="24">
        <v>259145270</v>
      </c>
      <c r="Q11" s="20">
        <v>148816173</v>
      </c>
      <c r="R11" s="24">
        <v>622583692</v>
      </c>
      <c r="S11" s="24"/>
      <c r="T11" s="20"/>
      <c r="U11" s="24"/>
      <c r="V11" s="24"/>
      <c r="W11" s="24">
        <v>1657784794</v>
      </c>
      <c r="X11" s="20"/>
      <c r="Y11" s="24">
        <v>1657784794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-1911365354</v>
      </c>
      <c r="P13" s="31">
        <f t="shared" si="0"/>
        <v>1411094406</v>
      </c>
      <c r="Q13" s="31">
        <f t="shared" si="0"/>
        <v>-893392252</v>
      </c>
      <c r="R13" s="31">
        <f t="shared" si="0"/>
        <v>-1393663200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-1163242185</v>
      </c>
      <c r="X13" s="31">
        <f t="shared" si="0"/>
        <v>11867008403</v>
      </c>
      <c r="Y13" s="31">
        <f t="shared" si="0"/>
        <v>-13030250588</v>
      </c>
      <c r="Z13" s="32">
        <f>+IF(X13&lt;&gt;0,+(Y13/X13)*100,0)</f>
        <v>-109.80232039530647</v>
      </c>
      <c r="AA13" s="33">
        <f>SUM(AA6:AA12)</f>
        <v>15820345974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>
        <v>30596386</v>
      </c>
      <c r="P17" s="24">
        <v>57090742</v>
      </c>
      <c r="Q17" s="20">
        <v>41408427</v>
      </c>
      <c r="R17" s="24">
        <v>129095555</v>
      </c>
      <c r="S17" s="24"/>
      <c r="T17" s="20"/>
      <c r="U17" s="24"/>
      <c r="V17" s="24"/>
      <c r="W17" s="24">
        <v>241033600</v>
      </c>
      <c r="X17" s="20">
        <v>571700794</v>
      </c>
      <c r="Y17" s="24">
        <v>-330667194</v>
      </c>
      <c r="Z17" s="25">
        <v>-57.839204960068678</v>
      </c>
      <c r="AA17" s="26">
        <v>618126838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30596386</v>
      </c>
      <c r="P25" s="36">
        <f t="shared" si="1"/>
        <v>57090742</v>
      </c>
      <c r="Q25" s="36">
        <f t="shared" si="1"/>
        <v>41408427</v>
      </c>
      <c r="R25" s="36">
        <f t="shared" si="1"/>
        <v>129095555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241033600</v>
      </c>
      <c r="X25" s="36">
        <f t="shared" si="1"/>
        <v>571700794</v>
      </c>
      <c r="Y25" s="36">
        <f t="shared" si="1"/>
        <v>-330667194</v>
      </c>
      <c r="Z25" s="37">
        <f>+IF(X25&lt;&gt;0,+(Y25/X25)*100,0)</f>
        <v>-57.839204960068678</v>
      </c>
      <c r="AA25" s="38">
        <f>SUM(AA15:AA24)</f>
        <v>618126838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-1880768968</v>
      </c>
      <c r="P26" s="31">
        <f t="shared" si="2"/>
        <v>1468185148</v>
      </c>
      <c r="Q26" s="31">
        <f t="shared" si="2"/>
        <v>-851983825</v>
      </c>
      <c r="R26" s="31">
        <f t="shared" si="2"/>
        <v>-1264567645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-922208585</v>
      </c>
      <c r="X26" s="31">
        <f t="shared" si="2"/>
        <v>12438709197</v>
      </c>
      <c r="Y26" s="31">
        <f t="shared" si="2"/>
        <v>-13360917782</v>
      </c>
      <c r="Z26" s="32">
        <f>+IF(X26&lt;&gt;0,+(Y26/X26)*100,0)</f>
        <v>-107.41402158692175</v>
      </c>
      <c r="AA26" s="33">
        <f>+AA13+AA25</f>
        <v>16438472812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>
        <v>4990</v>
      </c>
      <c r="P31" s="20"/>
      <c r="Q31" s="20"/>
      <c r="R31" s="20">
        <v>4990</v>
      </c>
      <c r="S31" s="20"/>
      <c r="T31" s="20"/>
      <c r="U31" s="20"/>
      <c r="V31" s="20"/>
      <c r="W31" s="20">
        <v>4990</v>
      </c>
      <c r="X31" s="20"/>
      <c r="Y31" s="20">
        <v>4990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>
        <v>-2646828078</v>
      </c>
      <c r="P32" s="20">
        <v>235378705</v>
      </c>
      <c r="Q32" s="20">
        <v>74497847</v>
      </c>
      <c r="R32" s="20">
        <v>-2336951526</v>
      </c>
      <c r="S32" s="20"/>
      <c r="T32" s="20"/>
      <c r="U32" s="20"/>
      <c r="V32" s="20"/>
      <c r="W32" s="20">
        <v>7458090945</v>
      </c>
      <c r="X32" s="20">
        <v>10783210005</v>
      </c>
      <c r="Y32" s="20">
        <v>-3325119060</v>
      </c>
      <c r="Z32" s="21">
        <v>-30.836078110861198</v>
      </c>
      <c r="AA32" s="22">
        <v>14377613342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-2646823088</v>
      </c>
      <c r="P37" s="31">
        <f t="shared" si="3"/>
        <v>235378705</v>
      </c>
      <c r="Q37" s="31">
        <f t="shared" si="3"/>
        <v>74497847</v>
      </c>
      <c r="R37" s="31">
        <f t="shared" si="3"/>
        <v>-2336946536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7459195552</v>
      </c>
      <c r="X37" s="31">
        <f t="shared" si="3"/>
        <v>10783210005</v>
      </c>
      <c r="Y37" s="31">
        <f t="shared" si="3"/>
        <v>-3324014453</v>
      </c>
      <c r="Z37" s="32">
        <f>+IF(X37&lt;&gt;0,+(Y37/X37)*100,0)</f>
        <v>-30.825834343008328</v>
      </c>
      <c r="AA37" s="33">
        <f>SUM(AA29:AA36)</f>
        <v>14377613342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-2646823088</v>
      </c>
      <c r="P44" s="31">
        <f t="shared" si="5"/>
        <v>235378705</v>
      </c>
      <c r="Q44" s="31">
        <f t="shared" si="5"/>
        <v>74497847</v>
      </c>
      <c r="R44" s="31">
        <f t="shared" si="5"/>
        <v>-2336946536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7459195552</v>
      </c>
      <c r="X44" s="31">
        <f t="shared" si="5"/>
        <v>10783210005</v>
      </c>
      <c r="Y44" s="31">
        <f t="shared" si="5"/>
        <v>-3324014453</v>
      </c>
      <c r="Z44" s="32">
        <f>+IF(X44&lt;&gt;0,+(Y44/X44)*100,0)</f>
        <v>-30.825834343008328</v>
      </c>
      <c r="AA44" s="33">
        <f>+AA37+AA43</f>
        <v>14377613342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766054120</v>
      </c>
      <c r="P45" s="44">
        <f t="shared" si="6"/>
        <v>1232806443</v>
      </c>
      <c r="Q45" s="44">
        <f t="shared" si="6"/>
        <v>-926481672</v>
      </c>
      <c r="R45" s="44">
        <f t="shared" si="6"/>
        <v>1072378891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-8381404137</v>
      </c>
      <c r="X45" s="44">
        <f t="shared" si="6"/>
        <v>1655499192</v>
      </c>
      <c r="Y45" s="44">
        <f t="shared" si="6"/>
        <v>-10036903329</v>
      </c>
      <c r="Z45" s="45">
        <f>+IF(X45&lt;&gt;0,+(Y45/X45)*100,0)</f>
        <v>-606.27654652458455</v>
      </c>
      <c r="AA45" s="46">
        <f>+AA26-AA44</f>
        <v>2060859470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>
        <v>-34661649</v>
      </c>
      <c r="P47" s="20"/>
      <c r="Q47" s="20">
        <v>-66308225</v>
      </c>
      <c r="R47" s="20">
        <v>-100969874</v>
      </c>
      <c r="S47" s="20"/>
      <c r="T47" s="20"/>
      <c r="U47" s="20"/>
      <c r="V47" s="20"/>
      <c r="W47" s="20">
        <v>-209156851</v>
      </c>
      <c r="X47" s="20"/>
      <c r="Y47" s="20">
        <v>-209156851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-34661649</v>
      </c>
      <c r="P50" s="52">
        <f t="shared" si="7"/>
        <v>0</v>
      </c>
      <c r="Q50" s="52">
        <f t="shared" si="7"/>
        <v>-66308225</v>
      </c>
      <c r="R50" s="52">
        <f t="shared" si="7"/>
        <v>-100969874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-209156851</v>
      </c>
      <c r="X50" s="52">
        <f t="shared" si="7"/>
        <v>0</v>
      </c>
      <c r="Y50" s="52">
        <f t="shared" si="7"/>
        <v>-209156851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-472072006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>
        <v>23221339</v>
      </c>
      <c r="P7" s="20">
        <v>62465514</v>
      </c>
      <c r="Q7" s="20">
        <v>-50138124</v>
      </c>
      <c r="R7" s="20">
        <v>35548729</v>
      </c>
      <c r="S7" s="20"/>
      <c r="T7" s="20"/>
      <c r="U7" s="20"/>
      <c r="V7" s="20"/>
      <c r="W7" s="20">
        <v>649896322</v>
      </c>
      <c r="X7" s="20">
        <v>-354053997</v>
      </c>
      <c r="Y7" s="20">
        <v>1003950319</v>
      </c>
      <c r="Z7" s="21">
        <v>-283.55853273985213</v>
      </c>
      <c r="AA7" s="22">
        <v>-472072006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-472072006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23221339</v>
      </c>
      <c r="P13" s="31">
        <f t="shared" si="0"/>
        <v>62465514</v>
      </c>
      <c r="Q13" s="31">
        <f t="shared" si="0"/>
        <v>-50138124</v>
      </c>
      <c r="R13" s="31">
        <f t="shared" si="0"/>
        <v>35548729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649896322</v>
      </c>
      <c r="X13" s="31">
        <f t="shared" si="0"/>
        <v>-354053997</v>
      </c>
      <c r="Y13" s="31">
        <f t="shared" si="0"/>
        <v>1003950319</v>
      </c>
      <c r="Z13" s="32">
        <f>+IF(X13&lt;&gt;0,+(Y13/X13)*100,0)</f>
        <v>-283.55853273985213</v>
      </c>
      <c r="AA13" s="33">
        <f>SUM(AA6:AA12)</f>
        <v>-472072006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2097967018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>
        <v>2879065</v>
      </c>
      <c r="P17" s="24">
        <v>22434370</v>
      </c>
      <c r="Q17" s="20">
        <v>-3403743</v>
      </c>
      <c r="R17" s="24">
        <v>21909692</v>
      </c>
      <c r="S17" s="24"/>
      <c r="T17" s="20"/>
      <c r="U17" s="24"/>
      <c r="V17" s="24"/>
      <c r="W17" s="24">
        <v>1853115193</v>
      </c>
      <c r="X17" s="20">
        <v>1567403913</v>
      </c>
      <c r="Y17" s="24">
        <v>285711280</v>
      </c>
      <c r="Z17" s="25">
        <v>18.228312283153013</v>
      </c>
      <c r="AA17" s="26">
        <v>2097967018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2097967018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2879065</v>
      </c>
      <c r="P25" s="36">
        <f t="shared" si="1"/>
        <v>22434370</v>
      </c>
      <c r="Q25" s="36">
        <f t="shared" si="1"/>
        <v>-3403743</v>
      </c>
      <c r="R25" s="36">
        <f t="shared" si="1"/>
        <v>21909692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1853115193</v>
      </c>
      <c r="X25" s="36">
        <f t="shared" si="1"/>
        <v>1567403913</v>
      </c>
      <c r="Y25" s="36">
        <f t="shared" si="1"/>
        <v>285711280</v>
      </c>
      <c r="Z25" s="37">
        <f>+IF(X25&lt;&gt;0,+(Y25/X25)*100,0)</f>
        <v>18.228312283153013</v>
      </c>
      <c r="AA25" s="38">
        <f>SUM(AA15:AA24)</f>
        <v>2097967018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1625895012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26100404</v>
      </c>
      <c r="P26" s="31">
        <f t="shared" si="2"/>
        <v>84899884</v>
      </c>
      <c r="Q26" s="31">
        <f t="shared" si="2"/>
        <v>-53541867</v>
      </c>
      <c r="R26" s="31">
        <f t="shared" si="2"/>
        <v>57458421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2503011515</v>
      </c>
      <c r="X26" s="31">
        <f t="shared" si="2"/>
        <v>1213349916</v>
      </c>
      <c r="Y26" s="31">
        <f t="shared" si="2"/>
        <v>1289661599</v>
      </c>
      <c r="Z26" s="32">
        <f>+IF(X26&lt;&gt;0,+(Y26/X26)*100,0)</f>
        <v>106.28933846648077</v>
      </c>
      <c r="AA26" s="33">
        <f>+AA13+AA25</f>
        <v>1625895012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14695259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>
        <v>785407</v>
      </c>
      <c r="P31" s="20">
        <v>420863</v>
      </c>
      <c r="Q31" s="20">
        <v>438476</v>
      </c>
      <c r="R31" s="20">
        <v>1644746</v>
      </c>
      <c r="S31" s="20"/>
      <c r="T31" s="20"/>
      <c r="U31" s="20"/>
      <c r="V31" s="20"/>
      <c r="W31" s="20">
        <v>17585044</v>
      </c>
      <c r="X31" s="20">
        <v>11021436</v>
      </c>
      <c r="Y31" s="20">
        <v>6563608</v>
      </c>
      <c r="Z31" s="21">
        <v>59.55311086504517</v>
      </c>
      <c r="AA31" s="22">
        <v>14695259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/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>
        <v>400301263</v>
      </c>
      <c r="P32" s="20">
        <v>132672319</v>
      </c>
      <c r="Q32" s="20">
        <v>158005068</v>
      </c>
      <c r="R32" s="20">
        <v>690978650</v>
      </c>
      <c r="S32" s="20"/>
      <c r="T32" s="20"/>
      <c r="U32" s="20"/>
      <c r="V32" s="20"/>
      <c r="W32" s="20">
        <v>6092450227</v>
      </c>
      <c r="X32" s="20"/>
      <c r="Y32" s="20">
        <v>6092450227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-891118686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>
        <v>2173699</v>
      </c>
      <c r="P35" s="20">
        <v>7674161</v>
      </c>
      <c r="Q35" s="20">
        <v>648448</v>
      </c>
      <c r="R35" s="20">
        <v>10496308</v>
      </c>
      <c r="S35" s="20"/>
      <c r="T35" s="20"/>
      <c r="U35" s="20"/>
      <c r="V35" s="20"/>
      <c r="W35" s="20">
        <v>-877726477</v>
      </c>
      <c r="X35" s="20">
        <v>-673133668</v>
      </c>
      <c r="Y35" s="20">
        <v>-204592809</v>
      </c>
      <c r="Z35" s="21">
        <v>30.394083482390897</v>
      </c>
      <c r="AA35" s="22">
        <v>-891118686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-876423427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403260369</v>
      </c>
      <c r="P37" s="31">
        <f t="shared" si="3"/>
        <v>140767343</v>
      </c>
      <c r="Q37" s="31">
        <f t="shared" si="3"/>
        <v>159091992</v>
      </c>
      <c r="R37" s="31">
        <f t="shared" si="3"/>
        <v>703119704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5232308794</v>
      </c>
      <c r="X37" s="31">
        <f t="shared" si="3"/>
        <v>-662112232</v>
      </c>
      <c r="Y37" s="31">
        <f t="shared" si="3"/>
        <v>5894421026</v>
      </c>
      <c r="Z37" s="32">
        <f>+IF(X37&lt;&gt;0,+(Y37/X37)*100,0)</f>
        <v>-890.24499792053382</v>
      </c>
      <c r="AA37" s="33">
        <f>SUM(AA29:AA36)</f>
        <v>-876423427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3573517437</v>
      </c>
      <c r="Y41" s="20">
        <v>-3573517437</v>
      </c>
      <c r="Z41" s="21">
        <v>-100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4764689924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3573517437</v>
      </c>
      <c r="Y43" s="36">
        <f t="shared" si="4"/>
        <v>-3573517437</v>
      </c>
      <c r="Z43" s="37">
        <f>+IF(X43&lt;&gt;0,+(Y43/X43)*100,0)</f>
        <v>-100</v>
      </c>
      <c r="AA43" s="38">
        <f>SUM(AA39:AA42)</f>
        <v>4764689924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3888266497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403260369</v>
      </c>
      <c r="P44" s="31">
        <f t="shared" si="5"/>
        <v>140767343</v>
      </c>
      <c r="Q44" s="31">
        <f t="shared" si="5"/>
        <v>159091992</v>
      </c>
      <c r="R44" s="31">
        <f t="shared" si="5"/>
        <v>703119704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5232308794</v>
      </c>
      <c r="X44" s="31">
        <f t="shared" si="5"/>
        <v>2911405205</v>
      </c>
      <c r="Y44" s="31">
        <f t="shared" si="5"/>
        <v>2320903589</v>
      </c>
      <c r="Z44" s="32">
        <f>+IF(X44&lt;&gt;0,+(Y44/X44)*100,0)</f>
        <v>79.717642360950578</v>
      </c>
      <c r="AA44" s="33">
        <f>+AA37+AA43</f>
        <v>3888266497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-2262371485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-377159965</v>
      </c>
      <c r="P45" s="44">
        <f t="shared" si="6"/>
        <v>-55867459</v>
      </c>
      <c r="Q45" s="44">
        <f t="shared" si="6"/>
        <v>-212633859</v>
      </c>
      <c r="R45" s="44">
        <f t="shared" si="6"/>
        <v>-645661283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-2729297279</v>
      </c>
      <c r="X45" s="44">
        <f t="shared" si="6"/>
        <v>-1698055289</v>
      </c>
      <c r="Y45" s="44">
        <f t="shared" si="6"/>
        <v>-1031241990</v>
      </c>
      <c r="Z45" s="45">
        <f>+IF(X45&lt;&gt;0,+(Y45/X45)*100,0)</f>
        <v>60.730766346678124</v>
      </c>
      <c r="AA45" s="46">
        <f>+AA26-AA44</f>
        <v>-2262371485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-452601098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>
        <v>-181666513</v>
      </c>
      <c r="P47" s="20">
        <v>54357331</v>
      </c>
      <c r="Q47" s="20">
        <v>-17596828</v>
      </c>
      <c r="R47" s="20">
        <v>-144906010</v>
      </c>
      <c r="S47" s="20"/>
      <c r="T47" s="20"/>
      <c r="U47" s="20"/>
      <c r="V47" s="20"/>
      <c r="W47" s="20">
        <v>-1298301086</v>
      </c>
      <c r="X47" s="20">
        <v>-339450831</v>
      </c>
      <c r="Y47" s="20">
        <v>-958850255</v>
      </c>
      <c r="Z47" s="47">
        <v>282.47102891906013</v>
      </c>
      <c r="AA47" s="22">
        <v>-452601098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-452601098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-181666513</v>
      </c>
      <c r="P50" s="52">
        <f t="shared" si="7"/>
        <v>54357331</v>
      </c>
      <c r="Q50" s="52">
        <f t="shared" si="7"/>
        <v>-17596828</v>
      </c>
      <c r="R50" s="52">
        <f t="shared" si="7"/>
        <v>-144906010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-1298301086</v>
      </c>
      <c r="X50" s="52">
        <f t="shared" si="7"/>
        <v>-339450831</v>
      </c>
      <c r="Y50" s="52">
        <f t="shared" si="7"/>
        <v>-958850255</v>
      </c>
      <c r="Z50" s="53">
        <f>+IF(X50&lt;&gt;0,+(Y50/X50)*100,0)</f>
        <v>282.47102891906013</v>
      </c>
      <c r="AA50" s="54">
        <f>SUM(AA47:AA49)</f>
        <v>-452601098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84831492</v>
      </c>
      <c r="G7" s="20">
        <v>39506152</v>
      </c>
      <c r="H7" s="20">
        <v>12720308</v>
      </c>
      <c r="I7" s="20">
        <v>-2808851</v>
      </c>
      <c r="J7" s="20">
        <v>49417609</v>
      </c>
      <c r="K7" s="20">
        <v>-3504934</v>
      </c>
      <c r="L7" s="20">
        <v>2538880</v>
      </c>
      <c r="M7" s="20">
        <v>-687001</v>
      </c>
      <c r="N7" s="20">
        <v>-1653055</v>
      </c>
      <c r="O7" s="20">
        <v>-1172047</v>
      </c>
      <c r="P7" s="20">
        <v>1895650</v>
      </c>
      <c r="Q7" s="20">
        <v>-334374</v>
      </c>
      <c r="R7" s="20">
        <v>389229</v>
      </c>
      <c r="S7" s="20"/>
      <c r="T7" s="20"/>
      <c r="U7" s="20"/>
      <c r="V7" s="20"/>
      <c r="W7" s="20">
        <v>48153783</v>
      </c>
      <c r="X7" s="20">
        <v>63623619</v>
      </c>
      <c r="Y7" s="20">
        <v>-15469836</v>
      </c>
      <c r="Z7" s="21">
        <v>-24.314611842498302</v>
      </c>
      <c r="AA7" s="22">
        <v>84831492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84831492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-3504934</v>
      </c>
      <c r="L13" s="31">
        <f t="shared" si="0"/>
        <v>2538880</v>
      </c>
      <c r="M13" s="31">
        <f t="shared" si="0"/>
        <v>-687001</v>
      </c>
      <c r="N13" s="31">
        <f t="shared" si="0"/>
        <v>-1653055</v>
      </c>
      <c r="O13" s="31">
        <f t="shared" si="0"/>
        <v>-1172047</v>
      </c>
      <c r="P13" s="31">
        <f t="shared" si="0"/>
        <v>1895650</v>
      </c>
      <c r="Q13" s="31">
        <f t="shared" si="0"/>
        <v>-334374</v>
      </c>
      <c r="R13" s="31">
        <f t="shared" si="0"/>
        <v>389229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48153783</v>
      </c>
      <c r="X13" s="31">
        <f t="shared" si="0"/>
        <v>63623619</v>
      </c>
      <c r="Y13" s="31">
        <f t="shared" si="0"/>
        <v>-15469836</v>
      </c>
      <c r="Z13" s="32">
        <f>+IF(X13&lt;&gt;0,+(Y13/X13)*100,0)</f>
        <v>-24.314611842498302</v>
      </c>
      <c r="AA13" s="33">
        <f>SUM(AA6:AA12)</f>
        <v>84831492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723390704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>
        <v>2604169</v>
      </c>
      <c r="L17" s="24">
        <v>2484974</v>
      </c>
      <c r="M17" s="20">
        <v>2351064</v>
      </c>
      <c r="N17" s="24">
        <v>7440207</v>
      </c>
      <c r="O17" s="24">
        <v>-2128367</v>
      </c>
      <c r="P17" s="24">
        <v>1245707</v>
      </c>
      <c r="Q17" s="20">
        <v>-2366129</v>
      </c>
      <c r="R17" s="24">
        <v>-3248789</v>
      </c>
      <c r="S17" s="24"/>
      <c r="T17" s="20"/>
      <c r="U17" s="24"/>
      <c r="V17" s="24"/>
      <c r="W17" s="24">
        <v>435789947</v>
      </c>
      <c r="X17" s="20">
        <v>542243139</v>
      </c>
      <c r="Y17" s="24">
        <v>-106453192</v>
      </c>
      <c r="Z17" s="25">
        <v>-19.632003495022555</v>
      </c>
      <c r="AA17" s="26">
        <v>723390704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373213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226818</v>
      </c>
      <c r="Y21" s="20">
        <v>146395</v>
      </c>
      <c r="Z21" s="21">
        <v>64.542937509368741</v>
      </c>
      <c r="AA21" s="22">
        <v>373213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723763917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2604169</v>
      </c>
      <c r="L25" s="36">
        <f t="shared" si="1"/>
        <v>2484974</v>
      </c>
      <c r="M25" s="36">
        <f t="shared" si="1"/>
        <v>2351064</v>
      </c>
      <c r="N25" s="36">
        <f t="shared" si="1"/>
        <v>7440207</v>
      </c>
      <c r="O25" s="36">
        <f t="shared" si="1"/>
        <v>-2128367</v>
      </c>
      <c r="P25" s="36">
        <f t="shared" si="1"/>
        <v>1245707</v>
      </c>
      <c r="Q25" s="36">
        <f t="shared" si="1"/>
        <v>-2366129</v>
      </c>
      <c r="R25" s="36">
        <f t="shared" si="1"/>
        <v>-3248789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436163160</v>
      </c>
      <c r="X25" s="36">
        <f t="shared" si="1"/>
        <v>542469957</v>
      </c>
      <c r="Y25" s="36">
        <f t="shared" si="1"/>
        <v>-106306797</v>
      </c>
      <c r="Z25" s="37">
        <f>+IF(X25&lt;&gt;0,+(Y25/X25)*100,0)</f>
        <v>-19.596808197066661</v>
      </c>
      <c r="AA25" s="38">
        <f>SUM(AA15:AA24)</f>
        <v>723763917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808595409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-900765</v>
      </c>
      <c r="L26" s="31">
        <f t="shared" si="2"/>
        <v>5023854</v>
      </c>
      <c r="M26" s="31">
        <f t="shared" si="2"/>
        <v>1664063</v>
      </c>
      <c r="N26" s="31">
        <f t="shared" si="2"/>
        <v>5787152</v>
      </c>
      <c r="O26" s="31">
        <f t="shared" si="2"/>
        <v>-3300414</v>
      </c>
      <c r="P26" s="31">
        <f t="shared" si="2"/>
        <v>3141357</v>
      </c>
      <c r="Q26" s="31">
        <f t="shared" si="2"/>
        <v>-2700503</v>
      </c>
      <c r="R26" s="31">
        <f t="shared" si="2"/>
        <v>-2859560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484316943</v>
      </c>
      <c r="X26" s="31">
        <f t="shared" si="2"/>
        <v>606093576</v>
      </c>
      <c r="Y26" s="31">
        <f t="shared" si="2"/>
        <v>-121776633</v>
      </c>
      <c r="Z26" s="32">
        <f>+IF(X26&lt;&gt;0,+(Y26/X26)*100,0)</f>
        <v>-20.092051429365419</v>
      </c>
      <c r="AA26" s="33">
        <f>+AA13+AA25</f>
        <v>808595409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-112678</v>
      </c>
      <c r="Q32" s="20">
        <v>1</v>
      </c>
      <c r="R32" s="20">
        <v>-112677</v>
      </c>
      <c r="S32" s="20"/>
      <c r="T32" s="20"/>
      <c r="U32" s="20"/>
      <c r="V32" s="20"/>
      <c r="W32" s="20">
        <v>-112677</v>
      </c>
      <c r="X32" s="20">
        <v>-9</v>
      </c>
      <c r="Y32" s="20">
        <v>-112668</v>
      </c>
      <c r="Z32" s="21">
        <v>1251866.6666666665</v>
      </c>
      <c r="AA32" s="22"/>
    </row>
    <row r="33" spans="1:27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>
        <v>1337325</v>
      </c>
      <c r="L33" s="20">
        <v>2606</v>
      </c>
      <c r="M33" s="20">
        <v>-483180</v>
      </c>
      <c r="N33" s="20">
        <v>856751</v>
      </c>
      <c r="O33" s="20"/>
      <c r="P33" s="20">
        <v>33000</v>
      </c>
      <c r="Q33" s="20">
        <v>68936</v>
      </c>
      <c r="R33" s="20">
        <v>101936</v>
      </c>
      <c r="S33" s="20"/>
      <c r="T33" s="20"/>
      <c r="U33" s="20"/>
      <c r="V33" s="20"/>
      <c r="W33" s="20">
        <v>16338981</v>
      </c>
      <c r="X33" s="20"/>
      <c r="Y33" s="20">
        <v>16338981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>
        <v>-467210</v>
      </c>
      <c r="L35" s="20">
        <v>323584</v>
      </c>
      <c r="M35" s="20">
        <v>-81286</v>
      </c>
      <c r="N35" s="20">
        <v>-224912</v>
      </c>
      <c r="O35" s="20">
        <v>-151575</v>
      </c>
      <c r="P35" s="20">
        <v>251420</v>
      </c>
      <c r="Q35" s="20">
        <v>-30674</v>
      </c>
      <c r="R35" s="20">
        <v>69171</v>
      </c>
      <c r="S35" s="20"/>
      <c r="T35" s="20"/>
      <c r="U35" s="20"/>
      <c r="V35" s="20"/>
      <c r="W35" s="20">
        <v>1736385</v>
      </c>
      <c r="X35" s="20"/>
      <c r="Y35" s="20">
        <v>1736385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870115</v>
      </c>
      <c r="L37" s="31">
        <f t="shared" si="3"/>
        <v>326190</v>
      </c>
      <c r="M37" s="31">
        <f t="shared" si="3"/>
        <v>-564466</v>
      </c>
      <c r="N37" s="31">
        <f t="shared" si="3"/>
        <v>631839</v>
      </c>
      <c r="O37" s="31">
        <f t="shared" si="3"/>
        <v>-151575</v>
      </c>
      <c r="P37" s="31">
        <f t="shared" si="3"/>
        <v>171742</v>
      </c>
      <c r="Q37" s="31">
        <f t="shared" si="3"/>
        <v>38263</v>
      </c>
      <c r="R37" s="31">
        <f t="shared" si="3"/>
        <v>58430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17962689</v>
      </c>
      <c r="X37" s="31">
        <f t="shared" si="3"/>
        <v>-9</v>
      </c>
      <c r="Y37" s="31">
        <f t="shared" si="3"/>
        <v>17962698</v>
      </c>
      <c r="Z37" s="32">
        <f>+IF(X37&lt;&gt;0,+(Y37/X37)*100,0)</f>
        <v>-199585533.33333331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870115</v>
      </c>
      <c r="L44" s="31">
        <f t="shared" si="5"/>
        <v>326190</v>
      </c>
      <c r="M44" s="31">
        <f t="shared" si="5"/>
        <v>-564466</v>
      </c>
      <c r="N44" s="31">
        <f t="shared" si="5"/>
        <v>631839</v>
      </c>
      <c r="O44" s="31">
        <f t="shared" si="5"/>
        <v>-151575</v>
      </c>
      <c r="P44" s="31">
        <f t="shared" si="5"/>
        <v>171742</v>
      </c>
      <c r="Q44" s="31">
        <f t="shared" si="5"/>
        <v>38263</v>
      </c>
      <c r="R44" s="31">
        <f t="shared" si="5"/>
        <v>58430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17962689</v>
      </c>
      <c r="X44" s="31">
        <f t="shared" si="5"/>
        <v>-9</v>
      </c>
      <c r="Y44" s="31">
        <f t="shared" si="5"/>
        <v>17962698</v>
      </c>
      <c r="Z44" s="32">
        <f>+IF(X44&lt;&gt;0,+(Y44/X44)*100,0)</f>
        <v>-199585533.33333331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808595409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-1770880</v>
      </c>
      <c r="L45" s="44">
        <f t="shared" si="6"/>
        <v>4697664</v>
      </c>
      <c r="M45" s="44">
        <f t="shared" si="6"/>
        <v>2228529</v>
      </c>
      <c r="N45" s="44">
        <f t="shared" si="6"/>
        <v>5155313</v>
      </c>
      <c r="O45" s="44">
        <f t="shared" si="6"/>
        <v>-3148839</v>
      </c>
      <c r="P45" s="44">
        <f t="shared" si="6"/>
        <v>2969615</v>
      </c>
      <c r="Q45" s="44">
        <f t="shared" si="6"/>
        <v>-2738766</v>
      </c>
      <c r="R45" s="44">
        <f t="shared" si="6"/>
        <v>-2917990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466354254</v>
      </c>
      <c r="X45" s="44">
        <f t="shared" si="6"/>
        <v>606093585</v>
      </c>
      <c r="Y45" s="44">
        <f t="shared" si="6"/>
        <v>-139739331</v>
      </c>
      <c r="Z45" s="45">
        <f>+IF(X45&lt;&gt;0,+(Y45/X45)*100,0)</f>
        <v>-23.055735031414333</v>
      </c>
      <c r="AA45" s="46">
        <f>+AA26-AA44</f>
        <v>808595409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65937090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>
        <v>2745194</v>
      </c>
      <c r="L47" s="20">
        <v>5511181</v>
      </c>
      <c r="M47" s="20">
        <v>-6838932</v>
      </c>
      <c r="N47" s="20">
        <v>1417443</v>
      </c>
      <c r="O47" s="20">
        <v>12566810</v>
      </c>
      <c r="P47" s="20">
        <v>-118248</v>
      </c>
      <c r="Q47" s="20">
        <v>6213708</v>
      </c>
      <c r="R47" s="20">
        <v>18662270</v>
      </c>
      <c r="S47" s="20"/>
      <c r="T47" s="20"/>
      <c r="U47" s="20"/>
      <c r="V47" s="20"/>
      <c r="W47" s="20">
        <v>118986732</v>
      </c>
      <c r="X47" s="20">
        <v>42472740</v>
      </c>
      <c r="Y47" s="20">
        <v>76513992</v>
      </c>
      <c r="Z47" s="47">
        <v>180.14847170208469</v>
      </c>
      <c r="AA47" s="22">
        <v>65937090</v>
      </c>
    </row>
    <row r="48" spans="1:27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>
        <v>-27356</v>
      </c>
      <c r="Q48" s="20">
        <v>-33314</v>
      </c>
      <c r="R48" s="20">
        <v>-60670</v>
      </c>
      <c r="S48" s="20"/>
      <c r="T48" s="20"/>
      <c r="U48" s="20"/>
      <c r="V48" s="20"/>
      <c r="W48" s="20">
        <v>-6927874</v>
      </c>
      <c r="X48" s="20"/>
      <c r="Y48" s="20">
        <v>-6927874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65937090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2745194</v>
      </c>
      <c r="L50" s="52">
        <f t="shared" si="7"/>
        <v>5511181</v>
      </c>
      <c r="M50" s="52">
        <f t="shared" si="7"/>
        <v>-7823645</v>
      </c>
      <c r="N50" s="52">
        <f t="shared" si="7"/>
        <v>432730</v>
      </c>
      <c r="O50" s="52">
        <f t="shared" si="7"/>
        <v>12566810</v>
      </c>
      <c r="P50" s="52">
        <f t="shared" si="7"/>
        <v>-145604</v>
      </c>
      <c r="Q50" s="52">
        <f t="shared" si="7"/>
        <v>6180394</v>
      </c>
      <c r="R50" s="52">
        <f t="shared" si="7"/>
        <v>18601600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112058858</v>
      </c>
      <c r="X50" s="52">
        <f t="shared" si="7"/>
        <v>42472740</v>
      </c>
      <c r="Y50" s="52">
        <f t="shared" si="7"/>
        <v>69586118</v>
      </c>
      <c r="Z50" s="53">
        <f>+IF(X50&lt;&gt;0,+(Y50/X50)*100,0)</f>
        <v>163.83712941524377</v>
      </c>
      <c r="AA50" s="54">
        <f>SUM(AA47:AA49)</f>
        <v>65937090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45805524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>
        <v>35582914</v>
      </c>
      <c r="L6" s="20">
        <v>-26069053</v>
      </c>
      <c r="M6" s="20">
        <v>-13439913</v>
      </c>
      <c r="N6" s="20">
        <v>-3926052</v>
      </c>
      <c r="O6" s="20">
        <v>3557117</v>
      </c>
      <c r="P6" s="20">
        <v>12682332</v>
      </c>
      <c r="Q6" s="20">
        <v>23183070</v>
      </c>
      <c r="R6" s="20">
        <v>39422519</v>
      </c>
      <c r="S6" s="20"/>
      <c r="T6" s="20"/>
      <c r="U6" s="20"/>
      <c r="V6" s="20"/>
      <c r="W6" s="20">
        <v>-206731966</v>
      </c>
      <c r="X6" s="20">
        <v>18914552</v>
      </c>
      <c r="Y6" s="20">
        <v>-225646518</v>
      </c>
      <c r="Z6" s="21">
        <v>-1192.9783903948664</v>
      </c>
      <c r="AA6" s="22">
        <v>45805524</v>
      </c>
    </row>
    <row r="7" spans="1:27" x14ac:dyDescent="0.25">
      <c r="A7" s="23" t="s">
        <v>35</v>
      </c>
      <c r="B7" s="17" t="s">
        <v>32</v>
      </c>
      <c r="C7" s="18">
        <v>87303997</v>
      </c>
      <c r="D7" s="18"/>
      <c r="E7" s="19">
        <v>25610238</v>
      </c>
      <c r="F7" s="20">
        <v>56492214</v>
      </c>
      <c r="G7" s="20">
        <v>268789252</v>
      </c>
      <c r="H7" s="20">
        <v>-23542694</v>
      </c>
      <c r="I7" s="20">
        <v>9570077</v>
      </c>
      <c r="J7" s="20">
        <v>254816635</v>
      </c>
      <c r="K7" s="20">
        <v>-1957281</v>
      </c>
      <c r="L7" s="20">
        <v>-77597929</v>
      </c>
      <c r="M7" s="20">
        <v>8317766</v>
      </c>
      <c r="N7" s="20">
        <v>-71237444</v>
      </c>
      <c r="O7" s="20">
        <v>5798678</v>
      </c>
      <c r="P7" s="20">
        <v>-11111099</v>
      </c>
      <c r="Q7" s="20">
        <v>5205872</v>
      </c>
      <c r="R7" s="20">
        <v>-106549</v>
      </c>
      <c r="S7" s="20"/>
      <c r="T7" s="20"/>
      <c r="U7" s="20"/>
      <c r="V7" s="20"/>
      <c r="W7" s="20">
        <v>183472642</v>
      </c>
      <c r="X7" s="20">
        <v>31560464</v>
      </c>
      <c r="Y7" s="20">
        <v>151912178</v>
      </c>
      <c r="Z7" s="21">
        <v>481.33696006497246</v>
      </c>
      <c r="AA7" s="22">
        <v>56492214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-114011005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-82431529</v>
      </c>
      <c r="Y8" s="20">
        <v>82431317</v>
      </c>
      <c r="Z8" s="21">
        <v>-99.999742816853484</v>
      </c>
      <c r="AA8" s="22">
        <v>-114011005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>
        <v>-633664</v>
      </c>
      <c r="L10" s="20">
        <v>-1417262</v>
      </c>
      <c r="M10" s="20">
        <v>-704993</v>
      </c>
      <c r="N10" s="20">
        <v>-2755919</v>
      </c>
      <c r="O10" s="20">
        <v>-2017473</v>
      </c>
      <c r="P10" s="20">
        <v>-2084064</v>
      </c>
      <c r="Q10" s="20">
        <v>-1774116</v>
      </c>
      <c r="R10" s="20">
        <v>-5875653</v>
      </c>
      <c r="S10" s="20"/>
      <c r="T10" s="20"/>
      <c r="U10" s="20"/>
      <c r="V10" s="20"/>
      <c r="W10" s="20">
        <v>-23917430</v>
      </c>
      <c r="X10" s="20"/>
      <c r="Y10" s="20">
        <v>-23917430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>
        <v>3672237</v>
      </c>
      <c r="L11" s="24">
        <v>-1578639</v>
      </c>
      <c r="M11" s="20">
        <v>-1479312</v>
      </c>
      <c r="N11" s="24">
        <v>614286</v>
      </c>
      <c r="O11" s="24">
        <v>3200</v>
      </c>
      <c r="P11" s="24">
        <v>1962226</v>
      </c>
      <c r="Q11" s="20">
        <v>1826146</v>
      </c>
      <c r="R11" s="24">
        <v>3791572</v>
      </c>
      <c r="S11" s="24"/>
      <c r="T11" s="20"/>
      <c r="U11" s="24"/>
      <c r="V11" s="24"/>
      <c r="W11" s="24">
        <v>18817262</v>
      </c>
      <c r="X11" s="20"/>
      <c r="Y11" s="24">
        <v>18817262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-72930340</v>
      </c>
      <c r="D13" s="29">
        <f>SUM(D6:D12)</f>
        <v>0</v>
      </c>
      <c r="E13" s="30">
        <f t="shared" si="0"/>
        <v>-77917585</v>
      </c>
      <c r="F13" s="31">
        <f t="shared" si="0"/>
        <v>-11713267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36664206</v>
      </c>
      <c r="L13" s="31">
        <f t="shared" si="0"/>
        <v>-106662883</v>
      </c>
      <c r="M13" s="31">
        <f t="shared" si="0"/>
        <v>-7306452</v>
      </c>
      <c r="N13" s="31">
        <f t="shared" si="0"/>
        <v>-77305129</v>
      </c>
      <c r="O13" s="31">
        <f t="shared" si="0"/>
        <v>7341522</v>
      </c>
      <c r="P13" s="31">
        <f t="shared" si="0"/>
        <v>1449395</v>
      </c>
      <c r="Q13" s="31">
        <f t="shared" si="0"/>
        <v>28440972</v>
      </c>
      <c r="R13" s="31">
        <f t="shared" si="0"/>
        <v>37231889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-28359704</v>
      </c>
      <c r="X13" s="31">
        <f t="shared" si="0"/>
        <v>-31956513</v>
      </c>
      <c r="Y13" s="31">
        <f t="shared" si="0"/>
        <v>3596809</v>
      </c>
      <c r="Z13" s="32">
        <f>+IF(X13&lt;&gt;0,+(Y13/X13)*100,0)</f>
        <v>-11.255323758258607</v>
      </c>
      <c r="AA13" s="33">
        <f>SUM(AA6:AA12)</f>
        <v>-11713267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30130450</v>
      </c>
      <c r="G17" s="24">
        <v>231851324</v>
      </c>
      <c r="H17" s="24">
        <v>-19406052</v>
      </c>
      <c r="I17" s="24"/>
      <c r="J17" s="20">
        <v>212445272</v>
      </c>
      <c r="K17" s="24"/>
      <c r="L17" s="24">
        <v>7458444</v>
      </c>
      <c r="M17" s="20">
        <v>6832478</v>
      </c>
      <c r="N17" s="24">
        <v>14290922</v>
      </c>
      <c r="O17" s="24"/>
      <c r="P17" s="24"/>
      <c r="Q17" s="20">
        <v>4154294</v>
      </c>
      <c r="R17" s="24">
        <v>4154294</v>
      </c>
      <c r="S17" s="24"/>
      <c r="T17" s="20"/>
      <c r="U17" s="24"/>
      <c r="V17" s="24"/>
      <c r="W17" s="24">
        <v>230890488</v>
      </c>
      <c r="X17" s="20">
        <v>22922821</v>
      </c>
      <c r="Y17" s="24">
        <v>207967667</v>
      </c>
      <c r="Z17" s="25">
        <v>907.25162928245163</v>
      </c>
      <c r="AA17" s="26">
        <v>30130450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30130450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7458444</v>
      </c>
      <c r="M25" s="36">
        <f t="shared" si="1"/>
        <v>6832478</v>
      </c>
      <c r="N25" s="36">
        <f t="shared" si="1"/>
        <v>14290922</v>
      </c>
      <c r="O25" s="36">
        <f t="shared" si="1"/>
        <v>0</v>
      </c>
      <c r="P25" s="36">
        <f t="shared" si="1"/>
        <v>0</v>
      </c>
      <c r="Q25" s="36">
        <f t="shared" si="1"/>
        <v>4154294</v>
      </c>
      <c r="R25" s="36">
        <f t="shared" si="1"/>
        <v>4154294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235768799</v>
      </c>
      <c r="X25" s="36">
        <f t="shared" si="1"/>
        <v>22922821</v>
      </c>
      <c r="Y25" s="36">
        <f t="shared" si="1"/>
        <v>212845978</v>
      </c>
      <c r="Z25" s="37">
        <f>+IF(X25&lt;&gt;0,+(Y25/X25)*100,0)</f>
        <v>928.53308936103451</v>
      </c>
      <c r="AA25" s="38">
        <f>SUM(AA15:AA24)</f>
        <v>30130450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155096656</v>
      </c>
      <c r="D26" s="29">
        <f>+D13+D25</f>
        <v>0</v>
      </c>
      <c r="E26" s="30">
        <f t="shared" si="2"/>
        <v>-46858630</v>
      </c>
      <c r="F26" s="31">
        <f t="shared" si="2"/>
        <v>18417183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36664206</v>
      </c>
      <c r="L26" s="31">
        <f t="shared" si="2"/>
        <v>-99204439</v>
      </c>
      <c r="M26" s="31">
        <f t="shared" si="2"/>
        <v>-473974</v>
      </c>
      <c r="N26" s="31">
        <f t="shared" si="2"/>
        <v>-63014207</v>
      </c>
      <c r="O26" s="31">
        <f t="shared" si="2"/>
        <v>7341522</v>
      </c>
      <c r="P26" s="31">
        <f t="shared" si="2"/>
        <v>1449395</v>
      </c>
      <c r="Q26" s="31">
        <f t="shared" si="2"/>
        <v>32595266</v>
      </c>
      <c r="R26" s="31">
        <f t="shared" si="2"/>
        <v>41386183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207409095</v>
      </c>
      <c r="X26" s="31">
        <f t="shared" si="2"/>
        <v>-9033692</v>
      </c>
      <c r="Y26" s="31">
        <f t="shared" si="2"/>
        <v>216442787</v>
      </c>
      <c r="Z26" s="32">
        <f>+IF(X26&lt;&gt;0,+(Y26/X26)*100,0)</f>
        <v>-2395.9504818185078</v>
      </c>
      <c r="AA26" s="33">
        <f>+AA13+AA25</f>
        <v>18417183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>
        <v>-7561</v>
      </c>
      <c r="L31" s="20">
        <v>202073</v>
      </c>
      <c r="M31" s="20">
        <v>-1536</v>
      </c>
      <c r="N31" s="20">
        <v>192976</v>
      </c>
      <c r="O31" s="20">
        <v>15130</v>
      </c>
      <c r="P31" s="20">
        <v>28969</v>
      </c>
      <c r="Q31" s="20">
        <v>168949</v>
      </c>
      <c r="R31" s="20">
        <v>213048</v>
      </c>
      <c r="S31" s="20"/>
      <c r="T31" s="20"/>
      <c r="U31" s="20"/>
      <c r="V31" s="20"/>
      <c r="W31" s="20">
        <v>2553033</v>
      </c>
      <c r="X31" s="20"/>
      <c r="Y31" s="20">
        <v>2553033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-13070082</v>
      </c>
      <c r="G32" s="20">
        <v>88598385</v>
      </c>
      <c r="H32" s="20">
        <v>6073405</v>
      </c>
      <c r="I32" s="20">
        <v>12796636</v>
      </c>
      <c r="J32" s="20">
        <v>107468426</v>
      </c>
      <c r="K32" s="20">
        <v>31973155</v>
      </c>
      <c r="L32" s="20">
        <v>-15466698</v>
      </c>
      <c r="M32" s="20">
        <v>-11621601</v>
      </c>
      <c r="N32" s="20">
        <v>4884856</v>
      </c>
      <c r="O32" s="20">
        <v>125997</v>
      </c>
      <c r="P32" s="20">
        <v>15321913</v>
      </c>
      <c r="Q32" s="20">
        <v>14256938</v>
      </c>
      <c r="R32" s="20">
        <v>29704848</v>
      </c>
      <c r="S32" s="20"/>
      <c r="T32" s="20"/>
      <c r="U32" s="20"/>
      <c r="V32" s="20"/>
      <c r="W32" s="20">
        <v>142058130</v>
      </c>
      <c r="X32" s="20">
        <v>-8152656</v>
      </c>
      <c r="Y32" s="20">
        <v>150210786</v>
      </c>
      <c r="Z32" s="21">
        <v>-1842.476684898762</v>
      </c>
      <c r="AA32" s="22">
        <v>-13070082</v>
      </c>
    </row>
    <row r="33" spans="1:27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>
        <v>-21035</v>
      </c>
      <c r="L33" s="20">
        <v>-8592054</v>
      </c>
      <c r="M33" s="20">
        <v>1754464</v>
      </c>
      <c r="N33" s="20">
        <v>-6858625</v>
      </c>
      <c r="O33" s="20">
        <v>-9890</v>
      </c>
      <c r="P33" s="20">
        <v>-16206</v>
      </c>
      <c r="Q33" s="20">
        <v>4179994</v>
      </c>
      <c r="R33" s="20">
        <v>4153898</v>
      </c>
      <c r="S33" s="20"/>
      <c r="T33" s="20"/>
      <c r="U33" s="20"/>
      <c r="V33" s="20"/>
      <c r="W33" s="20">
        <v>4779543</v>
      </c>
      <c r="X33" s="20">
        <v>25220250</v>
      </c>
      <c r="Y33" s="20">
        <v>-20440707</v>
      </c>
      <c r="Z33" s="21">
        <v>-81.04878817616796</v>
      </c>
      <c r="AA33" s="22">
        <v>33627000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>
        <v>40098</v>
      </c>
      <c r="L35" s="20">
        <v>567006</v>
      </c>
      <c r="M35" s="20">
        <v>897579</v>
      </c>
      <c r="N35" s="20">
        <v>1504683</v>
      </c>
      <c r="O35" s="20">
        <v>982608</v>
      </c>
      <c r="P35" s="20">
        <v>-1366990</v>
      </c>
      <c r="Q35" s="20">
        <v>425242</v>
      </c>
      <c r="R35" s="20">
        <v>40860</v>
      </c>
      <c r="S35" s="20"/>
      <c r="T35" s="20"/>
      <c r="U35" s="20"/>
      <c r="V35" s="20"/>
      <c r="W35" s="20">
        <v>69907469</v>
      </c>
      <c r="X35" s="20"/>
      <c r="Y35" s="20">
        <v>69907469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20556918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31984657</v>
      </c>
      <c r="L37" s="31">
        <f t="shared" si="3"/>
        <v>-23289673</v>
      </c>
      <c r="M37" s="31">
        <f t="shared" si="3"/>
        <v>-8971094</v>
      </c>
      <c r="N37" s="31">
        <f t="shared" si="3"/>
        <v>-276110</v>
      </c>
      <c r="O37" s="31">
        <f t="shared" si="3"/>
        <v>1113845</v>
      </c>
      <c r="P37" s="31">
        <f t="shared" si="3"/>
        <v>13967686</v>
      </c>
      <c r="Q37" s="31">
        <f t="shared" si="3"/>
        <v>19031123</v>
      </c>
      <c r="R37" s="31">
        <f t="shared" si="3"/>
        <v>34112654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219298175</v>
      </c>
      <c r="X37" s="31">
        <f t="shared" si="3"/>
        <v>17067594</v>
      </c>
      <c r="Y37" s="31">
        <f t="shared" si="3"/>
        <v>202230581</v>
      </c>
      <c r="Z37" s="32">
        <f>+IF(X37&lt;&gt;0,+(Y37/X37)*100,0)</f>
        <v>1184.8804289579421</v>
      </c>
      <c r="AA37" s="33">
        <f>SUM(AA29:AA36)</f>
        <v>20556918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1670913</v>
      </c>
      <c r="Y39" s="20">
        <v>-1670913</v>
      </c>
      <c r="Z39" s="21">
        <v>-100</v>
      </c>
      <c r="AA39" s="22">
        <v>2227884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1670913</v>
      </c>
      <c r="Y43" s="36">
        <f t="shared" si="4"/>
        <v>-1670913</v>
      </c>
      <c r="Z43" s="37">
        <f>+IF(X43&lt;&gt;0,+(Y43/X43)*100,0)</f>
        <v>-100</v>
      </c>
      <c r="AA43" s="38">
        <f>SUM(AA39:AA42)</f>
        <v>2227884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22784802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31984657</v>
      </c>
      <c r="L44" s="31">
        <f t="shared" si="5"/>
        <v>-23289673</v>
      </c>
      <c r="M44" s="31">
        <f t="shared" si="5"/>
        <v>-8971094</v>
      </c>
      <c r="N44" s="31">
        <f t="shared" si="5"/>
        <v>-276110</v>
      </c>
      <c r="O44" s="31">
        <f t="shared" si="5"/>
        <v>1113845</v>
      </c>
      <c r="P44" s="31">
        <f t="shared" si="5"/>
        <v>13967686</v>
      </c>
      <c r="Q44" s="31">
        <f t="shared" si="5"/>
        <v>19031123</v>
      </c>
      <c r="R44" s="31">
        <f t="shared" si="5"/>
        <v>34112654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219298175</v>
      </c>
      <c r="X44" s="31">
        <f t="shared" si="5"/>
        <v>18738507</v>
      </c>
      <c r="Y44" s="31">
        <f t="shared" si="5"/>
        <v>200559668</v>
      </c>
      <c r="Z44" s="32">
        <f>+IF(X44&lt;&gt;0,+(Y44/X44)*100,0)</f>
        <v>1070.3076184244562</v>
      </c>
      <c r="AA44" s="33">
        <f>+AA37+AA43</f>
        <v>22784802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-50397987</v>
      </c>
      <c r="D45" s="42">
        <f t="shared" si="6"/>
        <v>0</v>
      </c>
      <c r="E45" s="43">
        <f t="shared" si="6"/>
        <v>-75387235</v>
      </c>
      <c r="F45" s="44">
        <f t="shared" si="6"/>
        <v>-4367619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4679549</v>
      </c>
      <c r="L45" s="44">
        <f t="shared" si="6"/>
        <v>-75914766</v>
      </c>
      <c r="M45" s="44">
        <f t="shared" si="6"/>
        <v>8497120</v>
      </c>
      <c r="N45" s="44">
        <f t="shared" si="6"/>
        <v>-62738097</v>
      </c>
      <c r="O45" s="44">
        <f t="shared" si="6"/>
        <v>6227677</v>
      </c>
      <c r="P45" s="44">
        <f t="shared" si="6"/>
        <v>-12518291</v>
      </c>
      <c r="Q45" s="44">
        <f t="shared" si="6"/>
        <v>13564143</v>
      </c>
      <c r="R45" s="44">
        <f t="shared" si="6"/>
        <v>7273529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-11889080</v>
      </c>
      <c r="X45" s="44">
        <f t="shared" si="6"/>
        <v>-27772199</v>
      </c>
      <c r="Y45" s="44">
        <f t="shared" si="6"/>
        <v>15883119</v>
      </c>
      <c r="Z45" s="45">
        <f>+IF(X45&lt;&gt;0,+(Y45/X45)*100,0)</f>
        <v>-57.190714354308056</v>
      </c>
      <c r="AA45" s="46">
        <f>+AA26-AA44</f>
        <v>-4367619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-4367619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-27772199</v>
      </c>
      <c r="Y47" s="20">
        <v>80289611</v>
      </c>
      <c r="Z47" s="47">
        <v>-289.10066142043706</v>
      </c>
      <c r="AA47" s="22">
        <v>-4367619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-4367619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-27772199</v>
      </c>
      <c r="Y50" s="52">
        <f t="shared" si="7"/>
        <v>80289611</v>
      </c>
      <c r="Z50" s="53">
        <f>+IF(X50&lt;&gt;0,+(Y50/X50)*100,0)</f>
        <v>-289.10066142043706</v>
      </c>
      <c r="AA50" s="54">
        <f>SUM(AA47:AA49)</f>
        <v>-4367619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-133881418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9783459</v>
      </c>
      <c r="R6" s="20">
        <v>9783459</v>
      </c>
      <c r="S6" s="20"/>
      <c r="T6" s="20"/>
      <c r="U6" s="20"/>
      <c r="V6" s="20"/>
      <c r="W6" s="20">
        <v>9783459</v>
      </c>
      <c r="X6" s="20">
        <v>-66637947</v>
      </c>
      <c r="Y6" s="20">
        <v>76421406</v>
      </c>
      <c r="Z6" s="21">
        <v>-114.68151322248868</v>
      </c>
      <c r="AA6" s="22">
        <v>-133881418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-1374602104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-536755461</v>
      </c>
      <c r="Y7" s="20">
        <v>536755461</v>
      </c>
      <c r="Z7" s="21">
        <v>-100</v>
      </c>
      <c r="AA7" s="22">
        <v>-1374602104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-373746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-149494</v>
      </c>
      <c r="Y10" s="20">
        <v>149494</v>
      </c>
      <c r="Z10" s="21">
        <v>-100</v>
      </c>
      <c r="AA10" s="22">
        <v>-373746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11756113</v>
      </c>
      <c r="R11" s="24">
        <v>11756113</v>
      </c>
      <c r="S11" s="24"/>
      <c r="T11" s="20"/>
      <c r="U11" s="24"/>
      <c r="V11" s="24"/>
      <c r="W11" s="24">
        <v>11756113</v>
      </c>
      <c r="X11" s="20"/>
      <c r="Y11" s="24">
        <v>11756113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-1508857268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21539572</v>
      </c>
      <c r="R13" s="31">
        <f t="shared" si="0"/>
        <v>21539572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21539572</v>
      </c>
      <c r="X13" s="31">
        <f t="shared" si="0"/>
        <v>-603542902</v>
      </c>
      <c r="Y13" s="31">
        <f t="shared" si="0"/>
        <v>625082474</v>
      </c>
      <c r="Z13" s="32">
        <f>+IF(X13&lt;&gt;0,+(Y13/X13)*100,0)</f>
        <v>-103.56885515986069</v>
      </c>
      <c r="AA13" s="33">
        <f>SUM(AA6:AA12)</f>
        <v>-1508857268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61638125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>
        <v>21278734</v>
      </c>
      <c r="R17" s="24">
        <v>21278734</v>
      </c>
      <c r="S17" s="24"/>
      <c r="T17" s="20"/>
      <c r="U17" s="24"/>
      <c r="V17" s="24"/>
      <c r="W17" s="24">
        <v>43402120</v>
      </c>
      <c r="X17" s="20">
        <v>46265810</v>
      </c>
      <c r="Y17" s="24">
        <v>-2863690</v>
      </c>
      <c r="Z17" s="25">
        <v>-6.189646306851647</v>
      </c>
      <c r="AA17" s="26">
        <v>61638125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61638125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21278734</v>
      </c>
      <c r="R25" s="36">
        <f t="shared" si="1"/>
        <v>21278734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43402120</v>
      </c>
      <c r="X25" s="36">
        <f t="shared" si="1"/>
        <v>46265810</v>
      </c>
      <c r="Y25" s="36">
        <f t="shared" si="1"/>
        <v>-2863690</v>
      </c>
      <c r="Z25" s="37">
        <f>+IF(X25&lt;&gt;0,+(Y25/X25)*100,0)</f>
        <v>-6.189646306851647</v>
      </c>
      <c r="AA25" s="38">
        <f>SUM(AA15:AA24)</f>
        <v>61638125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-1447219143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42818306</v>
      </c>
      <c r="R26" s="31">
        <f t="shared" si="2"/>
        <v>42818306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64941692</v>
      </c>
      <c r="X26" s="31">
        <f t="shared" si="2"/>
        <v>-557277092</v>
      </c>
      <c r="Y26" s="31">
        <f t="shared" si="2"/>
        <v>622218784</v>
      </c>
      <c r="Z26" s="32">
        <f>+IF(X26&lt;&gt;0,+(Y26/X26)*100,0)</f>
        <v>-111.65339342533032</v>
      </c>
      <c r="AA26" s="33">
        <f>+AA13+AA25</f>
        <v>-1447219143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-1580177770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87557097</v>
      </c>
      <c r="R32" s="20">
        <v>87557097</v>
      </c>
      <c r="S32" s="20"/>
      <c r="T32" s="20"/>
      <c r="U32" s="20"/>
      <c r="V32" s="20"/>
      <c r="W32" s="20">
        <v>87557097</v>
      </c>
      <c r="X32" s="20">
        <v>-632071102</v>
      </c>
      <c r="Y32" s="20">
        <v>719628199</v>
      </c>
      <c r="Z32" s="21">
        <v>-113.85241260404911</v>
      </c>
      <c r="AA32" s="22">
        <v>-1580177770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4642921</v>
      </c>
      <c r="R33" s="20">
        <v>4642921</v>
      </c>
      <c r="S33" s="20"/>
      <c r="T33" s="20"/>
      <c r="U33" s="20"/>
      <c r="V33" s="20"/>
      <c r="W33" s="20">
        <v>4642921</v>
      </c>
      <c r="X33" s="20">
        <v>5397200</v>
      </c>
      <c r="Y33" s="20">
        <v>-754279</v>
      </c>
      <c r="Z33" s="21">
        <v>-13.975376120951605</v>
      </c>
      <c r="AA33" s="22">
        <v>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921347</v>
      </c>
      <c r="R35" s="20">
        <v>921347</v>
      </c>
      <c r="S35" s="20"/>
      <c r="T35" s="20"/>
      <c r="U35" s="20"/>
      <c r="V35" s="20"/>
      <c r="W35" s="20">
        <v>921347</v>
      </c>
      <c r="X35" s="20"/>
      <c r="Y35" s="20">
        <v>921347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-1566684770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93121365</v>
      </c>
      <c r="R37" s="31">
        <f t="shared" si="3"/>
        <v>93121365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93121365</v>
      </c>
      <c r="X37" s="31">
        <f t="shared" si="3"/>
        <v>-626673902</v>
      </c>
      <c r="Y37" s="31">
        <f t="shared" si="3"/>
        <v>719795267</v>
      </c>
      <c r="Z37" s="32">
        <f>+IF(X37&lt;&gt;0,+(Y37/X37)*100,0)</f>
        <v>-114.85962072184715</v>
      </c>
      <c r="AA37" s="33">
        <f>SUM(AA29:AA36)</f>
        <v>-1566684770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-1566684770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93121365</v>
      </c>
      <c r="R44" s="31">
        <f t="shared" si="5"/>
        <v>93121365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93121365</v>
      </c>
      <c r="X44" s="31">
        <f t="shared" si="5"/>
        <v>-626673902</v>
      </c>
      <c r="Y44" s="31">
        <f t="shared" si="5"/>
        <v>719795267</v>
      </c>
      <c r="Z44" s="32">
        <f>+IF(X44&lt;&gt;0,+(Y44/X44)*100,0)</f>
        <v>-114.85962072184715</v>
      </c>
      <c r="AA44" s="33">
        <f>+AA37+AA43</f>
        <v>-1566684770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119465627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-50303059</v>
      </c>
      <c r="R45" s="44">
        <f t="shared" si="6"/>
        <v>-50303059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-28179673</v>
      </c>
      <c r="X45" s="44">
        <f t="shared" si="6"/>
        <v>69396810</v>
      </c>
      <c r="Y45" s="44">
        <f t="shared" si="6"/>
        <v>-97576483</v>
      </c>
      <c r="Z45" s="45">
        <f>+IF(X45&lt;&gt;0,+(Y45/X45)*100,0)</f>
        <v>-140.60658263686761</v>
      </c>
      <c r="AA45" s="46">
        <f>+AA26-AA44</f>
        <v>119465627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57721202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23088480</v>
      </c>
      <c r="Y47" s="20">
        <v>-23088480</v>
      </c>
      <c r="Z47" s="47">
        <v>-100</v>
      </c>
      <c r="AA47" s="22">
        <v>57721202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57721202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23088480</v>
      </c>
      <c r="Y50" s="52">
        <f t="shared" si="7"/>
        <v>-23088480</v>
      </c>
      <c r="Z50" s="53">
        <f>+IF(X50&lt;&gt;0,+(Y50/X50)*100,0)</f>
        <v>-100</v>
      </c>
      <c r="AA50" s="54">
        <f>SUM(AA47:AA49)</f>
        <v>57721202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-527908237</v>
      </c>
      <c r="D6" s="18"/>
      <c r="E6" s="19"/>
      <c r="F6" s="20">
        <v>-575084252</v>
      </c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>
        <v>-431313165</v>
      </c>
      <c r="Y6" s="20">
        <v>187118097</v>
      </c>
      <c r="Z6" s="21">
        <v>-43.383349311862531</v>
      </c>
      <c r="AA6" s="22">
        <v>-575084252</v>
      </c>
    </row>
    <row r="7" spans="1:27" x14ac:dyDescent="0.25">
      <c r="A7" s="23" t="s">
        <v>35</v>
      </c>
      <c r="B7" s="17" t="s">
        <v>32</v>
      </c>
      <c r="C7" s="18">
        <v>123709142</v>
      </c>
      <c r="D7" s="18"/>
      <c r="E7" s="19"/>
      <c r="F7" s="20">
        <v>61681886</v>
      </c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46261422</v>
      </c>
      <c r="Y7" s="20">
        <v>-28974146</v>
      </c>
      <c r="Z7" s="21">
        <v>-62.631334592352125</v>
      </c>
      <c r="AA7" s="22">
        <v>61681886</v>
      </c>
    </row>
    <row r="8" spans="1:27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113535477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85151610</v>
      </c>
      <c r="Y11" s="24">
        <v>-85151610</v>
      </c>
      <c r="Z11" s="25">
        <v>-100</v>
      </c>
      <c r="AA11" s="26">
        <v>113535477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-399866889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-299900133</v>
      </c>
      <c r="Y13" s="31">
        <f t="shared" si="0"/>
        <v>72992341</v>
      </c>
      <c r="Z13" s="32">
        <f>+IF(X13&lt;&gt;0,+(Y13/X13)*100,0)</f>
        <v>-24.338882503930069</v>
      </c>
      <c r="AA13" s="33">
        <f>SUM(AA6:AA12)</f>
        <v>-399866889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39504400</v>
      </c>
      <c r="G17" s="24"/>
      <c r="H17" s="24"/>
      <c r="I17" s="24"/>
      <c r="J17" s="20"/>
      <c r="K17" s="24">
        <v>4347826</v>
      </c>
      <c r="L17" s="24"/>
      <c r="M17" s="20"/>
      <c r="N17" s="24">
        <v>4347826</v>
      </c>
      <c r="O17" s="24"/>
      <c r="P17" s="24"/>
      <c r="Q17" s="20"/>
      <c r="R17" s="24"/>
      <c r="S17" s="24"/>
      <c r="T17" s="20"/>
      <c r="U17" s="24"/>
      <c r="V17" s="24"/>
      <c r="W17" s="24">
        <v>4347826</v>
      </c>
      <c r="X17" s="20">
        <v>29628297</v>
      </c>
      <c r="Y17" s="24">
        <v>-25280471</v>
      </c>
      <c r="Z17" s="25">
        <v>-85.325427242747026</v>
      </c>
      <c r="AA17" s="26">
        <v>39504400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-3060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-2295</v>
      </c>
      <c r="Y21" s="20">
        <v>2295</v>
      </c>
      <c r="Z21" s="21">
        <v>-100</v>
      </c>
      <c r="AA21" s="22">
        <v>-3060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39501340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4347826</v>
      </c>
      <c r="L25" s="36">
        <f t="shared" si="1"/>
        <v>0</v>
      </c>
      <c r="M25" s="36">
        <f t="shared" si="1"/>
        <v>0</v>
      </c>
      <c r="N25" s="36">
        <f t="shared" si="1"/>
        <v>4347826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4347826</v>
      </c>
      <c r="X25" s="36">
        <f t="shared" si="1"/>
        <v>29626002</v>
      </c>
      <c r="Y25" s="36">
        <f t="shared" si="1"/>
        <v>-25278176</v>
      </c>
      <c r="Z25" s="37">
        <f>+IF(X25&lt;&gt;0,+(Y25/X25)*100,0)</f>
        <v>-85.324290466192494</v>
      </c>
      <c r="AA25" s="38">
        <f>SUM(AA15:AA24)</f>
        <v>39501340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-360365549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4347826</v>
      </c>
      <c r="L26" s="31">
        <f t="shared" si="2"/>
        <v>0</v>
      </c>
      <c r="M26" s="31">
        <f t="shared" si="2"/>
        <v>0</v>
      </c>
      <c r="N26" s="31">
        <f t="shared" si="2"/>
        <v>4347826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-222559966</v>
      </c>
      <c r="X26" s="31">
        <f t="shared" si="2"/>
        <v>-270274131</v>
      </c>
      <c r="Y26" s="31">
        <f t="shared" si="2"/>
        <v>47714165</v>
      </c>
      <c r="Z26" s="32">
        <f>+IF(X26&lt;&gt;0,+(Y26/X26)*100,0)</f>
        <v>-17.653988868065216</v>
      </c>
      <c r="AA26" s="33">
        <f>+AA13+AA25</f>
        <v>-360365549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>
        <v>78618</v>
      </c>
      <c r="L31" s="20">
        <v>187718</v>
      </c>
      <c r="M31" s="20"/>
      <c r="N31" s="20">
        <v>266336</v>
      </c>
      <c r="O31" s="20"/>
      <c r="P31" s="20"/>
      <c r="Q31" s="20"/>
      <c r="R31" s="20"/>
      <c r="S31" s="20"/>
      <c r="T31" s="20"/>
      <c r="U31" s="20"/>
      <c r="V31" s="20"/>
      <c r="W31" s="20">
        <v>546855</v>
      </c>
      <c r="X31" s="20"/>
      <c r="Y31" s="20">
        <v>546855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>
        <v>18555968</v>
      </c>
      <c r="L32" s="20">
        <v>12178526</v>
      </c>
      <c r="M32" s="20"/>
      <c r="N32" s="20">
        <v>30734494</v>
      </c>
      <c r="O32" s="20"/>
      <c r="P32" s="20"/>
      <c r="Q32" s="20"/>
      <c r="R32" s="20"/>
      <c r="S32" s="20"/>
      <c r="T32" s="20"/>
      <c r="U32" s="20"/>
      <c r="V32" s="20"/>
      <c r="W32" s="20">
        <v>115465865</v>
      </c>
      <c r="X32" s="20"/>
      <c r="Y32" s="20">
        <v>115465865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42269955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31702464</v>
      </c>
      <c r="Y35" s="20">
        <v>-31702464</v>
      </c>
      <c r="Z35" s="21">
        <v>-100</v>
      </c>
      <c r="AA35" s="22">
        <v>42269955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42269955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18634586</v>
      </c>
      <c r="L37" s="31">
        <f t="shared" si="3"/>
        <v>12366244</v>
      </c>
      <c r="M37" s="31">
        <f t="shared" si="3"/>
        <v>0</v>
      </c>
      <c r="N37" s="31">
        <f t="shared" si="3"/>
        <v>31000830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116012720</v>
      </c>
      <c r="X37" s="31">
        <f t="shared" si="3"/>
        <v>31702464</v>
      </c>
      <c r="Y37" s="31">
        <f t="shared" si="3"/>
        <v>84310256</v>
      </c>
      <c r="Z37" s="32">
        <f>+IF(X37&lt;&gt;0,+(Y37/X37)*100,0)</f>
        <v>265.94228133182327</v>
      </c>
      <c r="AA37" s="33">
        <f>SUM(AA29:AA36)</f>
        <v>42269955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42269955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18634586</v>
      </c>
      <c r="L44" s="31">
        <f t="shared" si="5"/>
        <v>12366244</v>
      </c>
      <c r="M44" s="31">
        <f t="shared" si="5"/>
        <v>0</v>
      </c>
      <c r="N44" s="31">
        <f t="shared" si="5"/>
        <v>31000830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116012720</v>
      </c>
      <c r="X44" s="31">
        <f t="shared" si="5"/>
        <v>31702464</v>
      </c>
      <c r="Y44" s="31">
        <f t="shared" si="5"/>
        <v>84310256</v>
      </c>
      <c r="Z44" s="32">
        <f>+IF(X44&lt;&gt;0,+(Y44/X44)*100,0)</f>
        <v>265.94228133182327</v>
      </c>
      <c r="AA44" s="33">
        <f>+AA37+AA43</f>
        <v>42269955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-402635504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-14286760</v>
      </c>
      <c r="L45" s="44">
        <f t="shared" si="6"/>
        <v>-12366244</v>
      </c>
      <c r="M45" s="44">
        <f t="shared" si="6"/>
        <v>0</v>
      </c>
      <c r="N45" s="44">
        <f t="shared" si="6"/>
        <v>-26653004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-338572686</v>
      </c>
      <c r="X45" s="44">
        <f t="shared" si="6"/>
        <v>-301976595</v>
      </c>
      <c r="Y45" s="44">
        <f t="shared" si="6"/>
        <v>-36596091</v>
      </c>
      <c r="Z45" s="45">
        <f>+IF(X45&lt;&gt;0,+(Y45/X45)*100,0)</f>
        <v>12.118850138038017</v>
      </c>
      <c r="AA45" s="46">
        <f>+AA26-AA44</f>
        <v>-402635504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18770251</v>
      </c>
      <c r="G6" s="20">
        <v>282551263</v>
      </c>
      <c r="H6" s="20">
        <v>-12883041</v>
      </c>
      <c r="I6" s="20">
        <v>-160817259</v>
      </c>
      <c r="J6" s="20">
        <v>108850963</v>
      </c>
      <c r="K6" s="20">
        <v>13916305</v>
      </c>
      <c r="L6" s="20">
        <v>74246530</v>
      </c>
      <c r="M6" s="20">
        <v>-62153761</v>
      </c>
      <c r="N6" s="20">
        <v>26009074</v>
      </c>
      <c r="O6" s="20">
        <v>-11195292</v>
      </c>
      <c r="P6" s="20">
        <v>-11692988</v>
      </c>
      <c r="Q6" s="20">
        <v>-8691908</v>
      </c>
      <c r="R6" s="20">
        <v>-31580188</v>
      </c>
      <c r="S6" s="20"/>
      <c r="T6" s="20"/>
      <c r="U6" s="20"/>
      <c r="V6" s="20"/>
      <c r="W6" s="20">
        <v>103279849</v>
      </c>
      <c r="X6" s="20">
        <v>16301618</v>
      </c>
      <c r="Y6" s="20">
        <v>86978231</v>
      </c>
      <c r="Z6" s="21">
        <v>533.55581636129614</v>
      </c>
      <c r="AA6" s="22">
        <v>18770251</v>
      </c>
    </row>
    <row r="7" spans="1:27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613040684</v>
      </c>
      <c r="G7" s="20">
        <v>190587020</v>
      </c>
      <c r="H7" s="20">
        <v>16083250</v>
      </c>
      <c r="I7" s="20">
        <v>1000018</v>
      </c>
      <c r="J7" s="20">
        <v>207670288</v>
      </c>
      <c r="K7" s="20">
        <v>-7749470</v>
      </c>
      <c r="L7" s="20">
        <v>5940748</v>
      </c>
      <c r="M7" s="20">
        <v>6529879</v>
      </c>
      <c r="N7" s="20">
        <v>4721157</v>
      </c>
      <c r="O7" s="20">
        <v>5118480</v>
      </c>
      <c r="P7" s="20">
        <v>6139930</v>
      </c>
      <c r="Q7" s="20">
        <v>9113893</v>
      </c>
      <c r="R7" s="20">
        <v>20372303</v>
      </c>
      <c r="S7" s="20"/>
      <c r="T7" s="20"/>
      <c r="U7" s="20"/>
      <c r="V7" s="20"/>
      <c r="W7" s="20">
        <v>232763748</v>
      </c>
      <c r="X7" s="20">
        <v>473553818</v>
      </c>
      <c r="Y7" s="20">
        <v>-240790070</v>
      </c>
      <c r="Z7" s="21">
        <v>-50.847456159671381</v>
      </c>
      <c r="AA7" s="22">
        <v>613040684</v>
      </c>
    </row>
    <row r="8" spans="1:27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156807307</v>
      </c>
      <c r="Y8" s="20">
        <v>-156876217</v>
      </c>
      <c r="Z8" s="21">
        <v>-100.04394565618043</v>
      </c>
      <c r="AA8" s="22">
        <v>209775661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>
        <v>-401054</v>
      </c>
      <c r="L10" s="20">
        <v>-152386</v>
      </c>
      <c r="M10" s="20"/>
      <c r="N10" s="20">
        <v>-553440</v>
      </c>
      <c r="O10" s="20">
        <v>-434844</v>
      </c>
      <c r="P10" s="20"/>
      <c r="Q10" s="20">
        <v>-90252</v>
      </c>
      <c r="R10" s="20">
        <v>-525096</v>
      </c>
      <c r="S10" s="20"/>
      <c r="T10" s="20"/>
      <c r="U10" s="20"/>
      <c r="V10" s="20"/>
      <c r="W10" s="20">
        <v>-5034872</v>
      </c>
      <c r="X10" s="20">
        <v>1039666</v>
      </c>
      <c r="Y10" s="20">
        <v>-6074538</v>
      </c>
      <c r="Z10" s="21">
        <v>-584.27783538174754</v>
      </c>
      <c r="AA10" s="22">
        <v>1035991</v>
      </c>
    </row>
    <row r="11" spans="1:27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>
        <v>15328312</v>
      </c>
      <c r="L11" s="24">
        <v>12356008</v>
      </c>
      <c r="M11" s="20">
        <v>9260385</v>
      </c>
      <c r="N11" s="24">
        <v>36944705</v>
      </c>
      <c r="O11" s="24">
        <v>9927499</v>
      </c>
      <c r="P11" s="24">
        <v>9772716</v>
      </c>
      <c r="Q11" s="20">
        <v>9862355</v>
      </c>
      <c r="R11" s="24">
        <v>29562570</v>
      </c>
      <c r="S11" s="24"/>
      <c r="T11" s="20"/>
      <c r="U11" s="24"/>
      <c r="V11" s="24"/>
      <c r="W11" s="24">
        <v>764990079</v>
      </c>
      <c r="X11" s="20"/>
      <c r="Y11" s="24">
        <v>764990079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842622587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21094093</v>
      </c>
      <c r="L13" s="31">
        <f t="shared" si="0"/>
        <v>92390900</v>
      </c>
      <c r="M13" s="31">
        <f t="shared" si="0"/>
        <v>-46363497</v>
      </c>
      <c r="N13" s="31">
        <f t="shared" si="0"/>
        <v>67121496</v>
      </c>
      <c r="O13" s="31">
        <f t="shared" si="0"/>
        <v>3415843</v>
      </c>
      <c r="P13" s="31">
        <f t="shared" si="0"/>
        <v>4219658</v>
      </c>
      <c r="Q13" s="31">
        <f t="shared" si="0"/>
        <v>10194088</v>
      </c>
      <c r="R13" s="31">
        <f t="shared" si="0"/>
        <v>17829589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1092229576</v>
      </c>
      <c r="X13" s="31">
        <f t="shared" si="0"/>
        <v>647702409</v>
      </c>
      <c r="Y13" s="31">
        <f t="shared" si="0"/>
        <v>444527167</v>
      </c>
      <c r="Z13" s="32">
        <f>+IF(X13&lt;&gt;0,+(Y13/X13)*100,0)</f>
        <v>68.631390098782234</v>
      </c>
      <c r="AA13" s="33">
        <f>SUM(AA6:AA12)</f>
        <v>842622587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-56143867</v>
      </c>
      <c r="G17" s="24">
        <v>21709972</v>
      </c>
      <c r="H17" s="24">
        <v>19710342</v>
      </c>
      <c r="I17" s="24"/>
      <c r="J17" s="20">
        <v>41420314</v>
      </c>
      <c r="K17" s="24">
        <v>213577</v>
      </c>
      <c r="L17" s="24">
        <v>13949840</v>
      </c>
      <c r="M17" s="20">
        <v>534740</v>
      </c>
      <c r="N17" s="24">
        <v>14698157</v>
      </c>
      <c r="O17" s="24">
        <v>8424947</v>
      </c>
      <c r="P17" s="24">
        <v>887210</v>
      </c>
      <c r="Q17" s="20">
        <v>2182008</v>
      </c>
      <c r="R17" s="24">
        <v>11494165</v>
      </c>
      <c r="S17" s="24"/>
      <c r="T17" s="20"/>
      <c r="U17" s="24"/>
      <c r="V17" s="24"/>
      <c r="W17" s="24">
        <v>67612636</v>
      </c>
      <c r="X17" s="20">
        <v>-60861694</v>
      </c>
      <c r="Y17" s="24">
        <v>128474330</v>
      </c>
      <c r="Z17" s="25">
        <v>-211.09226765853739</v>
      </c>
      <c r="AA17" s="26">
        <v>-56143867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-56143867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213577</v>
      </c>
      <c r="L25" s="36">
        <f t="shared" si="1"/>
        <v>13949840</v>
      </c>
      <c r="M25" s="36">
        <f t="shared" si="1"/>
        <v>534740</v>
      </c>
      <c r="N25" s="36">
        <f t="shared" si="1"/>
        <v>14698157</v>
      </c>
      <c r="O25" s="36">
        <f t="shared" si="1"/>
        <v>8424947</v>
      </c>
      <c r="P25" s="36">
        <f t="shared" si="1"/>
        <v>887210</v>
      </c>
      <c r="Q25" s="36">
        <f t="shared" si="1"/>
        <v>2182008</v>
      </c>
      <c r="R25" s="36">
        <f t="shared" si="1"/>
        <v>11494165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67612636</v>
      </c>
      <c r="X25" s="36">
        <f t="shared" si="1"/>
        <v>-60861694</v>
      </c>
      <c r="Y25" s="36">
        <f t="shared" si="1"/>
        <v>128474330</v>
      </c>
      <c r="Z25" s="37">
        <f>+IF(X25&lt;&gt;0,+(Y25/X25)*100,0)</f>
        <v>-211.09226765853739</v>
      </c>
      <c r="AA25" s="38">
        <f>SUM(AA15:AA24)</f>
        <v>-56143867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786478720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21307670</v>
      </c>
      <c r="L26" s="31">
        <f t="shared" si="2"/>
        <v>106340740</v>
      </c>
      <c r="M26" s="31">
        <f t="shared" si="2"/>
        <v>-45828757</v>
      </c>
      <c r="N26" s="31">
        <f t="shared" si="2"/>
        <v>81819653</v>
      </c>
      <c r="O26" s="31">
        <f t="shared" si="2"/>
        <v>11840790</v>
      </c>
      <c r="P26" s="31">
        <f t="shared" si="2"/>
        <v>5106868</v>
      </c>
      <c r="Q26" s="31">
        <f t="shared" si="2"/>
        <v>12376096</v>
      </c>
      <c r="R26" s="31">
        <f t="shared" si="2"/>
        <v>29323754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1159842212</v>
      </c>
      <c r="X26" s="31">
        <f t="shared" si="2"/>
        <v>586840715</v>
      </c>
      <c r="Y26" s="31">
        <f t="shared" si="2"/>
        <v>573001497</v>
      </c>
      <c r="Z26" s="32">
        <f>+IF(X26&lt;&gt;0,+(Y26/X26)*100,0)</f>
        <v>97.641742018530536</v>
      </c>
      <c r="AA26" s="33">
        <f>+AA13+AA25</f>
        <v>786478720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>
        <v>-108042</v>
      </c>
      <c r="L31" s="20">
        <v>-18476</v>
      </c>
      <c r="M31" s="20">
        <v>-12494</v>
      </c>
      <c r="N31" s="20">
        <v>-139012</v>
      </c>
      <c r="O31" s="20">
        <v>-16581</v>
      </c>
      <c r="P31" s="20">
        <v>-21372</v>
      </c>
      <c r="Q31" s="20">
        <v>-10896</v>
      </c>
      <c r="R31" s="20">
        <v>-48849</v>
      </c>
      <c r="S31" s="20"/>
      <c r="T31" s="20"/>
      <c r="U31" s="20"/>
      <c r="V31" s="20"/>
      <c r="W31" s="20">
        <v>-207675</v>
      </c>
      <c r="X31" s="20"/>
      <c r="Y31" s="20">
        <v>-207675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1108173469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>
        <v>-7594115</v>
      </c>
      <c r="L32" s="20">
        <v>85273229</v>
      </c>
      <c r="M32" s="20">
        <v>-58275496</v>
      </c>
      <c r="N32" s="20">
        <v>19403618</v>
      </c>
      <c r="O32" s="20">
        <v>-8922627</v>
      </c>
      <c r="P32" s="20">
        <v>1553332</v>
      </c>
      <c r="Q32" s="20">
        <v>-8647123</v>
      </c>
      <c r="R32" s="20">
        <v>-16016418</v>
      </c>
      <c r="S32" s="20"/>
      <c r="T32" s="20"/>
      <c r="U32" s="20"/>
      <c r="V32" s="20"/>
      <c r="W32" s="20">
        <v>793077384</v>
      </c>
      <c r="X32" s="20">
        <v>828348607</v>
      </c>
      <c r="Y32" s="20">
        <v>-35271223</v>
      </c>
      <c r="Z32" s="21">
        <v>-4.2580168182741938</v>
      </c>
      <c r="AA32" s="22">
        <v>1108173469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>
        <v>4130216</v>
      </c>
      <c r="L33" s="20">
        <v>13124170</v>
      </c>
      <c r="M33" s="20">
        <v>-10912101</v>
      </c>
      <c r="N33" s="20">
        <v>6342285</v>
      </c>
      <c r="O33" s="20">
        <v>1000000</v>
      </c>
      <c r="P33" s="20"/>
      <c r="Q33" s="20">
        <v>4894020</v>
      </c>
      <c r="R33" s="20">
        <v>5894020</v>
      </c>
      <c r="S33" s="20"/>
      <c r="T33" s="20"/>
      <c r="U33" s="20"/>
      <c r="V33" s="20"/>
      <c r="W33" s="20">
        <v>11580410</v>
      </c>
      <c r="X33" s="20">
        <v>-15496006</v>
      </c>
      <c r="Y33" s="20">
        <v>27076416</v>
      </c>
      <c r="Z33" s="21">
        <v>-174.73157922112316</v>
      </c>
      <c r="AA33" s="22">
        <v>3992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>
        <v>11903899</v>
      </c>
      <c r="L35" s="20">
        <v>9721006</v>
      </c>
      <c r="M35" s="20">
        <v>9243191</v>
      </c>
      <c r="N35" s="20">
        <v>30868096</v>
      </c>
      <c r="O35" s="20">
        <v>9009249</v>
      </c>
      <c r="P35" s="20">
        <v>9037437</v>
      </c>
      <c r="Q35" s="20">
        <v>9077977</v>
      </c>
      <c r="R35" s="20">
        <v>27124663</v>
      </c>
      <c r="S35" s="20"/>
      <c r="T35" s="20"/>
      <c r="U35" s="20"/>
      <c r="V35" s="20"/>
      <c r="W35" s="20">
        <v>647432312</v>
      </c>
      <c r="X35" s="20"/>
      <c r="Y35" s="20">
        <v>647432312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1108177461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8331958</v>
      </c>
      <c r="L37" s="31">
        <f t="shared" si="3"/>
        <v>108099929</v>
      </c>
      <c r="M37" s="31">
        <f t="shared" si="3"/>
        <v>-59956900</v>
      </c>
      <c r="N37" s="31">
        <f t="shared" si="3"/>
        <v>56474987</v>
      </c>
      <c r="O37" s="31">
        <f t="shared" si="3"/>
        <v>1070041</v>
      </c>
      <c r="P37" s="31">
        <f t="shared" si="3"/>
        <v>10569397</v>
      </c>
      <c r="Q37" s="31">
        <f t="shared" si="3"/>
        <v>5313978</v>
      </c>
      <c r="R37" s="31">
        <f t="shared" si="3"/>
        <v>16953416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1451882431</v>
      </c>
      <c r="X37" s="31">
        <f t="shared" si="3"/>
        <v>812852601</v>
      </c>
      <c r="Y37" s="31">
        <f t="shared" si="3"/>
        <v>639029830</v>
      </c>
      <c r="Z37" s="32">
        <f>+IF(X37&lt;&gt;0,+(Y37/X37)*100,0)</f>
        <v>78.615708335538685</v>
      </c>
      <c r="AA37" s="33">
        <f>SUM(AA29:AA36)</f>
        <v>1108177461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1108177461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8331958</v>
      </c>
      <c r="L44" s="31">
        <f t="shared" si="5"/>
        <v>108099929</v>
      </c>
      <c r="M44" s="31">
        <f t="shared" si="5"/>
        <v>-59956900</v>
      </c>
      <c r="N44" s="31">
        <f t="shared" si="5"/>
        <v>56474987</v>
      </c>
      <c r="O44" s="31">
        <f t="shared" si="5"/>
        <v>1070041</v>
      </c>
      <c r="P44" s="31">
        <f t="shared" si="5"/>
        <v>10569397</v>
      </c>
      <c r="Q44" s="31">
        <f t="shared" si="5"/>
        <v>5313978</v>
      </c>
      <c r="R44" s="31">
        <f t="shared" si="5"/>
        <v>16953416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1451882431</v>
      </c>
      <c r="X44" s="31">
        <f t="shared" si="5"/>
        <v>812852601</v>
      </c>
      <c r="Y44" s="31">
        <f t="shared" si="5"/>
        <v>639029830</v>
      </c>
      <c r="Z44" s="32">
        <f>+IF(X44&lt;&gt;0,+(Y44/X44)*100,0)</f>
        <v>78.615708335538685</v>
      </c>
      <c r="AA44" s="33">
        <f>+AA37+AA43</f>
        <v>1108177461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-321698741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12975712</v>
      </c>
      <c r="L45" s="44">
        <f t="shared" si="6"/>
        <v>-1759189</v>
      </c>
      <c r="M45" s="44">
        <f t="shared" si="6"/>
        <v>14128143</v>
      </c>
      <c r="N45" s="44">
        <f t="shared" si="6"/>
        <v>25344666</v>
      </c>
      <c r="O45" s="44">
        <f t="shared" si="6"/>
        <v>10770749</v>
      </c>
      <c r="P45" s="44">
        <f t="shared" si="6"/>
        <v>-5462529</v>
      </c>
      <c r="Q45" s="44">
        <f t="shared" si="6"/>
        <v>7062118</v>
      </c>
      <c r="R45" s="44">
        <f t="shared" si="6"/>
        <v>12370338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-292040219</v>
      </c>
      <c r="X45" s="44">
        <f t="shared" si="6"/>
        <v>-226011886</v>
      </c>
      <c r="Y45" s="44">
        <f t="shared" si="6"/>
        <v>-66028333</v>
      </c>
      <c r="Z45" s="45">
        <f>+IF(X45&lt;&gt;0,+(Y45/X45)*100,0)</f>
        <v>29.214540070693452</v>
      </c>
      <c r="AA45" s="46">
        <f>+AA26-AA44</f>
        <v>-321698741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-228224479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-132537624</v>
      </c>
      <c r="Y47" s="20">
        <v>136441315</v>
      </c>
      <c r="Z47" s="47">
        <v>-102.94534554203265</v>
      </c>
      <c r="AA47" s="22">
        <v>-228224479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-228224479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-132537624</v>
      </c>
      <c r="Y50" s="52">
        <f t="shared" si="7"/>
        <v>136441315</v>
      </c>
      <c r="Z50" s="53">
        <f>+IF(X50&lt;&gt;0,+(Y50/X50)*100,0)</f>
        <v>-102.94534554203265</v>
      </c>
      <c r="AA50" s="54">
        <f>SUM(AA47:AA49)</f>
        <v>-228224479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2327216</v>
      </c>
      <c r="G6" s="20">
        <v>2007501</v>
      </c>
      <c r="H6" s="20"/>
      <c r="I6" s="20">
        <v>44833</v>
      </c>
      <c r="J6" s="20">
        <v>2052334</v>
      </c>
      <c r="K6" s="20">
        <v>36444</v>
      </c>
      <c r="L6" s="20">
        <v>23805</v>
      </c>
      <c r="M6" s="20">
        <v>19663</v>
      </c>
      <c r="N6" s="20">
        <v>79912</v>
      </c>
      <c r="O6" s="20">
        <v>38927</v>
      </c>
      <c r="P6" s="20">
        <v>35405</v>
      </c>
      <c r="Q6" s="20">
        <v>20842</v>
      </c>
      <c r="R6" s="20">
        <v>95174</v>
      </c>
      <c r="S6" s="20"/>
      <c r="T6" s="20"/>
      <c r="U6" s="20"/>
      <c r="V6" s="20"/>
      <c r="W6" s="20">
        <v>2227420</v>
      </c>
      <c r="X6" s="20">
        <v>2022218</v>
      </c>
      <c r="Y6" s="20">
        <v>205202</v>
      </c>
      <c r="Z6" s="21">
        <v>10.147372835174052</v>
      </c>
      <c r="AA6" s="22">
        <v>2327216</v>
      </c>
    </row>
    <row r="7" spans="1:27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-1236074</v>
      </c>
      <c r="G7" s="20">
        <v>-187913</v>
      </c>
      <c r="H7" s="20"/>
      <c r="I7" s="20">
        <v>831</v>
      </c>
      <c r="J7" s="20">
        <v>-187082</v>
      </c>
      <c r="K7" s="20">
        <v>20738</v>
      </c>
      <c r="L7" s="20">
        <v>26593</v>
      </c>
      <c r="M7" s="20">
        <v>290950</v>
      </c>
      <c r="N7" s="20">
        <v>338281</v>
      </c>
      <c r="O7" s="20">
        <v>939</v>
      </c>
      <c r="P7" s="20">
        <v>6400</v>
      </c>
      <c r="Q7" s="20">
        <v>20736</v>
      </c>
      <c r="R7" s="20">
        <v>28075</v>
      </c>
      <c r="S7" s="20"/>
      <c r="T7" s="20"/>
      <c r="U7" s="20"/>
      <c r="V7" s="20"/>
      <c r="W7" s="20">
        <v>179274</v>
      </c>
      <c r="X7" s="20">
        <v>-1083575</v>
      </c>
      <c r="Y7" s="20">
        <v>1262849</v>
      </c>
      <c r="Z7" s="21">
        <v>-116.54467849479731</v>
      </c>
      <c r="AA7" s="22">
        <v>-1236074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57182</v>
      </c>
      <c r="L13" s="31">
        <f t="shared" si="0"/>
        <v>50398</v>
      </c>
      <c r="M13" s="31">
        <f t="shared" si="0"/>
        <v>310613</v>
      </c>
      <c r="N13" s="31">
        <f t="shared" si="0"/>
        <v>418193</v>
      </c>
      <c r="O13" s="31">
        <f t="shared" si="0"/>
        <v>39866</v>
      </c>
      <c r="P13" s="31">
        <f t="shared" si="0"/>
        <v>41805</v>
      </c>
      <c r="Q13" s="31">
        <f t="shared" si="0"/>
        <v>41578</v>
      </c>
      <c r="R13" s="31">
        <f t="shared" si="0"/>
        <v>123249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2406694</v>
      </c>
      <c r="X13" s="31">
        <f t="shared" si="0"/>
        <v>938643</v>
      </c>
      <c r="Y13" s="31">
        <f t="shared" si="0"/>
        <v>1468051</v>
      </c>
      <c r="Z13" s="32">
        <f>+IF(X13&lt;&gt;0,+(Y13/X13)*100,0)</f>
        <v>156.40142205289976</v>
      </c>
      <c r="AA13" s="33">
        <f>SUM(AA6:AA12)</f>
        <v>1091142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57182</v>
      </c>
      <c r="L26" s="31">
        <f t="shared" si="2"/>
        <v>50398</v>
      </c>
      <c r="M26" s="31">
        <f t="shared" si="2"/>
        <v>310613</v>
      </c>
      <c r="N26" s="31">
        <f t="shared" si="2"/>
        <v>418193</v>
      </c>
      <c r="O26" s="31">
        <f t="shared" si="2"/>
        <v>39866</v>
      </c>
      <c r="P26" s="31">
        <f t="shared" si="2"/>
        <v>41805</v>
      </c>
      <c r="Q26" s="31">
        <f t="shared" si="2"/>
        <v>41578</v>
      </c>
      <c r="R26" s="31">
        <f t="shared" si="2"/>
        <v>123249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2406694</v>
      </c>
      <c r="X26" s="31">
        <f t="shared" si="2"/>
        <v>938643</v>
      </c>
      <c r="Y26" s="31">
        <f t="shared" si="2"/>
        <v>1468051</v>
      </c>
      <c r="Z26" s="32">
        <f>+IF(X26&lt;&gt;0,+(Y26/X26)*100,0)</f>
        <v>156.40142205289976</v>
      </c>
      <c r="AA26" s="33">
        <f>+AA13+AA25</f>
        <v>1091142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>
        <v>253065</v>
      </c>
      <c r="N32" s="20">
        <v>253065</v>
      </c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>
        <v>7459</v>
      </c>
      <c r="L35" s="20">
        <v>6574</v>
      </c>
      <c r="M35" s="20">
        <v>7506</v>
      </c>
      <c r="N35" s="20">
        <v>21539</v>
      </c>
      <c r="O35" s="20">
        <v>5200</v>
      </c>
      <c r="P35" s="20">
        <v>5453</v>
      </c>
      <c r="Q35" s="20">
        <v>5423</v>
      </c>
      <c r="R35" s="20">
        <v>16076</v>
      </c>
      <c r="S35" s="20"/>
      <c r="T35" s="20"/>
      <c r="U35" s="20"/>
      <c r="V35" s="20"/>
      <c r="W35" s="20">
        <v>264076</v>
      </c>
      <c r="X35" s="20">
        <v>49455</v>
      </c>
      <c r="Y35" s="20">
        <v>214621</v>
      </c>
      <c r="Z35" s="21">
        <v>433.9722980487312</v>
      </c>
      <c r="AA35" s="22">
        <v>49455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7459</v>
      </c>
      <c r="L37" s="31">
        <f t="shared" si="3"/>
        <v>6574</v>
      </c>
      <c r="M37" s="31">
        <f t="shared" si="3"/>
        <v>260571</v>
      </c>
      <c r="N37" s="31">
        <f t="shared" si="3"/>
        <v>274604</v>
      </c>
      <c r="O37" s="31">
        <f t="shared" si="3"/>
        <v>5200</v>
      </c>
      <c r="P37" s="31">
        <f t="shared" si="3"/>
        <v>5453</v>
      </c>
      <c r="Q37" s="31">
        <f t="shared" si="3"/>
        <v>5423</v>
      </c>
      <c r="R37" s="31">
        <f t="shared" si="3"/>
        <v>16076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544199</v>
      </c>
      <c r="X37" s="31">
        <f t="shared" si="3"/>
        <v>49455</v>
      </c>
      <c r="Y37" s="31">
        <f t="shared" si="3"/>
        <v>494744</v>
      </c>
      <c r="Z37" s="32">
        <f>+IF(X37&lt;&gt;0,+(Y37/X37)*100,0)</f>
        <v>1000.3922758062885</v>
      </c>
      <c r="AA37" s="33">
        <f>SUM(AA29:AA36)</f>
        <v>49455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7459</v>
      </c>
      <c r="L44" s="31">
        <f t="shared" si="5"/>
        <v>6574</v>
      </c>
      <c r="M44" s="31">
        <f t="shared" si="5"/>
        <v>260571</v>
      </c>
      <c r="N44" s="31">
        <f t="shared" si="5"/>
        <v>274604</v>
      </c>
      <c r="O44" s="31">
        <f t="shared" si="5"/>
        <v>5200</v>
      </c>
      <c r="P44" s="31">
        <f t="shared" si="5"/>
        <v>5453</v>
      </c>
      <c r="Q44" s="31">
        <f t="shared" si="5"/>
        <v>5423</v>
      </c>
      <c r="R44" s="31">
        <f t="shared" si="5"/>
        <v>16076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544199</v>
      </c>
      <c r="X44" s="31">
        <f t="shared" si="5"/>
        <v>49455</v>
      </c>
      <c r="Y44" s="31">
        <f t="shared" si="5"/>
        <v>494744</v>
      </c>
      <c r="Z44" s="32">
        <f>+IF(X44&lt;&gt;0,+(Y44/X44)*100,0)</f>
        <v>1000.3922758062885</v>
      </c>
      <c r="AA44" s="33">
        <f>+AA37+AA43</f>
        <v>49455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49723</v>
      </c>
      <c r="L45" s="44">
        <f t="shared" si="6"/>
        <v>43824</v>
      </c>
      <c r="M45" s="44">
        <f t="shared" si="6"/>
        <v>50042</v>
      </c>
      <c r="N45" s="44">
        <f t="shared" si="6"/>
        <v>143589</v>
      </c>
      <c r="O45" s="44">
        <f t="shared" si="6"/>
        <v>34666</v>
      </c>
      <c r="P45" s="44">
        <f t="shared" si="6"/>
        <v>36352</v>
      </c>
      <c r="Q45" s="44">
        <f t="shared" si="6"/>
        <v>36155</v>
      </c>
      <c r="R45" s="44">
        <f t="shared" si="6"/>
        <v>107173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1862495</v>
      </c>
      <c r="X45" s="44">
        <f t="shared" si="6"/>
        <v>889188</v>
      </c>
      <c r="Y45" s="44">
        <f t="shared" si="6"/>
        <v>973307</v>
      </c>
      <c r="Z45" s="45">
        <f>+IF(X45&lt;&gt;0,+(Y45/X45)*100,0)</f>
        <v>109.46020414130646</v>
      </c>
      <c r="AA45" s="46">
        <f>+AA26-AA44</f>
        <v>1041687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457497</v>
      </c>
      <c r="Y47" s="20">
        <v>-457497</v>
      </c>
      <c r="Z47" s="47">
        <v>-100</v>
      </c>
      <c r="AA47" s="22">
        <v>609996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457497</v>
      </c>
      <c r="Y50" s="52">
        <f t="shared" si="7"/>
        <v>-457497</v>
      </c>
      <c r="Z50" s="53">
        <f>+IF(X50&lt;&gt;0,+(Y50/X50)*100,0)</f>
        <v>-100</v>
      </c>
      <c r="AA50" s="54">
        <f>SUM(AA47:AA49)</f>
        <v>609996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>
        <v>291390608</v>
      </c>
      <c r="P6" s="20">
        <v>-2115862</v>
      </c>
      <c r="Q6" s="20">
        <v>10287437</v>
      </c>
      <c r="R6" s="20">
        <v>299562183</v>
      </c>
      <c r="S6" s="20"/>
      <c r="T6" s="20"/>
      <c r="U6" s="20"/>
      <c r="V6" s="20"/>
      <c r="W6" s="20">
        <v>-1388386102</v>
      </c>
      <c r="X6" s="20"/>
      <c r="Y6" s="20">
        <v>-1388386102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>
        <v>-316495172</v>
      </c>
      <c r="P7" s="20">
        <v>308890384</v>
      </c>
      <c r="Q7" s="20">
        <v>146926515</v>
      </c>
      <c r="R7" s="20">
        <v>139321727</v>
      </c>
      <c r="S7" s="20"/>
      <c r="T7" s="20"/>
      <c r="U7" s="20"/>
      <c r="V7" s="20"/>
      <c r="W7" s="20">
        <v>249394300</v>
      </c>
      <c r="X7" s="20"/>
      <c r="Y7" s="20">
        <v>249394300</v>
      </c>
      <c r="Z7" s="21"/>
      <c r="AA7" s="22">
        <v>3033947600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>
        <v>-3948458</v>
      </c>
      <c r="P10" s="20">
        <v>6581428</v>
      </c>
      <c r="Q10" s="20">
        <v>3946639</v>
      </c>
      <c r="R10" s="20">
        <v>6579609</v>
      </c>
      <c r="S10" s="20"/>
      <c r="T10" s="20"/>
      <c r="U10" s="20"/>
      <c r="V10" s="20"/>
      <c r="W10" s="20">
        <v>148469688</v>
      </c>
      <c r="X10" s="20"/>
      <c r="Y10" s="20">
        <v>148469688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>
        <v>-25864285</v>
      </c>
      <c r="P11" s="24">
        <v>11838544</v>
      </c>
      <c r="Q11" s="20">
        <v>159972408</v>
      </c>
      <c r="R11" s="24">
        <v>145946667</v>
      </c>
      <c r="S11" s="24"/>
      <c r="T11" s="20"/>
      <c r="U11" s="24"/>
      <c r="V11" s="24"/>
      <c r="W11" s="24">
        <v>88185655</v>
      </c>
      <c r="X11" s="20"/>
      <c r="Y11" s="24">
        <v>88185655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>
        <v>2240</v>
      </c>
      <c r="P12" s="20">
        <v>14168</v>
      </c>
      <c r="Q12" s="20"/>
      <c r="R12" s="20">
        <v>16408</v>
      </c>
      <c r="S12" s="20"/>
      <c r="T12" s="20"/>
      <c r="U12" s="20"/>
      <c r="V12" s="20"/>
      <c r="W12" s="20">
        <v>-26364</v>
      </c>
      <c r="X12" s="20"/>
      <c r="Y12" s="20">
        <v>-26364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-54915067</v>
      </c>
      <c r="P13" s="31">
        <f t="shared" si="0"/>
        <v>325208662</v>
      </c>
      <c r="Q13" s="31">
        <f t="shared" si="0"/>
        <v>321132999</v>
      </c>
      <c r="R13" s="31">
        <f t="shared" si="0"/>
        <v>591426594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-902362823</v>
      </c>
      <c r="X13" s="31">
        <f t="shared" si="0"/>
        <v>0</v>
      </c>
      <c r="Y13" s="31">
        <f t="shared" si="0"/>
        <v>-902362823</v>
      </c>
      <c r="Z13" s="32">
        <f>+IF(X13&lt;&gt;0,+(Y13/X13)*100,0)</f>
        <v>0</v>
      </c>
      <c r="AA13" s="33">
        <f>SUM(AA6:AA12)</f>
        <v>3033947600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7463343573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>
        <v>-4806770</v>
      </c>
      <c r="P17" s="24">
        <v>-9303477</v>
      </c>
      <c r="Q17" s="20">
        <v>23265490</v>
      </c>
      <c r="R17" s="24">
        <v>9155243</v>
      </c>
      <c r="S17" s="24"/>
      <c r="T17" s="20"/>
      <c r="U17" s="24"/>
      <c r="V17" s="24"/>
      <c r="W17" s="24">
        <v>7196003</v>
      </c>
      <c r="X17" s="20">
        <v>11682377390</v>
      </c>
      <c r="Y17" s="24">
        <v>-11675181387</v>
      </c>
      <c r="Z17" s="25">
        <v>-99.938402922968748</v>
      </c>
      <c r="AA17" s="26">
        <v>7463343573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2800000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>
        <v>-163207</v>
      </c>
      <c r="P21" s="20">
        <v>-163207</v>
      </c>
      <c r="Q21" s="20">
        <v>-163207</v>
      </c>
      <c r="R21" s="20">
        <v>-489621</v>
      </c>
      <c r="S21" s="20"/>
      <c r="T21" s="20"/>
      <c r="U21" s="20"/>
      <c r="V21" s="20"/>
      <c r="W21" s="20">
        <v>-2920549</v>
      </c>
      <c r="X21" s="20"/>
      <c r="Y21" s="20">
        <v>-2920549</v>
      </c>
      <c r="Z21" s="21"/>
      <c r="AA21" s="22">
        <v>2800000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>
        <v>5319</v>
      </c>
      <c r="Q23" s="20">
        <v>13319</v>
      </c>
      <c r="R23" s="20">
        <v>18638</v>
      </c>
      <c r="S23" s="20"/>
      <c r="T23" s="20"/>
      <c r="U23" s="20"/>
      <c r="V23" s="20"/>
      <c r="W23" s="20">
        <v>128983</v>
      </c>
      <c r="X23" s="20"/>
      <c r="Y23" s="20">
        <v>128983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7466143573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-4969977</v>
      </c>
      <c r="P25" s="36">
        <f t="shared" si="1"/>
        <v>-9461365</v>
      </c>
      <c r="Q25" s="36">
        <f t="shared" si="1"/>
        <v>23115602</v>
      </c>
      <c r="R25" s="36">
        <f t="shared" si="1"/>
        <v>8684260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4404437</v>
      </c>
      <c r="X25" s="36">
        <f t="shared" si="1"/>
        <v>11682377390</v>
      </c>
      <c r="Y25" s="36">
        <f t="shared" si="1"/>
        <v>-11677972953</v>
      </c>
      <c r="Z25" s="37">
        <f>+IF(X25&lt;&gt;0,+(Y25/X25)*100,0)</f>
        <v>-99.962298453020608</v>
      </c>
      <c r="AA25" s="38">
        <f>SUM(AA15:AA24)</f>
        <v>7466143573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10500091173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-59885044</v>
      </c>
      <c r="P26" s="31">
        <f t="shared" si="2"/>
        <v>315747297</v>
      </c>
      <c r="Q26" s="31">
        <f t="shared" si="2"/>
        <v>344248601</v>
      </c>
      <c r="R26" s="31">
        <f t="shared" si="2"/>
        <v>600110854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-897958386</v>
      </c>
      <c r="X26" s="31">
        <f t="shared" si="2"/>
        <v>11682377390</v>
      </c>
      <c r="Y26" s="31">
        <f t="shared" si="2"/>
        <v>-12580335776</v>
      </c>
      <c r="Z26" s="32">
        <f>+IF(X26&lt;&gt;0,+(Y26/X26)*100,0)</f>
        <v>-107.6864353549188</v>
      </c>
      <c r="AA26" s="33">
        <f>+AA13+AA25</f>
        <v>10500091173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>
        <v>-33556211</v>
      </c>
      <c r="P30" s="20">
        <v>11961687</v>
      </c>
      <c r="Q30" s="20">
        <v>12786632</v>
      </c>
      <c r="R30" s="20">
        <v>-8807892</v>
      </c>
      <c r="S30" s="20"/>
      <c r="T30" s="20"/>
      <c r="U30" s="20"/>
      <c r="V30" s="20"/>
      <c r="W30" s="20">
        <v>67168921</v>
      </c>
      <c r="X30" s="20"/>
      <c r="Y30" s="20">
        <v>67168921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>
        <v>-14083580</v>
      </c>
      <c r="P32" s="20">
        <v>67972236</v>
      </c>
      <c r="Q32" s="20">
        <v>135865870</v>
      </c>
      <c r="R32" s="20">
        <v>189754526</v>
      </c>
      <c r="S32" s="20"/>
      <c r="T32" s="20"/>
      <c r="U32" s="20"/>
      <c r="V32" s="20"/>
      <c r="W32" s="20">
        <v>-664397423</v>
      </c>
      <c r="X32" s="20"/>
      <c r="Y32" s="20">
        <v>-664397423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>
        <v>-13126811</v>
      </c>
      <c r="P35" s="20">
        <v>-3479009</v>
      </c>
      <c r="Q35" s="20">
        <v>10519867</v>
      </c>
      <c r="R35" s="20">
        <v>-6085953</v>
      </c>
      <c r="S35" s="20"/>
      <c r="T35" s="20"/>
      <c r="U35" s="20"/>
      <c r="V35" s="20"/>
      <c r="W35" s="20">
        <v>136507196</v>
      </c>
      <c r="X35" s="20"/>
      <c r="Y35" s="20">
        <v>136507196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-60766602</v>
      </c>
      <c r="P37" s="31">
        <f t="shared" si="3"/>
        <v>76454914</v>
      </c>
      <c r="Q37" s="31">
        <f t="shared" si="3"/>
        <v>159172369</v>
      </c>
      <c r="R37" s="31">
        <f t="shared" si="3"/>
        <v>174860681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-460721306</v>
      </c>
      <c r="X37" s="31">
        <f t="shared" si="3"/>
        <v>0</v>
      </c>
      <c r="Y37" s="31">
        <f t="shared" si="3"/>
        <v>-460721306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>
        <v>-3404101</v>
      </c>
      <c r="P39" s="20"/>
      <c r="Q39" s="20"/>
      <c r="R39" s="20">
        <v>-3404101</v>
      </c>
      <c r="S39" s="20"/>
      <c r="T39" s="20"/>
      <c r="U39" s="20"/>
      <c r="V39" s="20"/>
      <c r="W39" s="20">
        <v>-113001308</v>
      </c>
      <c r="X39" s="20"/>
      <c r="Y39" s="20">
        <v>-113001308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-3404101</v>
      </c>
      <c r="P43" s="36">
        <f t="shared" si="4"/>
        <v>0</v>
      </c>
      <c r="Q43" s="36">
        <f t="shared" si="4"/>
        <v>0</v>
      </c>
      <c r="R43" s="36">
        <f t="shared" si="4"/>
        <v>-3404101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-113001308</v>
      </c>
      <c r="X43" s="36">
        <f t="shared" si="4"/>
        <v>0</v>
      </c>
      <c r="Y43" s="36">
        <f t="shared" si="4"/>
        <v>-113001308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-64170703</v>
      </c>
      <c r="P44" s="31">
        <f t="shared" si="5"/>
        <v>76454914</v>
      </c>
      <c r="Q44" s="31">
        <f t="shared" si="5"/>
        <v>159172369</v>
      </c>
      <c r="R44" s="31">
        <f t="shared" si="5"/>
        <v>171456580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-573722614</v>
      </c>
      <c r="X44" s="31">
        <f t="shared" si="5"/>
        <v>0</v>
      </c>
      <c r="Y44" s="31">
        <f t="shared" si="5"/>
        <v>-573722614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10500091173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4285659</v>
      </c>
      <c r="P45" s="44">
        <f t="shared" si="6"/>
        <v>239292383</v>
      </c>
      <c r="Q45" s="44">
        <f t="shared" si="6"/>
        <v>185076232</v>
      </c>
      <c r="R45" s="44">
        <f t="shared" si="6"/>
        <v>428654274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-324235772</v>
      </c>
      <c r="X45" s="44">
        <f t="shared" si="6"/>
        <v>11682377390</v>
      </c>
      <c r="Y45" s="44">
        <f t="shared" si="6"/>
        <v>-12006613162</v>
      </c>
      <c r="Z45" s="45">
        <f>+IF(X45&lt;&gt;0,+(Y45/X45)*100,0)</f>
        <v>-102.77542627819525</v>
      </c>
      <c r="AA45" s="46">
        <f>+AA26-AA44</f>
        <v>10500091173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>
        <v>19607707</v>
      </c>
      <c r="P47" s="20">
        <v>233846012</v>
      </c>
      <c r="Q47" s="20">
        <v>312823575</v>
      </c>
      <c r="R47" s="20">
        <v>566277294</v>
      </c>
      <c r="S47" s="20"/>
      <c r="T47" s="20"/>
      <c r="U47" s="20"/>
      <c r="V47" s="20"/>
      <c r="W47" s="20">
        <v>-231649953</v>
      </c>
      <c r="X47" s="20"/>
      <c r="Y47" s="20">
        <v>-231649953</v>
      </c>
      <c r="Z47" s="47"/>
      <c r="AA47" s="22">
        <v>9844960070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19607707</v>
      </c>
      <c r="P50" s="52">
        <f t="shared" si="7"/>
        <v>233846012</v>
      </c>
      <c r="Q50" s="52">
        <f t="shared" si="7"/>
        <v>312823575</v>
      </c>
      <c r="R50" s="52">
        <f t="shared" si="7"/>
        <v>566277294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-231649953</v>
      </c>
      <c r="X50" s="52">
        <f t="shared" si="7"/>
        <v>0</v>
      </c>
      <c r="Y50" s="52">
        <f t="shared" si="7"/>
        <v>-231649953</v>
      </c>
      <c r="Z50" s="53">
        <f>+IF(X50&lt;&gt;0,+(Y50/X50)*100,0)</f>
        <v>0</v>
      </c>
      <c r="AA50" s="54">
        <f>SUM(AA47:AA49)</f>
        <v>9844960070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-1180579</v>
      </c>
      <c r="G6" s="20"/>
      <c r="H6" s="20">
        <v>-2594384</v>
      </c>
      <c r="I6" s="20">
        <v>-437000</v>
      </c>
      <c r="J6" s="20">
        <v>-3031384</v>
      </c>
      <c r="K6" s="20">
        <v>-815000</v>
      </c>
      <c r="L6" s="20">
        <v>-636295</v>
      </c>
      <c r="M6" s="20"/>
      <c r="N6" s="20">
        <v>-1451295</v>
      </c>
      <c r="O6" s="20">
        <v>-392093</v>
      </c>
      <c r="P6" s="20"/>
      <c r="Q6" s="20">
        <v>-764695</v>
      </c>
      <c r="R6" s="20">
        <v>-1156788</v>
      </c>
      <c r="S6" s="20"/>
      <c r="T6" s="20"/>
      <c r="U6" s="20"/>
      <c r="V6" s="20"/>
      <c r="W6" s="20">
        <v>-5639467</v>
      </c>
      <c r="X6" s="20">
        <v>-1384335</v>
      </c>
      <c r="Y6" s="20">
        <v>-4255132</v>
      </c>
      <c r="Z6" s="21">
        <v>307.37733279878063</v>
      </c>
      <c r="AA6" s="22">
        <v>-1180579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671484</v>
      </c>
      <c r="G11" s="24"/>
      <c r="H11" s="24">
        <v>749589</v>
      </c>
      <c r="I11" s="24">
        <v>57000</v>
      </c>
      <c r="J11" s="20">
        <v>806589</v>
      </c>
      <c r="K11" s="24">
        <v>82995</v>
      </c>
      <c r="L11" s="24"/>
      <c r="M11" s="20"/>
      <c r="N11" s="24">
        <v>82995</v>
      </c>
      <c r="O11" s="24">
        <v>51143</v>
      </c>
      <c r="P11" s="24"/>
      <c r="Q11" s="20">
        <v>99743</v>
      </c>
      <c r="R11" s="24">
        <v>150886</v>
      </c>
      <c r="S11" s="24"/>
      <c r="T11" s="20"/>
      <c r="U11" s="24"/>
      <c r="V11" s="24"/>
      <c r="W11" s="24">
        <v>1040470</v>
      </c>
      <c r="X11" s="20">
        <v>671484</v>
      </c>
      <c r="Y11" s="24">
        <v>368986</v>
      </c>
      <c r="Z11" s="25">
        <v>54.950825336121191</v>
      </c>
      <c r="AA11" s="26">
        <v>671484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-509095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-732005</v>
      </c>
      <c r="L13" s="31">
        <f t="shared" si="0"/>
        <v>-636295</v>
      </c>
      <c r="M13" s="31">
        <f t="shared" si="0"/>
        <v>0</v>
      </c>
      <c r="N13" s="31">
        <f t="shared" si="0"/>
        <v>-1368300</v>
      </c>
      <c r="O13" s="31">
        <f t="shared" si="0"/>
        <v>-340950</v>
      </c>
      <c r="P13" s="31">
        <f t="shared" si="0"/>
        <v>0</v>
      </c>
      <c r="Q13" s="31">
        <f t="shared" si="0"/>
        <v>-664952</v>
      </c>
      <c r="R13" s="31">
        <f t="shared" si="0"/>
        <v>-1005902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-4598997</v>
      </c>
      <c r="X13" s="31">
        <f t="shared" si="0"/>
        <v>-712851</v>
      </c>
      <c r="Y13" s="31">
        <f t="shared" si="0"/>
        <v>-3886146</v>
      </c>
      <c r="Z13" s="32">
        <f>+IF(X13&lt;&gt;0,+(Y13/X13)*100,0)</f>
        <v>545.15543921520771</v>
      </c>
      <c r="AA13" s="33">
        <f>SUM(AA6:AA12)</f>
        <v>-509095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29599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-509095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-732005</v>
      </c>
      <c r="L26" s="31">
        <f t="shared" si="2"/>
        <v>-636295</v>
      </c>
      <c r="M26" s="31">
        <f t="shared" si="2"/>
        <v>0</v>
      </c>
      <c r="N26" s="31">
        <f t="shared" si="2"/>
        <v>-1368300</v>
      </c>
      <c r="O26" s="31">
        <f t="shared" si="2"/>
        <v>-340950</v>
      </c>
      <c r="P26" s="31">
        <f t="shared" si="2"/>
        <v>0</v>
      </c>
      <c r="Q26" s="31">
        <f t="shared" si="2"/>
        <v>-664952</v>
      </c>
      <c r="R26" s="31">
        <f t="shared" si="2"/>
        <v>-1005902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-4598997</v>
      </c>
      <c r="X26" s="31">
        <f t="shared" si="2"/>
        <v>-712851</v>
      </c>
      <c r="Y26" s="31">
        <f t="shared" si="2"/>
        <v>-3886146</v>
      </c>
      <c r="Z26" s="32">
        <f>+IF(X26&lt;&gt;0,+(Y26/X26)*100,0)</f>
        <v>545.15543921520771</v>
      </c>
      <c r="AA26" s="33">
        <f>+AA13+AA25</f>
        <v>-509095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9158275</v>
      </c>
      <c r="G32" s="20"/>
      <c r="H32" s="20">
        <v>3156059</v>
      </c>
      <c r="I32" s="20"/>
      <c r="J32" s="20">
        <v>3156059</v>
      </c>
      <c r="K32" s="20">
        <v>636295</v>
      </c>
      <c r="L32" s="20">
        <v>-636295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7657715</v>
      </c>
      <c r="Y32" s="20">
        <v>-4501656</v>
      </c>
      <c r="Z32" s="21">
        <v>-58.78589109153318</v>
      </c>
      <c r="AA32" s="22">
        <v>9158275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/>
      <c r="G33" s="20"/>
      <c r="H33" s="20"/>
      <c r="I33" s="20"/>
      <c r="J33" s="20"/>
      <c r="K33" s="20">
        <v>-815000</v>
      </c>
      <c r="L33" s="20"/>
      <c r="M33" s="20"/>
      <c r="N33" s="20">
        <v>-815000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/>
      <c r="Y33" s="20">
        <v>-815000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106304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79722</v>
      </c>
      <c r="Y35" s="20">
        <v>-79722</v>
      </c>
      <c r="Z35" s="21">
        <v>-100</v>
      </c>
      <c r="AA35" s="22">
        <v>106304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9264579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-178705</v>
      </c>
      <c r="L37" s="31">
        <f t="shared" si="3"/>
        <v>-636295</v>
      </c>
      <c r="M37" s="31">
        <f t="shared" si="3"/>
        <v>0</v>
      </c>
      <c r="N37" s="31">
        <f t="shared" si="3"/>
        <v>-815000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2341059</v>
      </c>
      <c r="X37" s="31">
        <f t="shared" si="3"/>
        <v>7737437</v>
      </c>
      <c r="Y37" s="31">
        <f t="shared" si="3"/>
        <v>-5396378</v>
      </c>
      <c r="Z37" s="32">
        <f>+IF(X37&lt;&gt;0,+(Y37/X37)*100,0)</f>
        <v>-69.743740724480205</v>
      </c>
      <c r="AA37" s="33">
        <f>SUM(AA29:AA36)</f>
        <v>9264579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9264579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-178705</v>
      </c>
      <c r="L44" s="31">
        <f t="shared" si="5"/>
        <v>-636295</v>
      </c>
      <c r="M44" s="31">
        <f t="shared" si="5"/>
        <v>0</v>
      </c>
      <c r="N44" s="31">
        <f t="shared" si="5"/>
        <v>-815000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2341059</v>
      </c>
      <c r="X44" s="31">
        <f t="shared" si="5"/>
        <v>7737437</v>
      </c>
      <c r="Y44" s="31">
        <f t="shared" si="5"/>
        <v>-5396378</v>
      </c>
      <c r="Z44" s="32">
        <f>+IF(X44&lt;&gt;0,+(Y44/X44)*100,0)</f>
        <v>-69.743740724480205</v>
      </c>
      <c r="AA44" s="33">
        <f>+AA37+AA43</f>
        <v>9264579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-9773674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-553300</v>
      </c>
      <c r="L45" s="44">
        <f t="shared" si="6"/>
        <v>0</v>
      </c>
      <c r="M45" s="44">
        <f t="shared" si="6"/>
        <v>0</v>
      </c>
      <c r="N45" s="44">
        <f t="shared" si="6"/>
        <v>-553300</v>
      </c>
      <c r="O45" s="44">
        <f t="shared" si="6"/>
        <v>-340950</v>
      </c>
      <c r="P45" s="44">
        <f t="shared" si="6"/>
        <v>0</v>
      </c>
      <c r="Q45" s="44">
        <f t="shared" si="6"/>
        <v>-664952</v>
      </c>
      <c r="R45" s="44">
        <f t="shared" si="6"/>
        <v>-1005902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-6940056</v>
      </c>
      <c r="X45" s="44">
        <f t="shared" si="6"/>
        <v>-8450288</v>
      </c>
      <c r="Y45" s="44">
        <f t="shared" si="6"/>
        <v>1510232</v>
      </c>
      <c r="Z45" s="45">
        <f>+IF(X45&lt;&gt;0,+(Y45/X45)*100,0)</f>
        <v>-17.871958920216684</v>
      </c>
      <c r="AA45" s="46">
        <f>+AA26-AA44</f>
        <v>-9773674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>
        <v>-4480153</v>
      </c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>
        <v>-4480153</v>
      </c>
      <c r="Y47" s="20"/>
      <c r="Z47" s="47"/>
      <c r="AA47" s="22">
        <v>-4480153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-4480153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-4480153</v>
      </c>
      <c r="Y50" s="52">
        <f t="shared" si="7"/>
        <v>0</v>
      </c>
      <c r="Z50" s="53">
        <f>+IF(X50&lt;&gt;0,+(Y50/X50)*100,0)</f>
        <v>0</v>
      </c>
      <c r="AA50" s="54">
        <f>SUM(AA47:AA49)</f>
        <v>-4480153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-33005620</v>
      </c>
      <c r="G6" s="20"/>
      <c r="H6" s="20"/>
      <c r="I6" s="20"/>
      <c r="J6" s="20"/>
      <c r="K6" s="20">
        <v>5817</v>
      </c>
      <c r="L6" s="20">
        <v>-4066222</v>
      </c>
      <c r="M6" s="20">
        <v>-3011159</v>
      </c>
      <c r="N6" s="20">
        <v>-7071564</v>
      </c>
      <c r="O6" s="20">
        <v>6094756</v>
      </c>
      <c r="P6" s="20"/>
      <c r="Q6" s="20">
        <v>-12</v>
      </c>
      <c r="R6" s="20">
        <v>6094744</v>
      </c>
      <c r="S6" s="20"/>
      <c r="T6" s="20"/>
      <c r="U6" s="20"/>
      <c r="V6" s="20"/>
      <c r="W6" s="20">
        <v>-976820</v>
      </c>
      <c r="X6" s="20">
        <v>-24754221</v>
      </c>
      <c r="Y6" s="20">
        <v>23777401</v>
      </c>
      <c r="Z6" s="21">
        <v>-96.053925510320042</v>
      </c>
      <c r="AA6" s="22">
        <v>-33005620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7032573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5274441</v>
      </c>
      <c r="Y11" s="24">
        <v>-5274441</v>
      </c>
      <c r="Z11" s="25">
        <v>-100</v>
      </c>
      <c r="AA11" s="26">
        <v>7032573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-25973047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5817</v>
      </c>
      <c r="L13" s="31">
        <f t="shared" si="0"/>
        <v>-4066222</v>
      </c>
      <c r="M13" s="31">
        <f t="shared" si="0"/>
        <v>-3011159</v>
      </c>
      <c r="N13" s="31">
        <f t="shared" si="0"/>
        <v>-7071564</v>
      </c>
      <c r="O13" s="31">
        <f t="shared" si="0"/>
        <v>6094756</v>
      </c>
      <c r="P13" s="31">
        <f t="shared" si="0"/>
        <v>0</v>
      </c>
      <c r="Q13" s="31">
        <f t="shared" si="0"/>
        <v>-12</v>
      </c>
      <c r="R13" s="31">
        <f t="shared" si="0"/>
        <v>6094744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-976820</v>
      </c>
      <c r="X13" s="31">
        <f t="shared" si="0"/>
        <v>-19479780</v>
      </c>
      <c r="Y13" s="31">
        <f t="shared" si="0"/>
        <v>18502960</v>
      </c>
      <c r="Z13" s="32">
        <f>+IF(X13&lt;&gt;0,+(Y13/X13)*100,0)</f>
        <v>-94.985466981659954</v>
      </c>
      <c r="AA13" s="33">
        <f>SUM(AA6:AA12)</f>
        <v>-25973047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-25973047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5817</v>
      </c>
      <c r="L26" s="31">
        <f t="shared" si="2"/>
        <v>-4066222</v>
      </c>
      <c r="M26" s="31">
        <f t="shared" si="2"/>
        <v>-3011159</v>
      </c>
      <c r="N26" s="31">
        <f t="shared" si="2"/>
        <v>-7071564</v>
      </c>
      <c r="O26" s="31">
        <f t="shared" si="2"/>
        <v>6094756</v>
      </c>
      <c r="P26" s="31">
        <f t="shared" si="2"/>
        <v>0</v>
      </c>
      <c r="Q26" s="31">
        <f t="shared" si="2"/>
        <v>-12</v>
      </c>
      <c r="R26" s="31">
        <f t="shared" si="2"/>
        <v>6094744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-976820</v>
      </c>
      <c r="X26" s="31">
        <f t="shared" si="2"/>
        <v>-19479780</v>
      </c>
      <c r="Y26" s="31">
        <f t="shared" si="2"/>
        <v>18502960</v>
      </c>
      <c r="Z26" s="32">
        <f>+IF(X26&lt;&gt;0,+(Y26/X26)*100,0)</f>
        <v>-94.985466981659954</v>
      </c>
      <c r="AA26" s="33">
        <f>+AA13+AA25</f>
        <v>-25973047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>
        <v>7877695</v>
      </c>
      <c r="R33" s="20">
        <v>7877695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7877695</v>
      </c>
      <c r="R37" s="31">
        <f t="shared" si="3"/>
        <v>7877695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7877695</v>
      </c>
      <c r="R44" s="31">
        <f t="shared" si="5"/>
        <v>7877695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-25973047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5817</v>
      </c>
      <c r="L45" s="44">
        <f t="shared" si="6"/>
        <v>-4066222</v>
      </c>
      <c r="M45" s="44">
        <f t="shared" si="6"/>
        <v>-3011159</v>
      </c>
      <c r="N45" s="44">
        <f t="shared" si="6"/>
        <v>-7071564</v>
      </c>
      <c r="O45" s="44">
        <f t="shared" si="6"/>
        <v>6094756</v>
      </c>
      <c r="P45" s="44">
        <f t="shared" si="6"/>
        <v>0</v>
      </c>
      <c r="Q45" s="44">
        <f t="shared" si="6"/>
        <v>-7877707</v>
      </c>
      <c r="R45" s="44">
        <f t="shared" si="6"/>
        <v>-1782951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-976820</v>
      </c>
      <c r="X45" s="44">
        <f t="shared" si="6"/>
        <v>-19479780</v>
      </c>
      <c r="Y45" s="44">
        <f t="shared" si="6"/>
        <v>18502960</v>
      </c>
      <c r="Z45" s="45">
        <f>+IF(X45&lt;&gt;0,+(Y45/X45)*100,0)</f>
        <v>-94.985466981659954</v>
      </c>
      <c r="AA45" s="46">
        <f>+AA26-AA44</f>
        <v>-25973047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-15135388</v>
      </c>
      <c r="F6" s="20">
        <v>-14483086</v>
      </c>
      <c r="G6" s="20"/>
      <c r="H6" s="20">
        <v>-3841974</v>
      </c>
      <c r="I6" s="20">
        <v>-4456060</v>
      </c>
      <c r="J6" s="20">
        <v>-8298034</v>
      </c>
      <c r="K6" s="20">
        <v>-6544461</v>
      </c>
      <c r="L6" s="20">
        <v>-738490</v>
      </c>
      <c r="M6" s="20">
        <v>304879</v>
      </c>
      <c r="N6" s="20">
        <v>-6978072</v>
      </c>
      <c r="O6" s="20">
        <v>-569849</v>
      </c>
      <c r="P6" s="20">
        <v>-86839457</v>
      </c>
      <c r="Q6" s="20">
        <v>-657529</v>
      </c>
      <c r="R6" s="20">
        <v>-88066835</v>
      </c>
      <c r="S6" s="20"/>
      <c r="T6" s="20"/>
      <c r="U6" s="20"/>
      <c r="V6" s="20"/>
      <c r="W6" s="20">
        <v>-103342941</v>
      </c>
      <c r="X6" s="20">
        <v>-11134105</v>
      </c>
      <c r="Y6" s="20">
        <v>-92208836</v>
      </c>
      <c r="Z6" s="21">
        <v>828.16567654068297</v>
      </c>
      <c r="AA6" s="22">
        <v>-14483086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1817325</v>
      </c>
      <c r="F7" s="20">
        <v>1602009</v>
      </c>
      <c r="G7" s="20"/>
      <c r="H7" s="20">
        <v>415843</v>
      </c>
      <c r="I7" s="20">
        <v>498828</v>
      </c>
      <c r="J7" s="20">
        <v>914671</v>
      </c>
      <c r="K7" s="20">
        <v>-494657</v>
      </c>
      <c r="L7" s="20">
        <v>-241490</v>
      </c>
      <c r="M7" s="20">
        <v>-628225</v>
      </c>
      <c r="N7" s="20">
        <v>-1364372</v>
      </c>
      <c r="O7" s="20">
        <v>263230</v>
      </c>
      <c r="P7" s="20">
        <v>4025724</v>
      </c>
      <c r="Q7" s="20">
        <v>72545</v>
      </c>
      <c r="R7" s="20">
        <v>4361499</v>
      </c>
      <c r="S7" s="20"/>
      <c r="T7" s="20"/>
      <c r="U7" s="20"/>
      <c r="V7" s="20"/>
      <c r="W7" s="20">
        <v>3911798</v>
      </c>
      <c r="X7" s="20">
        <v>1291224</v>
      </c>
      <c r="Y7" s="20">
        <v>2620574</v>
      </c>
      <c r="Z7" s="21">
        <v>202.9527022422136</v>
      </c>
      <c r="AA7" s="22">
        <v>1602009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5531854</v>
      </c>
      <c r="Q8" s="20"/>
      <c r="R8" s="20">
        <v>5531854</v>
      </c>
      <c r="S8" s="20"/>
      <c r="T8" s="20"/>
      <c r="U8" s="20"/>
      <c r="V8" s="20"/>
      <c r="W8" s="20">
        <v>5531854</v>
      </c>
      <c r="X8" s="20"/>
      <c r="Y8" s="20">
        <v>5531854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-537684</v>
      </c>
      <c r="F10" s="20">
        <v>117600</v>
      </c>
      <c r="G10" s="20"/>
      <c r="H10" s="20">
        <v>481207</v>
      </c>
      <c r="I10" s="20">
        <v>46258</v>
      </c>
      <c r="J10" s="20">
        <v>527465</v>
      </c>
      <c r="K10" s="20">
        <v>-15534</v>
      </c>
      <c r="L10" s="20">
        <v>-11243</v>
      </c>
      <c r="M10" s="20">
        <v>-2559</v>
      </c>
      <c r="N10" s="20">
        <v>-29336</v>
      </c>
      <c r="O10" s="20">
        <v>22477</v>
      </c>
      <c r="P10" s="20">
        <v>-7043849</v>
      </c>
      <c r="Q10" s="20">
        <v>25453</v>
      </c>
      <c r="R10" s="20">
        <v>-6995919</v>
      </c>
      <c r="S10" s="20"/>
      <c r="T10" s="20"/>
      <c r="U10" s="20"/>
      <c r="V10" s="20"/>
      <c r="W10" s="20">
        <v>-6497790</v>
      </c>
      <c r="X10" s="20">
        <v>91046</v>
      </c>
      <c r="Y10" s="20">
        <v>-6588836</v>
      </c>
      <c r="Z10" s="21">
        <v>-7236.8209476528345</v>
      </c>
      <c r="AA10" s="22">
        <v>117600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>
        <v>1518150</v>
      </c>
      <c r="L11" s="24">
        <v>577009</v>
      </c>
      <c r="M11" s="20">
        <v>520002</v>
      </c>
      <c r="N11" s="24">
        <v>2615161</v>
      </c>
      <c r="O11" s="24">
        <v>533927</v>
      </c>
      <c r="P11" s="24">
        <v>31398603</v>
      </c>
      <c r="Q11" s="20">
        <v>497349</v>
      </c>
      <c r="R11" s="24">
        <v>32429879</v>
      </c>
      <c r="S11" s="24"/>
      <c r="T11" s="20"/>
      <c r="U11" s="24"/>
      <c r="V11" s="24"/>
      <c r="W11" s="24">
        <v>37050467</v>
      </c>
      <c r="X11" s="20"/>
      <c r="Y11" s="24">
        <v>37050467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>
        <v>-97626</v>
      </c>
      <c r="Q12" s="20"/>
      <c r="R12" s="20">
        <v>-97626</v>
      </c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-13855747</v>
      </c>
      <c r="F13" s="31">
        <f t="shared" si="0"/>
        <v>-12763477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-5536502</v>
      </c>
      <c r="L13" s="31">
        <f t="shared" si="0"/>
        <v>-414214</v>
      </c>
      <c r="M13" s="31">
        <f t="shared" si="0"/>
        <v>194097</v>
      </c>
      <c r="N13" s="31">
        <f t="shared" si="0"/>
        <v>-5756619</v>
      </c>
      <c r="O13" s="31">
        <f t="shared" si="0"/>
        <v>249785</v>
      </c>
      <c r="P13" s="31">
        <f t="shared" si="0"/>
        <v>-53024751</v>
      </c>
      <c r="Q13" s="31">
        <f t="shared" si="0"/>
        <v>-62182</v>
      </c>
      <c r="R13" s="31">
        <f t="shared" si="0"/>
        <v>-52837148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-63444238</v>
      </c>
      <c r="X13" s="31">
        <f t="shared" si="0"/>
        <v>-9751835</v>
      </c>
      <c r="Y13" s="31">
        <f t="shared" si="0"/>
        <v>-53692403</v>
      </c>
      <c r="Z13" s="32">
        <f>+IF(X13&lt;&gt;0,+(Y13/X13)*100,0)</f>
        <v>550.58768939384231</v>
      </c>
      <c r="AA13" s="33">
        <f>SUM(AA6:AA12)</f>
        <v>-12763477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>
        <v>1374000</v>
      </c>
      <c r="Q16" s="20"/>
      <c r="R16" s="20">
        <v>1374000</v>
      </c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700008</v>
      </c>
      <c r="F17" s="20">
        <v>1100010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>
        <v>8640564</v>
      </c>
      <c r="Q17" s="20"/>
      <c r="R17" s="24">
        <v>8640564</v>
      </c>
      <c r="S17" s="24"/>
      <c r="T17" s="20"/>
      <c r="U17" s="24"/>
      <c r="V17" s="24"/>
      <c r="W17" s="24">
        <v>8992590</v>
      </c>
      <c r="X17" s="20">
        <v>658340</v>
      </c>
      <c r="Y17" s="24">
        <v>8334250</v>
      </c>
      <c r="Z17" s="25">
        <v>1265.949205577665</v>
      </c>
      <c r="AA17" s="26">
        <v>1100010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1100010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10014564</v>
      </c>
      <c r="Q25" s="36">
        <f t="shared" si="1"/>
        <v>0</v>
      </c>
      <c r="R25" s="36">
        <f t="shared" si="1"/>
        <v>10014564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10366590</v>
      </c>
      <c r="X25" s="36">
        <f t="shared" si="1"/>
        <v>658340</v>
      </c>
      <c r="Y25" s="36">
        <f t="shared" si="1"/>
        <v>9708250</v>
      </c>
      <c r="Z25" s="37">
        <f>+IF(X25&lt;&gt;0,+(Y25/X25)*100,0)</f>
        <v>1474.6559528511102</v>
      </c>
      <c r="AA25" s="38">
        <f>SUM(AA15:AA24)</f>
        <v>1100010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-13155739</v>
      </c>
      <c r="F26" s="31">
        <f t="shared" si="2"/>
        <v>-11663467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-5536502</v>
      </c>
      <c r="L26" s="31">
        <f t="shared" si="2"/>
        <v>-414214</v>
      </c>
      <c r="M26" s="31">
        <f t="shared" si="2"/>
        <v>194097</v>
      </c>
      <c r="N26" s="31">
        <f t="shared" si="2"/>
        <v>-5756619</v>
      </c>
      <c r="O26" s="31">
        <f t="shared" si="2"/>
        <v>249785</v>
      </c>
      <c r="P26" s="31">
        <f t="shared" si="2"/>
        <v>-43010187</v>
      </c>
      <c r="Q26" s="31">
        <f t="shared" si="2"/>
        <v>-62182</v>
      </c>
      <c r="R26" s="31">
        <f t="shared" si="2"/>
        <v>-42822584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-53077648</v>
      </c>
      <c r="X26" s="31">
        <f t="shared" si="2"/>
        <v>-9093495</v>
      </c>
      <c r="Y26" s="31">
        <f t="shared" si="2"/>
        <v>-43984153</v>
      </c>
      <c r="Z26" s="32">
        <f>+IF(X26&lt;&gt;0,+(Y26/X26)*100,0)</f>
        <v>483.68809792054651</v>
      </c>
      <c r="AA26" s="33">
        <f>+AA13+AA25</f>
        <v>-11663467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-6815</v>
      </c>
      <c r="Q31" s="20"/>
      <c r="R31" s="20">
        <v>-6815</v>
      </c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-1923090</v>
      </c>
      <c r="F32" s="20">
        <v>671190</v>
      </c>
      <c r="G32" s="20"/>
      <c r="H32" s="20">
        <v>-37</v>
      </c>
      <c r="I32" s="20"/>
      <c r="J32" s="20">
        <v>-37</v>
      </c>
      <c r="K32" s="20">
        <v>324528</v>
      </c>
      <c r="L32" s="20">
        <v>-353608</v>
      </c>
      <c r="M32" s="20"/>
      <c r="N32" s="20">
        <v>-29080</v>
      </c>
      <c r="O32" s="20">
        <v>-2699</v>
      </c>
      <c r="P32" s="20">
        <v>-24028</v>
      </c>
      <c r="Q32" s="20"/>
      <c r="R32" s="20">
        <v>-26727</v>
      </c>
      <c r="S32" s="20"/>
      <c r="T32" s="20"/>
      <c r="U32" s="20"/>
      <c r="V32" s="20"/>
      <c r="W32" s="20">
        <v>-55844</v>
      </c>
      <c r="X32" s="20">
        <v>-301672</v>
      </c>
      <c r="Y32" s="20">
        <v>245828</v>
      </c>
      <c r="Z32" s="21">
        <v>-81.488504070646258</v>
      </c>
      <c r="AA32" s="22">
        <v>671190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>
        <v>-175000</v>
      </c>
      <c r="M33" s="20"/>
      <c r="N33" s="20">
        <v>-175000</v>
      </c>
      <c r="O33" s="20">
        <v>156511</v>
      </c>
      <c r="P33" s="20">
        <v>-2184277</v>
      </c>
      <c r="Q33" s="20"/>
      <c r="R33" s="20">
        <v>-2027766</v>
      </c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>
        <v>-4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>
        <v>526619</v>
      </c>
      <c r="L35" s="20">
        <v>513805</v>
      </c>
      <c r="M35" s="20">
        <v>477927</v>
      </c>
      <c r="N35" s="20">
        <v>1518351</v>
      </c>
      <c r="O35" s="20">
        <v>499002</v>
      </c>
      <c r="P35" s="20">
        <v>25856450</v>
      </c>
      <c r="Q35" s="20">
        <v>345824</v>
      </c>
      <c r="R35" s="20">
        <v>26701276</v>
      </c>
      <c r="S35" s="20"/>
      <c r="T35" s="20"/>
      <c r="U35" s="20"/>
      <c r="V35" s="20"/>
      <c r="W35" s="20">
        <v>29246530</v>
      </c>
      <c r="X35" s="20"/>
      <c r="Y35" s="20">
        <v>29246530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671186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851147</v>
      </c>
      <c r="L37" s="31">
        <f t="shared" si="3"/>
        <v>-14803</v>
      </c>
      <c r="M37" s="31">
        <f t="shared" si="3"/>
        <v>477927</v>
      </c>
      <c r="N37" s="31">
        <f t="shared" si="3"/>
        <v>1314271</v>
      </c>
      <c r="O37" s="31">
        <f t="shared" si="3"/>
        <v>652814</v>
      </c>
      <c r="P37" s="31">
        <f t="shared" si="3"/>
        <v>23641330</v>
      </c>
      <c r="Q37" s="31">
        <f t="shared" si="3"/>
        <v>345824</v>
      </c>
      <c r="R37" s="31">
        <f t="shared" si="3"/>
        <v>24639968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26341105</v>
      </c>
      <c r="X37" s="31">
        <f t="shared" si="3"/>
        <v>-301672</v>
      </c>
      <c r="Y37" s="31">
        <f t="shared" si="3"/>
        <v>26642777</v>
      </c>
      <c r="Z37" s="32">
        <f>+IF(X37&lt;&gt;0,+(Y37/X37)*100,0)</f>
        <v>-8831.7036383887134</v>
      </c>
      <c r="AA37" s="33">
        <f>SUM(AA29:AA36)</f>
        <v>671186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-1923094</v>
      </c>
      <c r="F44" s="31">
        <f t="shared" si="5"/>
        <v>671186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851147</v>
      </c>
      <c r="L44" s="31">
        <f t="shared" si="5"/>
        <v>-14803</v>
      </c>
      <c r="M44" s="31">
        <f t="shared" si="5"/>
        <v>477927</v>
      </c>
      <c r="N44" s="31">
        <f t="shared" si="5"/>
        <v>1314271</v>
      </c>
      <c r="O44" s="31">
        <f t="shared" si="5"/>
        <v>652814</v>
      </c>
      <c r="P44" s="31">
        <f t="shared" si="5"/>
        <v>23641330</v>
      </c>
      <c r="Q44" s="31">
        <f t="shared" si="5"/>
        <v>345824</v>
      </c>
      <c r="R44" s="31">
        <f t="shared" si="5"/>
        <v>24639968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26341105</v>
      </c>
      <c r="X44" s="31">
        <f t="shared" si="5"/>
        <v>-301672</v>
      </c>
      <c r="Y44" s="31">
        <f t="shared" si="5"/>
        <v>26642777</v>
      </c>
      <c r="Z44" s="32">
        <f>+IF(X44&lt;&gt;0,+(Y44/X44)*100,0)</f>
        <v>-8831.7036383887134</v>
      </c>
      <c r="AA44" s="33">
        <f>+AA37+AA43</f>
        <v>671186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-11232645</v>
      </c>
      <c r="F45" s="44">
        <f t="shared" si="6"/>
        <v>-12334653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-6387649</v>
      </c>
      <c r="L45" s="44">
        <f t="shared" si="6"/>
        <v>-399411</v>
      </c>
      <c r="M45" s="44">
        <f t="shared" si="6"/>
        <v>-283830</v>
      </c>
      <c r="N45" s="44">
        <f t="shared" si="6"/>
        <v>-7070890</v>
      </c>
      <c r="O45" s="44">
        <f t="shared" si="6"/>
        <v>-403029</v>
      </c>
      <c r="P45" s="44">
        <f t="shared" si="6"/>
        <v>-66651517</v>
      </c>
      <c r="Q45" s="44">
        <f t="shared" si="6"/>
        <v>-408006</v>
      </c>
      <c r="R45" s="44">
        <f t="shared" si="6"/>
        <v>-67462552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-79418753</v>
      </c>
      <c r="X45" s="44">
        <f t="shared" si="6"/>
        <v>-8791823</v>
      </c>
      <c r="Y45" s="44">
        <f t="shared" si="6"/>
        <v>-70626930</v>
      </c>
      <c r="Z45" s="45">
        <f>+IF(X45&lt;&gt;0,+(Y45/X45)*100,0)</f>
        <v>803.32520343050578</v>
      </c>
      <c r="AA45" s="46">
        <f>+AA26-AA44</f>
        <v>-12334653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-11232644</v>
      </c>
      <c r="F47" s="20">
        <v>-12334652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>
        <v>-233312</v>
      </c>
      <c r="Q47" s="20"/>
      <c r="R47" s="20">
        <v>-233312</v>
      </c>
      <c r="S47" s="20"/>
      <c r="T47" s="20"/>
      <c r="U47" s="20"/>
      <c r="V47" s="20"/>
      <c r="W47" s="20">
        <v>-237675</v>
      </c>
      <c r="X47" s="20">
        <v>-8791822</v>
      </c>
      <c r="Y47" s="20">
        <v>8554147</v>
      </c>
      <c r="Z47" s="47">
        <v>-97.296635441436379</v>
      </c>
      <c r="AA47" s="22">
        <v>-12334652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>
        <v>4015789</v>
      </c>
      <c r="Q48" s="20"/>
      <c r="R48" s="20">
        <v>4015789</v>
      </c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-12334652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3782477</v>
      </c>
      <c r="Q50" s="52">
        <f t="shared" si="7"/>
        <v>0</v>
      </c>
      <c r="R50" s="52">
        <f t="shared" si="7"/>
        <v>3782477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3778114</v>
      </c>
      <c r="X50" s="52">
        <f t="shared" si="7"/>
        <v>-8791822</v>
      </c>
      <c r="Y50" s="52">
        <f t="shared" si="7"/>
        <v>12569936</v>
      </c>
      <c r="Z50" s="53">
        <f>+IF(X50&lt;&gt;0,+(Y50/X50)*100,0)</f>
        <v>-142.97304927238065</v>
      </c>
      <c r="AA50" s="54">
        <f>SUM(AA47:AA49)</f>
        <v>-12334652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27863188</v>
      </c>
      <c r="G6" s="20">
        <v>125417967</v>
      </c>
      <c r="H6" s="20">
        <v>-1754394</v>
      </c>
      <c r="I6" s="20">
        <v>-4493380</v>
      </c>
      <c r="J6" s="20">
        <v>119170193</v>
      </c>
      <c r="K6" s="20">
        <v>5885088</v>
      </c>
      <c r="L6" s="20">
        <v>2955660</v>
      </c>
      <c r="M6" s="20">
        <v>2231080</v>
      </c>
      <c r="N6" s="20">
        <v>11071828</v>
      </c>
      <c r="O6" s="20">
        <v>2286186</v>
      </c>
      <c r="P6" s="20">
        <v>3217656</v>
      </c>
      <c r="Q6" s="20">
        <v>1347734</v>
      </c>
      <c r="R6" s="20">
        <v>6851576</v>
      </c>
      <c r="S6" s="20"/>
      <c r="T6" s="20"/>
      <c r="U6" s="20"/>
      <c r="V6" s="20"/>
      <c r="W6" s="20">
        <v>137093597</v>
      </c>
      <c r="X6" s="20">
        <v>18192913</v>
      </c>
      <c r="Y6" s="20">
        <v>118900684</v>
      </c>
      <c r="Z6" s="21">
        <v>653.55495296437687</v>
      </c>
      <c r="AA6" s="22">
        <v>27863188</v>
      </c>
    </row>
    <row r="7" spans="1:27" x14ac:dyDescent="0.25">
      <c r="A7" s="23" t="s">
        <v>35</v>
      </c>
      <c r="B7" s="17" t="s">
        <v>32</v>
      </c>
      <c r="C7" s="18">
        <v>35192522</v>
      </c>
      <c r="D7" s="18"/>
      <c r="E7" s="19">
        <v>39215565</v>
      </c>
      <c r="F7" s="20">
        <v>39873937</v>
      </c>
      <c r="G7" s="20">
        <v>38756799</v>
      </c>
      <c r="H7" s="20">
        <v>12301806</v>
      </c>
      <c r="I7" s="20">
        <v>533164</v>
      </c>
      <c r="J7" s="20">
        <v>51591769</v>
      </c>
      <c r="K7" s="20">
        <v>-591685</v>
      </c>
      <c r="L7" s="20">
        <v>1805293</v>
      </c>
      <c r="M7" s="20">
        <v>1561797</v>
      </c>
      <c r="N7" s="20">
        <v>2775405</v>
      </c>
      <c r="O7" s="20">
        <v>-4856762</v>
      </c>
      <c r="P7" s="20">
        <v>2110423</v>
      </c>
      <c r="Q7" s="20">
        <v>-130459</v>
      </c>
      <c r="R7" s="20">
        <v>-2876798</v>
      </c>
      <c r="S7" s="20"/>
      <c r="T7" s="20"/>
      <c r="U7" s="20"/>
      <c r="V7" s="20"/>
      <c r="W7" s="20">
        <v>51490376</v>
      </c>
      <c r="X7" s="20">
        <v>36784231</v>
      </c>
      <c r="Y7" s="20">
        <v>14706145</v>
      </c>
      <c r="Z7" s="21">
        <v>39.979481968781677</v>
      </c>
      <c r="AA7" s="22">
        <v>39873937</v>
      </c>
    </row>
    <row r="8" spans="1:27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157179</v>
      </c>
      <c r="Y8" s="20">
        <v>-157179</v>
      </c>
      <c r="Z8" s="21">
        <v>-100</v>
      </c>
      <c r="AA8" s="22">
        <v>218541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-7466513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>
        <v>-660301</v>
      </c>
      <c r="L10" s="20">
        <v>-331541</v>
      </c>
      <c r="M10" s="20">
        <v>-8179</v>
      </c>
      <c r="N10" s="20">
        <v>-1000021</v>
      </c>
      <c r="O10" s="20">
        <v>-512857</v>
      </c>
      <c r="P10" s="20">
        <v>-108417</v>
      </c>
      <c r="Q10" s="20">
        <v>-196524</v>
      </c>
      <c r="R10" s="20">
        <v>-817798</v>
      </c>
      <c r="S10" s="20"/>
      <c r="T10" s="20"/>
      <c r="U10" s="20"/>
      <c r="V10" s="20"/>
      <c r="W10" s="20">
        <v>-13220274</v>
      </c>
      <c r="X10" s="20">
        <v>-7452353</v>
      </c>
      <c r="Y10" s="20">
        <v>-5767921</v>
      </c>
      <c r="Z10" s="21">
        <v>77.39731330493872</v>
      </c>
      <c r="AA10" s="22">
        <v>-7466513</v>
      </c>
    </row>
    <row r="11" spans="1:27" x14ac:dyDescent="0.25">
      <c r="A11" s="23" t="s">
        <v>39</v>
      </c>
      <c r="B11" s="17" t="s">
        <v>32</v>
      </c>
      <c r="C11" s="18">
        <v>61245332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>
        <v>1542918</v>
      </c>
      <c r="L11" s="24">
        <v>2456728</v>
      </c>
      <c r="M11" s="20">
        <v>1726238</v>
      </c>
      <c r="N11" s="24">
        <v>5725884</v>
      </c>
      <c r="O11" s="24">
        <v>1678570</v>
      </c>
      <c r="P11" s="24">
        <v>1681840</v>
      </c>
      <c r="Q11" s="20">
        <v>1885465</v>
      </c>
      <c r="R11" s="24">
        <v>5245875</v>
      </c>
      <c r="S11" s="24"/>
      <c r="T11" s="20"/>
      <c r="U11" s="24"/>
      <c r="V11" s="24"/>
      <c r="W11" s="24">
        <v>75485013</v>
      </c>
      <c r="X11" s="20">
        <v>40272351</v>
      </c>
      <c r="Y11" s="24">
        <v>35212662</v>
      </c>
      <c r="Z11" s="25">
        <v>87.436320765082726</v>
      </c>
      <c r="AA11" s="26">
        <v>40332351</v>
      </c>
    </row>
    <row r="12" spans="1:27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184281376</v>
      </c>
      <c r="D13" s="29">
        <f>SUM(D6:D12)</f>
        <v>0</v>
      </c>
      <c r="E13" s="30">
        <f t="shared" si="0"/>
        <v>81924885</v>
      </c>
      <c r="F13" s="31">
        <f t="shared" si="0"/>
        <v>98755717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6176020</v>
      </c>
      <c r="L13" s="31">
        <f t="shared" si="0"/>
        <v>6886140</v>
      </c>
      <c r="M13" s="31">
        <f t="shared" si="0"/>
        <v>5510936</v>
      </c>
      <c r="N13" s="31">
        <f t="shared" si="0"/>
        <v>18573096</v>
      </c>
      <c r="O13" s="31">
        <f t="shared" si="0"/>
        <v>-1404863</v>
      </c>
      <c r="P13" s="31">
        <f t="shared" si="0"/>
        <v>6901502</v>
      </c>
      <c r="Q13" s="31">
        <f t="shared" si="0"/>
        <v>2906216</v>
      </c>
      <c r="R13" s="31">
        <f t="shared" si="0"/>
        <v>8402855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245788759</v>
      </c>
      <c r="X13" s="31">
        <f t="shared" si="0"/>
        <v>85888534</v>
      </c>
      <c r="Y13" s="31">
        <f t="shared" si="0"/>
        <v>159900225</v>
      </c>
      <c r="Z13" s="32">
        <f>+IF(X13&lt;&gt;0,+(Y13/X13)*100,0)</f>
        <v>186.17179447957511</v>
      </c>
      <c r="AA13" s="33">
        <f>SUM(AA6:AA12)</f>
        <v>98755717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107164523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103834123</v>
      </c>
      <c r="Y17" s="24">
        <v>696246</v>
      </c>
      <c r="Z17" s="25">
        <v>0.67053679453718695</v>
      </c>
      <c r="AA17" s="26">
        <v>107164523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107164523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103834123</v>
      </c>
      <c r="Y25" s="36">
        <f t="shared" si="1"/>
        <v>696246</v>
      </c>
      <c r="Z25" s="37">
        <f>+IF(X25&lt;&gt;0,+(Y25/X25)*100,0)</f>
        <v>0.67053679453718695</v>
      </c>
      <c r="AA25" s="38">
        <f>SUM(AA15:AA24)</f>
        <v>107164523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288030806</v>
      </c>
      <c r="D26" s="29">
        <f>+D13+D25</f>
        <v>0</v>
      </c>
      <c r="E26" s="30">
        <f t="shared" si="2"/>
        <v>190589408</v>
      </c>
      <c r="F26" s="31">
        <f t="shared" si="2"/>
        <v>205920240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6176020</v>
      </c>
      <c r="L26" s="31">
        <f t="shared" si="2"/>
        <v>6886140</v>
      </c>
      <c r="M26" s="31">
        <f t="shared" si="2"/>
        <v>5510936</v>
      </c>
      <c r="N26" s="31">
        <f t="shared" si="2"/>
        <v>18573096</v>
      </c>
      <c r="O26" s="31">
        <f t="shared" si="2"/>
        <v>-1404863</v>
      </c>
      <c r="P26" s="31">
        <f t="shared" si="2"/>
        <v>6901502</v>
      </c>
      <c r="Q26" s="31">
        <f t="shared" si="2"/>
        <v>2906216</v>
      </c>
      <c r="R26" s="31">
        <f t="shared" si="2"/>
        <v>8402855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350319128</v>
      </c>
      <c r="X26" s="31">
        <f t="shared" si="2"/>
        <v>189722657</v>
      </c>
      <c r="Y26" s="31">
        <f t="shared" si="2"/>
        <v>160596471</v>
      </c>
      <c r="Z26" s="32">
        <f>+IF(X26&lt;&gt;0,+(Y26/X26)*100,0)</f>
        <v>84.648019134583379</v>
      </c>
      <c r="AA26" s="33">
        <f>+AA13+AA25</f>
        <v>205920240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-3718178</v>
      </c>
      <c r="G30" s="20">
        <v>-2987509</v>
      </c>
      <c r="H30" s="20">
        <v>-109456</v>
      </c>
      <c r="I30" s="20">
        <v>-104982</v>
      </c>
      <c r="J30" s="20">
        <v>-3201947</v>
      </c>
      <c r="K30" s="20">
        <v>-102963</v>
      </c>
      <c r="L30" s="20">
        <v>-107501</v>
      </c>
      <c r="M30" s="20">
        <v>-111111</v>
      </c>
      <c r="N30" s="20">
        <v>-321575</v>
      </c>
      <c r="O30" s="20">
        <v>-197835</v>
      </c>
      <c r="P30" s="20">
        <v>-203087</v>
      </c>
      <c r="Q30" s="20">
        <v>-206705</v>
      </c>
      <c r="R30" s="20">
        <v>-607627</v>
      </c>
      <c r="S30" s="20"/>
      <c r="T30" s="20"/>
      <c r="U30" s="20"/>
      <c r="V30" s="20"/>
      <c r="W30" s="20">
        <v>-4131149</v>
      </c>
      <c r="X30" s="20">
        <v>-10761278</v>
      </c>
      <c r="Y30" s="20">
        <v>6630129</v>
      </c>
      <c r="Z30" s="21">
        <v>-61.610981520968046</v>
      </c>
      <c r="AA30" s="22">
        <v>-3718178</v>
      </c>
    </row>
    <row r="31" spans="1:27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>
        <v>-29148</v>
      </c>
      <c r="L31" s="20">
        <v>-11668</v>
      </c>
      <c r="M31" s="20">
        <v>-14714</v>
      </c>
      <c r="N31" s="20">
        <v>-55530</v>
      </c>
      <c r="O31" s="20">
        <v>-2974</v>
      </c>
      <c r="P31" s="20">
        <v>-962</v>
      </c>
      <c r="Q31" s="20">
        <v>-1508</v>
      </c>
      <c r="R31" s="20">
        <v>-5444</v>
      </c>
      <c r="S31" s="20"/>
      <c r="T31" s="20"/>
      <c r="U31" s="20"/>
      <c r="V31" s="20"/>
      <c r="W31" s="20">
        <v>-1655529</v>
      </c>
      <c r="X31" s="20">
        <v>-1262399</v>
      </c>
      <c r="Y31" s="20">
        <v>-393130</v>
      </c>
      <c r="Z31" s="21">
        <v>31.141501221087786</v>
      </c>
      <c r="AA31" s="22">
        <v>-1262399</v>
      </c>
    </row>
    <row r="32" spans="1:27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-26030284</v>
      </c>
      <c r="G32" s="20">
        <v>-16496748</v>
      </c>
      <c r="H32" s="20">
        <v>-734998</v>
      </c>
      <c r="I32" s="20">
        <v>460917</v>
      </c>
      <c r="J32" s="20">
        <v>-16770829</v>
      </c>
      <c r="K32" s="20">
        <v>880058</v>
      </c>
      <c r="L32" s="20">
        <v>868434</v>
      </c>
      <c r="M32" s="20">
        <v>900869</v>
      </c>
      <c r="N32" s="20">
        <v>2649361</v>
      </c>
      <c r="O32" s="20">
        <v>850211</v>
      </c>
      <c r="P32" s="20">
        <v>1756902</v>
      </c>
      <c r="Q32" s="20">
        <v>892762</v>
      </c>
      <c r="R32" s="20">
        <v>3499875</v>
      </c>
      <c r="S32" s="20"/>
      <c r="T32" s="20"/>
      <c r="U32" s="20"/>
      <c r="V32" s="20"/>
      <c r="W32" s="20">
        <v>-10621593</v>
      </c>
      <c r="X32" s="20">
        <v>-22550932</v>
      </c>
      <c r="Y32" s="20">
        <v>11929339</v>
      </c>
      <c r="Z32" s="21">
        <v>-52.899538697558043</v>
      </c>
      <c r="AA32" s="22">
        <v>-26030284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>
        <v>69783</v>
      </c>
      <c r="L34" s="20">
        <v>71256</v>
      </c>
      <c r="M34" s="20">
        <v>23916</v>
      </c>
      <c r="N34" s="20">
        <v>164955</v>
      </c>
      <c r="O34" s="20">
        <v>90594</v>
      </c>
      <c r="P34" s="20">
        <v>99621</v>
      </c>
      <c r="Q34" s="20">
        <v>87355</v>
      </c>
      <c r="R34" s="20">
        <v>277570</v>
      </c>
      <c r="S34" s="20"/>
      <c r="T34" s="20"/>
      <c r="U34" s="20"/>
      <c r="V34" s="20"/>
      <c r="W34" s="20">
        <v>325131</v>
      </c>
      <c r="X34" s="20">
        <v>-36934</v>
      </c>
      <c r="Y34" s="20">
        <v>362065</v>
      </c>
      <c r="Z34" s="21">
        <v>-980.30270211729032</v>
      </c>
      <c r="AA34" s="22">
        <v>-36934</v>
      </c>
    </row>
    <row r="35" spans="1:27" x14ac:dyDescent="0.25">
      <c r="A35" s="23" t="s">
        <v>39</v>
      </c>
      <c r="B35" s="17" t="s">
        <v>32</v>
      </c>
      <c r="C35" s="18">
        <v>73486382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>
        <v>2227152</v>
      </c>
      <c r="L35" s="20">
        <v>3050818</v>
      </c>
      <c r="M35" s="20">
        <v>2217921</v>
      </c>
      <c r="N35" s="20">
        <v>7495891</v>
      </c>
      <c r="O35" s="20">
        <v>2163491</v>
      </c>
      <c r="P35" s="20">
        <v>2338724</v>
      </c>
      <c r="Q35" s="20">
        <v>2177666</v>
      </c>
      <c r="R35" s="20">
        <v>6679881</v>
      </c>
      <c r="S35" s="20"/>
      <c r="T35" s="20"/>
      <c r="U35" s="20"/>
      <c r="V35" s="20"/>
      <c r="W35" s="20">
        <v>92871671</v>
      </c>
      <c r="X35" s="20">
        <v>48451244</v>
      </c>
      <c r="Y35" s="20">
        <v>44420427</v>
      </c>
      <c r="Z35" s="21">
        <v>91.680673874957677</v>
      </c>
      <c r="AA35" s="22">
        <v>48451244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56598604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24403449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3044882</v>
      </c>
      <c r="L37" s="31">
        <f t="shared" si="3"/>
        <v>3871339</v>
      </c>
      <c r="M37" s="31">
        <f t="shared" si="3"/>
        <v>3016881</v>
      </c>
      <c r="N37" s="31">
        <f t="shared" si="3"/>
        <v>9933102</v>
      </c>
      <c r="O37" s="31">
        <f t="shared" si="3"/>
        <v>2903487</v>
      </c>
      <c r="P37" s="31">
        <f t="shared" si="3"/>
        <v>3991198</v>
      </c>
      <c r="Q37" s="31">
        <f t="shared" si="3"/>
        <v>2949570</v>
      </c>
      <c r="R37" s="31">
        <f t="shared" si="3"/>
        <v>9844255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83788531</v>
      </c>
      <c r="X37" s="31">
        <f t="shared" si="3"/>
        <v>20839701</v>
      </c>
      <c r="Y37" s="31">
        <f t="shared" si="3"/>
        <v>62948830</v>
      </c>
      <c r="Z37" s="32">
        <f>+IF(X37&lt;&gt;0,+(Y37/X37)*100,0)</f>
        <v>302.06205933568816</v>
      </c>
      <c r="AA37" s="33">
        <f>SUM(AA29:AA36)</f>
        <v>24403449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>
        <v>-437550</v>
      </c>
      <c r="P39" s="20"/>
      <c r="Q39" s="20">
        <v>-454447</v>
      </c>
      <c r="R39" s="20">
        <v>-891997</v>
      </c>
      <c r="S39" s="20"/>
      <c r="T39" s="20"/>
      <c r="U39" s="20"/>
      <c r="V39" s="20"/>
      <c r="W39" s="20">
        <v>13386388</v>
      </c>
      <c r="X39" s="20">
        <v>-206186</v>
      </c>
      <c r="Y39" s="20">
        <v>13592574</v>
      </c>
      <c r="Z39" s="21">
        <v>-6592.3845459924532</v>
      </c>
      <c r="AA39" s="22">
        <v>-206186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-437550</v>
      </c>
      <c r="P43" s="36">
        <f t="shared" si="4"/>
        <v>0</v>
      </c>
      <c r="Q43" s="36">
        <f t="shared" si="4"/>
        <v>-454447</v>
      </c>
      <c r="R43" s="36">
        <f t="shared" si="4"/>
        <v>-891997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13386388</v>
      </c>
      <c r="X43" s="36">
        <f t="shared" si="4"/>
        <v>-206186</v>
      </c>
      <c r="Y43" s="36">
        <f t="shared" si="4"/>
        <v>13592574</v>
      </c>
      <c r="Z43" s="37">
        <f>+IF(X43&lt;&gt;0,+(Y43/X43)*100,0)</f>
        <v>-6592.3845459924532</v>
      </c>
      <c r="AA43" s="38">
        <f>SUM(AA39:AA42)</f>
        <v>-206186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63351212</v>
      </c>
      <c r="D44" s="29">
        <f>+D37+D43</f>
        <v>0</v>
      </c>
      <c r="E44" s="30">
        <f t="shared" si="5"/>
        <v>14377837</v>
      </c>
      <c r="F44" s="31">
        <f t="shared" si="5"/>
        <v>24197263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3044882</v>
      </c>
      <c r="L44" s="31">
        <f t="shared" si="5"/>
        <v>3871339</v>
      </c>
      <c r="M44" s="31">
        <f t="shared" si="5"/>
        <v>3016881</v>
      </c>
      <c r="N44" s="31">
        <f t="shared" si="5"/>
        <v>9933102</v>
      </c>
      <c r="O44" s="31">
        <f t="shared" si="5"/>
        <v>2465937</v>
      </c>
      <c r="P44" s="31">
        <f t="shared" si="5"/>
        <v>3991198</v>
      </c>
      <c r="Q44" s="31">
        <f t="shared" si="5"/>
        <v>2495123</v>
      </c>
      <c r="R44" s="31">
        <f t="shared" si="5"/>
        <v>8952258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97174919</v>
      </c>
      <c r="X44" s="31">
        <f t="shared" si="5"/>
        <v>20633515</v>
      </c>
      <c r="Y44" s="31">
        <f t="shared" si="5"/>
        <v>76541404</v>
      </c>
      <c r="Z44" s="32">
        <f>+IF(X44&lt;&gt;0,+(Y44/X44)*100,0)</f>
        <v>370.95668866889622</v>
      </c>
      <c r="AA44" s="33">
        <f>+AA37+AA43</f>
        <v>24197263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224679594</v>
      </c>
      <c r="D45" s="42">
        <f t="shared" si="6"/>
        <v>0</v>
      </c>
      <c r="E45" s="43">
        <f t="shared" si="6"/>
        <v>176211571</v>
      </c>
      <c r="F45" s="44">
        <f t="shared" si="6"/>
        <v>181722977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3131138</v>
      </c>
      <c r="L45" s="44">
        <f t="shared" si="6"/>
        <v>3014801</v>
      </c>
      <c r="M45" s="44">
        <f t="shared" si="6"/>
        <v>2494055</v>
      </c>
      <c r="N45" s="44">
        <f t="shared" si="6"/>
        <v>8639994</v>
      </c>
      <c r="O45" s="44">
        <f t="shared" si="6"/>
        <v>-3870800</v>
      </c>
      <c r="P45" s="44">
        <f t="shared" si="6"/>
        <v>2910304</v>
      </c>
      <c r="Q45" s="44">
        <f t="shared" si="6"/>
        <v>411093</v>
      </c>
      <c r="R45" s="44">
        <f t="shared" si="6"/>
        <v>-549403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253144209</v>
      </c>
      <c r="X45" s="44">
        <f t="shared" si="6"/>
        <v>169089142</v>
      </c>
      <c r="Y45" s="44">
        <f t="shared" si="6"/>
        <v>84055067</v>
      </c>
      <c r="Z45" s="45">
        <f>+IF(X45&lt;&gt;0,+(Y45/X45)*100,0)</f>
        <v>49.710505361722163</v>
      </c>
      <c r="AA45" s="46">
        <f>+AA26-AA44</f>
        <v>181722977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-4858946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-17492781</v>
      </c>
      <c r="Y47" s="20">
        <v>17492781</v>
      </c>
      <c r="Z47" s="47">
        <v>-100</v>
      </c>
      <c r="AA47" s="22">
        <v>-4858946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-4858946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-17492781</v>
      </c>
      <c r="Y50" s="52">
        <f t="shared" si="7"/>
        <v>17492781</v>
      </c>
      <c r="Z50" s="53">
        <f>+IF(X50&lt;&gt;0,+(Y50/X50)*100,0)</f>
        <v>-100</v>
      </c>
      <c r="AA50" s="54">
        <f>SUM(AA47:AA49)</f>
        <v>-4858946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-6750676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-5063004</v>
      </c>
      <c r="Y6" s="20">
        <v>5063004</v>
      </c>
      <c r="Z6" s="21">
        <v>-100</v>
      </c>
      <c r="AA6" s="22">
        <v>-6750676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880523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660393</v>
      </c>
      <c r="Y11" s="24">
        <v>-660393</v>
      </c>
      <c r="Z11" s="25">
        <v>-100</v>
      </c>
      <c r="AA11" s="26">
        <v>880523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-5870153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-4402611</v>
      </c>
      <c r="Y13" s="31">
        <f t="shared" si="0"/>
        <v>4402611</v>
      </c>
      <c r="Z13" s="32">
        <f>+IF(X13&lt;&gt;0,+(Y13/X13)*100,0)</f>
        <v>-100</v>
      </c>
      <c r="AA13" s="33">
        <f>SUM(AA6:AA12)</f>
        <v>-5870153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1370153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1027611</v>
      </c>
      <c r="Y17" s="24">
        <v>-1027611</v>
      </c>
      <c r="Z17" s="25">
        <v>-100</v>
      </c>
      <c r="AA17" s="26">
        <v>1370153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1370153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1027611</v>
      </c>
      <c r="Y25" s="36">
        <f t="shared" si="1"/>
        <v>-1027611</v>
      </c>
      <c r="Z25" s="37">
        <f>+IF(X25&lt;&gt;0,+(Y25/X25)*100,0)</f>
        <v>-100</v>
      </c>
      <c r="AA25" s="38">
        <f>SUM(AA15:AA24)</f>
        <v>1370153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-4500000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-3375000</v>
      </c>
      <c r="Y26" s="31">
        <f t="shared" si="2"/>
        <v>3375000</v>
      </c>
      <c r="Z26" s="32">
        <f>+IF(X26&lt;&gt;0,+(Y26/X26)*100,0)</f>
        <v>-100</v>
      </c>
      <c r="AA26" s="33">
        <f>+AA13+AA25</f>
        <v>-4500000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-4500000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-3375000</v>
      </c>
      <c r="Y45" s="44">
        <f t="shared" si="6"/>
        <v>3375000</v>
      </c>
      <c r="Z45" s="45">
        <f>+IF(X45&lt;&gt;0,+(Y45/X45)*100,0)</f>
        <v>-100</v>
      </c>
      <c r="AA45" s="46">
        <f>+AA26-AA44</f>
        <v>-4500000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30573439</v>
      </c>
      <c r="G6" s="20">
        <v>178893</v>
      </c>
      <c r="H6" s="20">
        <v>1562411</v>
      </c>
      <c r="I6" s="20">
        <v>-355514676</v>
      </c>
      <c r="J6" s="20">
        <v>-353773372</v>
      </c>
      <c r="K6" s="20">
        <v>-16217279</v>
      </c>
      <c r="L6" s="20">
        <v>-3090293</v>
      </c>
      <c r="M6" s="20">
        <v>-16540959</v>
      </c>
      <c r="N6" s="20">
        <v>-35848531</v>
      </c>
      <c r="O6" s="20">
        <v>-18021744</v>
      </c>
      <c r="P6" s="20">
        <v>-17044254</v>
      </c>
      <c r="Q6" s="20">
        <v>-18969221</v>
      </c>
      <c r="R6" s="20">
        <v>-54035219</v>
      </c>
      <c r="S6" s="20"/>
      <c r="T6" s="20"/>
      <c r="U6" s="20"/>
      <c r="V6" s="20"/>
      <c r="W6" s="20">
        <v>-443657122</v>
      </c>
      <c r="X6" s="20">
        <v>22930056</v>
      </c>
      <c r="Y6" s="20">
        <v>-466587178</v>
      </c>
      <c r="Z6" s="21">
        <v>-2034.8279044761164</v>
      </c>
      <c r="AA6" s="22">
        <v>30573439</v>
      </c>
    </row>
    <row r="7" spans="1:27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115449004</v>
      </c>
      <c r="G7" s="20">
        <v>8805792</v>
      </c>
      <c r="H7" s="20">
        <v>8912155</v>
      </c>
      <c r="I7" s="20">
        <v>9018070</v>
      </c>
      <c r="J7" s="20">
        <v>26736017</v>
      </c>
      <c r="K7" s="20">
        <v>6836498</v>
      </c>
      <c r="L7" s="20">
        <v>7080777</v>
      </c>
      <c r="M7" s="20">
        <v>6606102</v>
      </c>
      <c r="N7" s="20">
        <v>20523377</v>
      </c>
      <c r="O7" s="20">
        <v>7215043</v>
      </c>
      <c r="P7" s="20">
        <v>6636451</v>
      </c>
      <c r="Q7" s="20">
        <v>6216761</v>
      </c>
      <c r="R7" s="20">
        <v>20068255</v>
      </c>
      <c r="S7" s="20"/>
      <c r="T7" s="20"/>
      <c r="U7" s="20"/>
      <c r="V7" s="20"/>
      <c r="W7" s="20">
        <v>67327649</v>
      </c>
      <c r="X7" s="20">
        <v>86586759</v>
      </c>
      <c r="Y7" s="20">
        <v>-19259110</v>
      </c>
      <c r="Z7" s="21">
        <v>-22.242557895024113</v>
      </c>
      <c r="AA7" s="22">
        <v>115449004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>
        <v>2309938</v>
      </c>
      <c r="L11" s="24">
        <v>679395</v>
      </c>
      <c r="M11" s="20">
        <v>4006110</v>
      </c>
      <c r="N11" s="24">
        <v>6995443</v>
      </c>
      <c r="O11" s="24">
        <v>1293767</v>
      </c>
      <c r="P11" s="24">
        <v>2038333</v>
      </c>
      <c r="Q11" s="20">
        <v>2636156</v>
      </c>
      <c r="R11" s="24">
        <v>5968256</v>
      </c>
      <c r="S11" s="24"/>
      <c r="T11" s="20"/>
      <c r="U11" s="24"/>
      <c r="V11" s="24"/>
      <c r="W11" s="24">
        <v>52548986</v>
      </c>
      <c r="X11" s="20"/>
      <c r="Y11" s="24">
        <v>52548986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146022443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-7070843</v>
      </c>
      <c r="L13" s="31">
        <f t="shared" si="0"/>
        <v>4669879</v>
      </c>
      <c r="M13" s="31">
        <f t="shared" si="0"/>
        <v>-5928747</v>
      </c>
      <c r="N13" s="31">
        <f t="shared" si="0"/>
        <v>-8329711</v>
      </c>
      <c r="O13" s="31">
        <f t="shared" si="0"/>
        <v>-9512934</v>
      </c>
      <c r="P13" s="31">
        <f t="shared" si="0"/>
        <v>-8369470</v>
      </c>
      <c r="Q13" s="31">
        <f t="shared" si="0"/>
        <v>-10116304</v>
      </c>
      <c r="R13" s="31">
        <f t="shared" si="0"/>
        <v>-27998708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-323780487</v>
      </c>
      <c r="X13" s="31">
        <f t="shared" si="0"/>
        <v>109516815</v>
      </c>
      <c r="Y13" s="31">
        <f t="shared" si="0"/>
        <v>-433297302</v>
      </c>
      <c r="Z13" s="32">
        <f>+IF(X13&lt;&gt;0,+(Y13/X13)*100,0)</f>
        <v>-395.64454280376947</v>
      </c>
      <c r="AA13" s="33">
        <f>SUM(AA6:AA12)</f>
        <v>146022443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23406500</v>
      </c>
      <c r="G17" s="24"/>
      <c r="H17" s="24"/>
      <c r="I17" s="24">
        <v>24433294</v>
      </c>
      <c r="J17" s="20">
        <v>24433294</v>
      </c>
      <c r="K17" s="24"/>
      <c r="L17" s="24">
        <v>3459304</v>
      </c>
      <c r="M17" s="20"/>
      <c r="N17" s="24">
        <v>3459304</v>
      </c>
      <c r="O17" s="24"/>
      <c r="P17" s="24">
        <v>1664722</v>
      </c>
      <c r="Q17" s="20">
        <v>3987891</v>
      </c>
      <c r="R17" s="24">
        <v>5652613</v>
      </c>
      <c r="S17" s="24"/>
      <c r="T17" s="20"/>
      <c r="U17" s="24"/>
      <c r="V17" s="24"/>
      <c r="W17" s="24">
        <v>33545211</v>
      </c>
      <c r="X17" s="20">
        <v>17554869</v>
      </c>
      <c r="Y17" s="24">
        <v>15990342</v>
      </c>
      <c r="Z17" s="25">
        <v>91.087788806626818</v>
      </c>
      <c r="AA17" s="26">
        <v>23406500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23406500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3459304</v>
      </c>
      <c r="M25" s="36">
        <f t="shared" si="1"/>
        <v>0</v>
      </c>
      <c r="N25" s="36">
        <f t="shared" si="1"/>
        <v>3459304</v>
      </c>
      <c r="O25" s="36">
        <f t="shared" si="1"/>
        <v>0</v>
      </c>
      <c r="P25" s="36">
        <f t="shared" si="1"/>
        <v>1664722</v>
      </c>
      <c r="Q25" s="36">
        <f t="shared" si="1"/>
        <v>3987891</v>
      </c>
      <c r="R25" s="36">
        <f t="shared" si="1"/>
        <v>5652613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33545211</v>
      </c>
      <c r="X25" s="36">
        <f t="shared" si="1"/>
        <v>17554869</v>
      </c>
      <c r="Y25" s="36">
        <f t="shared" si="1"/>
        <v>15990342</v>
      </c>
      <c r="Z25" s="37">
        <f>+IF(X25&lt;&gt;0,+(Y25/X25)*100,0)</f>
        <v>91.087788806626818</v>
      </c>
      <c r="AA25" s="38">
        <f>SUM(AA15:AA24)</f>
        <v>23406500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169428943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-7070843</v>
      </c>
      <c r="L26" s="31">
        <f t="shared" si="2"/>
        <v>8129183</v>
      </c>
      <c r="M26" s="31">
        <f t="shared" si="2"/>
        <v>-5928747</v>
      </c>
      <c r="N26" s="31">
        <f t="shared" si="2"/>
        <v>-4870407</v>
      </c>
      <c r="O26" s="31">
        <f t="shared" si="2"/>
        <v>-9512934</v>
      </c>
      <c r="P26" s="31">
        <f t="shared" si="2"/>
        <v>-6704748</v>
      </c>
      <c r="Q26" s="31">
        <f t="shared" si="2"/>
        <v>-6128413</v>
      </c>
      <c r="R26" s="31">
        <f t="shared" si="2"/>
        <v>-22346095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-290235276</v>
      </c>
      <c r="X26" s="31">
        <f t="shared" si="2"/>
        <v>127071684</v>
      </c>
      <c r="Y26" s="31">
        <f t="shared" si="2"/>
        <v>-417306960</v>
      </c>
      <c r="Z26" s="32">
        <f>+IF(X26&lt;&gt;0,+(Y26/X26)*100,0)</f>
        <v>-328.40279349725148</v>
      </c>
      <c r="AA26" s="33">
        <f>+AA13+AA25</f>
        <v>169428943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224430122</v>
      </c>
      <c r="G32" s="20">
        <v>24333906</v>
      </c>
      <c r="H32" s="20">
        <v>28282396</v>
      </c>
      <c r="I32" s="20">
        <v>37223895</v>
      </c>
      <c r="J32" s="20">
        <v>89840197</v>
      </c>
      <c r="K32" s="20">
        <v>-44795</v>
      </c>
      <c r="L32" s="20">
        <v>795016</v>
      </c>
      <c r="M32" s="20">
        <v>11939506</v>
      </c>
      <c r="N32" s="20">
        <v>12689727</v>
      </c>
      <c r="O32" s="20">
        <v>-10682760</v>
      </c>
      <c r="P32" s="20">
        <v>-5829321</v>
      </c>
      <c r="Q32" s="20">
        <v>-2</v>
      </c>
      <c r="R32" s="20">
        <v>-16512083</v>
      </c>
      <c r="S32" s="20"/>
      <c r="T32" s="20"/>
      <c r="U32" s="20"/>
      <c r="V32" s="20"/>
      <c r="W32" s="20">
        <v>86017841</v>
      </c>
      <c r="X32" s="20">
        <v>168322554</v>
      </c>
      <c r="Y32" s="20">
        <v>-82304713</v>
      </c>
      <c r="Z32" s="21">
        <v>-48.897020063039207</v>
      </c>
      <c r="AA32" s="22">
        <v>224430122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-25611115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-19208322</v>
      </c>
      <c r="Y33" s="20">
        <v>19208322</v>
      </c>
      <c r="Z33" s="21">
        <v>-100</v>
      </c>
      <c r="AA33" s="22">
        <v>-25611115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198819007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-44795</v>
      </c>
      <c r="L37" s="31">
        <f t="shared" si="3"/>
        <v>795016</v>
      </c>
      <c r="M37" s="31">
        <f t="shared" si="3"/>
        <v>11939506</v>
      </c>
      <c r="N37" s="31">
        <f t="shared" si="3"/>
        <v>12689727</v>
      </c>
      <c r="O37" s="31">
        <f t="shared" si="3"/>
        <v>-10682760</v>
      </c>
      <c r="P37" s="31">
        <f t="shared" si="3"/>
        <v>-5829321</v>
      </c>
      <c r="Q37" s="31">
        <f t="shared" si="3"/>
        <v>-2</v>
      </c>
      <c r="R37" s="31">
        <f t="shared" si="3"/>
        <v>-16512083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86017841</v>
      </c>
      <c r="X37" s="31">
        <f t="shared" si="3"/>
        <v>149114232</v>
      </c>
      <c r="Y37" s="31">
        <f t="shared" si="3"/>
        <v>-63096391</v>
      </c>
      <c r="Z37" s="32">
        <f>+IF(X37&lt;&gt;0,+(Y37/X37)*100,0)</f>
        <v>-42.314130686063557</v>
      </c>
      <c r="AA37" s="33">
        <f>SUM(AA29:AA36)</f>
        <v>198819007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198819007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-44795</v>
      </c>
      <c r="L44" s="31">
        <f t="shared" si="5"/>
        <v>795016</v>
      </c>
      <c r="M44" s="31">
        <f t="shared" si="5"/>
        <v>11939506</v>
      </c>
      <c r="N44" s="31">
        <f t="shared" si="5"/>
        <v>12689727</v>
      </c>
      <c r="O44" s="31">
        <f t="shared" si="5"/>
        <v>-10682760</v>
      </c>
      <c r="P44" s="31">
        <f t="shared" si="5"/>
        <v>-5829321</v>
      </c>
      <c r="Q44" s="31">
        <f t="shared" si="5"/>
        <v>-2</v>
      </c>
      <c r="R44" s="31">
        <f t="shared" si="5"/>
        <v>-16512083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86017841</v>
      </c>
      <c r="X44" s="31">
        <f t="shared" si="5"/>
        <v>149114232</v>
      </c>
      <c r="Y44" s="31">
        <f t="shared" si="5"/>
        <v>-63096391</v>
      </c>
      <c r="Z44" s="32">
        <f>+IF(X44&lt;&gt;0,+(Y44/X44)*100,0)</f>
        <v>-42.314130686063557</v>
      </c>
      <c r="AA44" s="33">
        <f>+AA37+AA43</f>
        <v>198819007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-29390064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-7026048</v>
      </c>
      <c r="L45" s="44">
        <f t="shared" si="6"/>
        <v>7334167</v>
      </c>
      <c r="M45" s="44">
        <f t="shared" si="6"/>
        <v>-17868253</v>
      </c>
      <c r="N45" s="44">
        <f t="shared" si="6"/>
        <v>-17560134</v>
      </c>
      <c r="O45" s="44">
        <f t="shared" si="6"/>
        <v>1169826</v>
      </c>
      <c r="P45" s="44">
        <f t="shared" si="6"/>
        <v>-875427</v>
      </c>
      <c r="Q45" s="44">
        <f t="shared" si="6"/>
        <v>-6128411</v>
      </c>
      <c r="R45" s="44">
        <f t="shared" si="6"/>
        <v>-5834012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-376253117</v>
      </c>
      <c r="X45" s="44">
        <f t="shared" si="6"/>
        <v>-22042548</v>
      </c>
      <c r="Y45" s="44">
        <f t="shared" si="6"/>
        <v>-354210569</v>
      </c>
      <c r="Z45" s="45">
        <f>+IF(X45&lt;&gt;0,+(Y45/X45)*100,0)</f>
        <v>1606.9402185264607</v>
      </c>
      <c r="AA45" s="46">
        <f>+AA26-AA44</f>
        <v>-29390064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-120382363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-120382363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7752856</v>
      </c>
      <c r="D6" s="18"/>
      <c r="E6" s="19"/>
      <c r="F6" s="20">
        <v>42266395</v>
      </c>
      <c r="G6" s="20">
        <v>11692000</v>
      </c>
      <c r="H6" s="20">
        <v>7752856</v>
      </c>
      <c r="I6" s="20"/>
      <c r="J6" s="20">
        <v>19444856</v>
      </c>
      <c r="K6" s="20">
        <v>-2024809</v>
      </c>
      <c r="L6" s="20">
        <v>13174990</v>
      </c>
      <c r="M6" s="20">
        <v>-20494785</v>
      </c>
      <c r="N6" s="20">
        <v>-9344604</v>
      </c>
      <c r="O6" s="20">
        <v>950000</v>
      </c>
      <c r="P6" s="20">
        <v>-1240826</v>
      </c>
      <c r="Q6" s="20">
        <v>-8627000</v>
      </c>
      <c r="R6" s="20">
        <v>-8917826</v>
      </c>
      <c r="S6" s="20"/>
      <c r="T6" s="20"/>
      <c r="U6" s="20"/>
      <c r="V6" s="20"/>
      <c r="W6" s="20">
        <v>1182426</v>
      </c>
      <c r="X6" s="20">
        <v>31699791</v>
      </c>
      <c r="Y6" s="20">
        <v>-30517365</v>
      </c>
      <c r="Z6" s="21">
        <v>-96.269924934205392</v>
      </c>
      <c r="AA6" s="22">
        <v>42266395</v>
      </c>
    </row>
    <row r="7" spans="1:27" x14ac:dyDescent="0.25">
      <c r="A7" s="23" t="s">
        <v>35</v>
      </c>
      <c r="B7" s="17" t="s">
        <v>32</v>
      </c>
      <c r="C7" s="18">
        <v>16739864</v>
      </c>
      <c r="D7" s="18"/>
      <c r="E7" s="19">
        <v>34011564</v>
      </c>
      <c r="F7" s="20">
        <v>-5487687</v>
      </c>
      <c r="G7" s="20">
        <v>1211661</v>
      </c>
      <c r="H7" s="20">
        <v>24626637</v>
      </c>
      <c r="I7" s="20">
        <v>-1620679</v>
      </c>
      <c r="J7" s="20">
        <v>24217619</v>
      </c>
      <c r="K7" s="20">
        <v>-176959</v>
      </c>
      <c r="L7" s="20">
        <v>-3069304</v>
      </c>
      <c r="M7" s="20">
        <v>-437193</v>
      </c>
      <c r="N7" s="20">
        <v>-3683456</v>
      </c>
      <c r="O7" s="20">
        <v>-526166</v>
      </c>
      <c r="P7" s="20"/>
      <c r="Q7" s="20"/>
      <c r="R7" s="20">
        <v>-526166</v>
      </c>
      <c r="S7" s="20"/>
      <c r="T7" s="20"/>
      <c r="U7" s="20"/>
      <c r="V7" s="20"/>
      <c r="W7" s="20">
        <v>20007997</v>
      </c>
      <c r="X7" s="20">
        <v>-4115763</v>
      </c>
      <c r="Y7" s="20">
        <v>24123760</v>
      </c>
      <c r="Z7" s="21">
        <v>-586.13093125138641</v>
      </c>
      <c r="AA7" s="22">
        <v>-5487687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-13450000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-10087497</v>
      </c>
      <c r="Y10" s="20">
        <v>23923827</v>
      </c>
      <c r="Z10" s="21">
        <v>-237.16316346859881</v>
      </c>
      <c r="AA10" s="22">
        <v>-13450000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9319650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6989733</v>
      </c>
      <c r="Y11" s="24">
        <v>-6989733</v>
      </c>
      <c r="Z11" s="25">
        <v>-100</v>
      </c>
      <c r="AA11" s="26">
        <v>9319650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41891659</v>
      </c>
      <c r="D13" s="29">
        <f>SUM(D6:D12)</f>
        <v>0</v>
      </c>
      <c r="E13" s="30">
        <f t="shared" si="0"/>
        <v>29884932</v>
      </c>
      <c r="F13" s="31">
        <f t="shared" si="0"/>
        <v>32648358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-2201768</v>
      </c>
      <c r="L13" s="31">
        <f t="shared" si="0"/>
        <v>10105686</v>
      </c>
      <c r="M13" s="31">
        <f t="shared" si="0"/>
        <v>-20931978</v>
      </c>
      <c r="N13" s="31">
        <f t="shared" si="0"/>
        <v>-13028060</v>
      </c>
      <c r="O13" s="31">
        <f t="shared" si="0"/>
        <v>423834</v>
      </c>
      <c r="P13" s="31">
        <f t="shared" si="0"/>
        <v>-1240826</v>
      </c>
      <c r="Q13" s="31">
        <f t="shared" si="0"/>
        <v>-8627000</v>
      </c>
      <c r="R13" s="31">
        <f t="shared" si="0"/>
        <v>-9443992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35026753</v>
      </c>
      <c r="X13" s="31">
        <f t="shared" si="0"/>
        <v>24486264</v>
      </c>
      <c r="Y13" s="31">
        <f t="shared" si="0"/>
        <v>10540489</v>
      </c>
      <c r="Z13" s="32">
        <f>+IF(X13&lt;&gt;0,+(Y13/X13)*100,0)</f>
        <v>43.046538255080478</v>
      </c>
      <c r="AA13" s="33">
        <f>SUM(AA6:AA12)</f>
        <v>32648358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33498695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25124022</v>
      </c>
      <c r="Y17" s="24">
        <v>65316512</v>
      </c>
      <c r="Z17" s="25">
        <v>259.97633659133078</v>
      </c>
      <c r="AA17" s="26">
        <v>33498695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33498695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25124022</v>
      </c>
      <c r="Y25" s="36">
        <f t="shared" si="1"/>
        <v>65316512</v>
      </c>
      <c r="Z25" s="37">
        <f>+IF(X25&lt;&gt;0,+(Y25/X25)*100,0)</f>
        <v>259.97633659133078</v>
      </c>
      <c r="AA25" s="38">
        <f>SUM(AA15:AA24)</f>
        <v>33498695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132332193</v>
      </c>
      <c r="D26" s="29">
        <f>+D13+D25</f>
        <v>0</v>
      </c>
      <c r="E26" s="30">
        <f t="shared" si="2"/>
        <v>29502912</v>
      </c>
      <c r="F26" s="31">
        <f t="shared" si="2"/>
        <v>66147053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-2201768</v>
      </c>
      <c r="L26" s="31">
        <f t="shared" si="2"/>
        <v>10105686</v>
      </c>
      <c r="M26" s="31">
        <f t="shared" si="2"/>
        <v>-20931978</v>
      </c>
      <c r="N26" s="31">
        <f t="shared" si="2"/>
        <v>-13028060</v>
      </c>
      <c r="O26" s="31">
        <f t="shared" si="2"/>
        <v>423834</v>
      </c>
      <c r="P26" s="31">
        <f t="shared" si="2"/>
        <v>-1240826</v>
      </c>
      <c r="Q26" s="31">
        <f t="shared" si="2"/>
        <v>-8627000</v>
      </c>
      <c r="R26" s="31">
        <f t="shared" si="2"/>
        <v>-9443992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125467287</v>
      </c>
      <c r="X26" s="31">
        <f t="shared" si="2"/>
        <v>49610286</v>
      </c>
      <c r="Y26" s="31">
        <f t="shared" si="2"/>
        <v>75857001</v>
      </c>
      <c r="Z26" s="32">
        <f>+IF(X26&lt;&gt;0,+(Y26/X26)*100,0)</f>
        <v>152.90579256084112</v>
      </c>
      <c r="AA26" s="33">
        <f>+AA13+AA25</f>
        <v>66147053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5102151</v>
      </c>
      <c r="D32" s="18"/>
      <c r="E32" s="19">
        <v>355925362</v>
      </c>
      <c r="F32" s="20">
        <v>80559649</v>
      </c>
      <c r="G32" s="20"/>
      <c r="H32" s="20">
        <v>4759273</v>
      </c>
      <c r="I32" s="20"/>
      <c r="J32" s="20">
        <v>4759273</v>
      </c>
      <c r="K32" s="20"/>
      <c r="L32" s="20"/>
      <c r="M32" s="20">
        <v>-3000000</v>
      </c>
      <c r="N32" s="20">
        <v>-3000000</v>
      </c>
      <c r="O32" s="20"/>
      <c r="P32" s="20"/>
      <c r="Q32" s="20"/>
      <c r="R32" s="20"/>
      <c r="S32" s="20"/>
      <c r="T32" s="20"/>
      <c r="U32" s="20"/>
      <c r="V32" s="20"/>
      <c r="W32" s="20">
        <v>1759273</v>
      </c>
      <c r="X32" s="20">
        <v>60419736</v>
      </c>
      <c r="Y32" s="20">
        <v>-58660463</v>
      </c>
      <c r="Z32" s="21">
        <v>-97.088247787113801</v>
      </c>
      <c r="AA32" s="22">
        <v>80559649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33819000</v>
      </c>
      <c r="G33" s="20"/>
      <c r="H33" s="20">
        <v>12590000</v>
      </c>
      <c r="I33" s="20"/>
      <c r="J33" s="20">
        <v>12590000</v>
      </c>
      <c r="K33" s="20">
        <v>630536</v>
      </c>
      <c r="L33" s="20">
        <v>9442975</v>
      </c>
      <c r="M33" s="20">
        <v>990642</v>
      </c>
      <c r="N33" s="20">
        <v>11064153</v>
      </c>
      <c r="O33" s="20">
        <v>330893</v>
      </c>
      <c r="P33" s="20"/>
      <c r="Q33" s="20">
        <v>8693470</v>
      </c>
      <c r="R33" s="20">
        <v>9024363</v>
      </c>
      <c r="S33" s="20"/>
      <c r="T33" s="20"/>
      <c r="U33" s="20"/>
      <c r="V33" s="20"/>
      <c r="W33" s="20">
        <v>32678516</v>
      </c>
      <c r="X33" s="20">
        <v>25364250</v>
      </c>
      <c r="Y33" s="20">
        <v>7314266</v>
      </c>
      <c r="Z33" s="21">
        <v>28.836910218121965</v>
      </c>
      <c r="AA33" s="22">
        <v>33819000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9450000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7087500</v>
      </c>
      <c r="Y35" s="20">
        <v>-7087500</v>
      </c>
      <c r="Z35" s="21">
        <v>-100</v>
      </c>
      <c r="AA35" s="22">
        <v>9450000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5102151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123828649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630536</v>
      </c>
      <c r="L37" s="31">
        <f t="shared" si="3"/>
        <v>9442975</v>
      </c>
      <c r="M37" s="31">
        <f t="shared" si="3"/>
        <v>-2009358</v>
      </c>
      <c r="N37" s="31">
        <f t="shared" si="3"/>
        <v>8064153</v>
      </c>
      <c r="O37" s="31">
        <f t="shared" si="3"/>
        <v>330893</v>
      </c>
      <c r="P37" s="31">
        <f t="shared" si="3"/>
        <v>0</v>
      </c>
      <c r="Q37" s="31">
        <f t="shared" si="3"/>
        <v>8693470</v>
      </c>
      <c r="R37" s="31">
        <f t="shared" si="3"/>
        <v>9024363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34437789</v>
      </c>
      <c r="X37" s="31">
        <f t="shared" si="3"/>
        <v>92871486</v>
      </c>
      <c r="Y37" s="31">
        <f t="shared" si="3"/>
        <v>-58433697</v>
      </c>
      <c r="Z37" s="32">
        <f>+IF(X37&lt;&gt;0,+(Y37/X37)*100,0)</f>
        <v>-62.918878028935602</v>
      </c>
      <c r="AA37" s="33">
        <f>SUM(AA29:AA36)</f>
        <v>123828649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5102151</v>
      </c>
      <c r="D44" s="29">
        <f>+D37+D43</f>
        <v>0</v>
      </c>
      <c r="E44" s="30">
        <f t="shared" si="5"/>
        <v>355925362</v>
      </c>
      <c r="F44" s="31">
        <f t="shared" si="5"/>
        <v>123828649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630536</v>
      </c>
      <c r="L44" s="31">
        <f t="shared" si="5"/>
        <v>9442975</v>
      </c>
      <c r="M44" s="31">
        <f t="shared" si="5"/>
        <v>-2009358</v>
      </c>
      <c r="N44" s="31">
        <f t="shared" si="5"/>
        <v>8064153</v>
      </c>
      <c r="O44" s="31">
        <f t="shared" si="5"/>
        <v>330893</v>
      </c>
      <c r="P44" s="31">
        <f t="shared" si="5"/>
        <v>0</v>
      </c>
      <c r="Q44" s="31">
        <f t="shared" si="5"/>
        <v>8693470</v>
      </c>
      <c r="R44" s="31">
        <f t="shared" si="5"/>
        <v>9024363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34437789</v>
      </c>
      <c r="X44" s="31">
        <f t="shared" si="5"/>
        <v>92871486</v>
      </c>
      <c r="Y44" s="31">
        <f t="shared" si="5"/>
        <v>-58433697</v>
      </c>
      <c r="Z44" s="32">
        <f>+IF(X44&lt;&gt;0,+(Y44/X44)*100,0)</f>
        <v>-62.918878028935602</v>
      </c>
      <c r="AA44" s="33">
        <f>+AA37+AA43</f>
        <v>123828649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127230042</v>
      </c>
      <c r="D45" s="42">
        <f t="shared" si="6"/>
        <v>0</v>
      </c>
      <c r="E45" s="43">
        <f t="shared" si="6"/>
        <v>-326422450</v>
      </c>
      <c r="F45" s="44">
        <f t="shared" si="6"/>
        <v>-57681596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-2832304</v>
      </c>
      <c r="L45" s="44">
        <f t="shared" si="6"/>
        <v>662711</v>
      </c>
      <c r="M45" s="44">
        <f t="shared" si="6"/>
        <v>-18922620</v>
      </c>
      <c r="N45" s="44">
        <f t="shared" si="6"/>
        <v>-21092213</v>
      </c>
      <c r="O45" s="44">
        <f t="shared" si="6"/>
        <v>92941</v>
      </c>
      <c r="P45" s="44">
        <f t="shared" si="6"/>
        <v>-1240826</v>
      </c>
      <c r="Q45" s="44">
        <f t="shared" si="6"/>
        <v>-17320470</v>
      </c>
      <c r="R45" s="44">
        <f t="shared" si="6"/>
        <v>-18468355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91029498</v>
      </c>
      <c r="X45" s="44">
        <f t="shared" si="6"/>
        <v>-43261200</v>
      </c>
      <c r="Y45" s="44">
        <f t="shared" si="6"/>
        <v>134290698</v>
      </c>
      <c r="Z45" s="45">
        <f>+IF(X45&lt;&gt;0,+(Y45/X45)*100,0)</f>
        <v>-310.4183379101828</v>
      </c>
      <c r="AA45" s="46">
        <f>+AA26-AA44</f>
        <v>-57681596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-4824513</v>
      </c>
      <c r="Y47" s="20">
        <v>4824513</v>
      </c>
      <c r="Z47" s="47">
        <v>-100</v>
      </c>
      <c r="AA47" s="22">
        <v>-6432687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-4824513</v>
      </c>
      <c r="Y50" s="52">
        <f t="shared" si="7"/>
        <v>4824513</v>
      </c>
      <c r="Z50" s="53">
        <f>+IF(X50&lt;&gt;0,+(Y50/X50)*100,0)</f>
        <v>-100</v>
      </c>
      <c r="AA50" s="54">
        <f>SUM(AA47:AA49)</f>
        <v>-6432687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1210000</v>
      </c>
      <c r="G6" s="20"/>
      <c r="H6" s="20"/>
      <c r="I6" s="20"/>
      <c r="J6" s="20"/>
      <c r="K6" s="20"/>
      <c r="L6" s="20"/>
      <c r="M6" s="20">
        <v>45205476</v>
      </c>
      <c r="N6" s="20">
        <v>45205476</v>
      </c>
      <c r="O6" s="20"/>
      <c r="P6" s="20">
        <v>557000</v>
      </c>
      <c r="Q6" s="20"/>
      <c r="R6" s="20">
        <v>557000</v>
      </c>
      <c r="S6" s="20"/>
      <c r="T6" s="20"/>
      <c r="U6" s="20"/>
      <c r="V6" s="20"/>
      <c r="W6" s="20">
        <v>45762476</v>
      </c>
      <c r="X6" s="20">
        <v>907488</v>
      </c>
      <c r="Y6" s="20">
        <v>44854988</v>
      </c>
      <c r="Z6" s="21">
        <v>4942.7637610635074</v>
      </c>
      <c r="AA6" s="22">
        <v>1210000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637010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477756</v>
      </c>
      <c r="Y11" s="24">
        <v>-477756</v>
      </c>
      <c r="Z11" s="25">
        <v>-100</v>
      </c>
      <c r="AA11" s="26">
        <v>637010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1847010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45205476</v>
      </c>
      <c r="N13" s="31">
        <f t="shared" si="0"/>
        <v>45205476</v>
      </c>
      <c r="O13" s="31">
        <f t="shared" si="0"/>
        <v>0</v>
      </c>
      <c r="P13" s="31">
        <f t="shared" si="0"/>
        <v>557000</v>
      </c>
      <c r="Q13" s="31">
        <f t="shared" si="0"/>
        <v>0</v>
      </c>
      <c r="R13" s="31">
        <f t="shared" si="0"/>
        <v>557000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45762476</v>
      </c>
      <c r="X13" s="31">
        <f t="shared" si="0"/>
        <v>1385244</v>
      </c>
      <c r="Y13" s="31">
        <f t="shared" si="0"/>
        <v>44377232</v>
      </c>
      <c r="Z13" s="32">
        <f>+IF(X13&lt;&gt;0,+(Y13/X13)*100,0)</f>
        <v>3203.5678912884664</v>
      </c>
      <c r="AA13" s="33">
        <f>SUM(AA6:AA12)</f>
        <v>1847010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1847010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45205476</v>
      </c>
      <c r="N26" s="31">
        <f t="shared" si="2"/>
        <v>45205476</v>
      </c>
      <c r="O26" s="31">
        <f t="shared" si="2"/>
        <v>0</v>
      </c>
      <c r="P26" s="31">
        <f t="shared" si="2"/>
        <v>557000</v>
      </c>
      <c r="Q26" s="31">
        <f t="shared" si="2"/>
        <v>0</v>
      </c>
      <c r="R26" s="31">
        <f t="shared" si="2"/>
        <v>557000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45762476</v>
      </c>
      <c r="X26" s="31">
        <f t="shared" si="2"/>
        <v>1385244</v>
      </c>
      <c r="Y26" s="31">
        <f t="shared" si="2"/>
        <v>44377232</v>
      </c>
      <c r="Z26" s="32">
        <f>+IF(X26&lt;&gt;0,+(Y26/X26)*100,0)</f>
        <v>3203.5678912884664</v>
      </c>
      <c r="AA26" s="33">
        <f>+AA13+AA25</f>
        <v>1847010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4883744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3662811</v>
      </c>
      <c r="Y32" s="20">
        <v>-3662811</v>
      </c>
      <c r="Z32" s="21">
        <v>-100</v>
      </c>
      <c r="AA32" s="22">
        <v>4883744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4883744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3662811</v>
      </c>
      <c r="Y37" s="31">
        <f t="shared" si="3"/>
        <v>-3662811</v>
      </c>
      <c r="Z37" s="32">
        <f>+IF(X37&lt;&gt;0,+(Y37/X37)*100,0)</f>
        <v>-100</v>
      </c>
      <c r="AA37" s="33">
        <f>SUM(AA29:AA36)</f>
        <v>4883744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4883744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3662811</v>
      </c>
      <c r="Y44" s="31">
        <f t="shared" si="5"/>
        <v>-3662811</v>
      </c>
      <c r="Z44" s="32">
        <f>+IF(X44&lt;&gt;0,+(Y44/X44)*100,0)</f>
        <v>-100</v>
      </c>
      <c r="AA44" s="33">
        <f>+AA37+AA43</f>
        <v>4883744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-3036734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45205476</v>
      </c>
      <c r="N45" s="44">
        <f t="shared" si="6"/>
        <v>45205476</v>
      </c>
      <c r="O45" s="44">
        <f t="shared" si="6"/>
        <v>0</v>
      </c>
      <c r="P45" s="44">
        <f t="shared" si="6"/>
        <v>557000</v>
      </c>
      <c r="Q45" s="44">
        <f t="shared" si="6"/>
        <v>0</v>
      </c>
      <c r="R45" s="44">
        <f t="shared" si="6"/>
        <v>557000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45762476</v>
      </c>
      <c r="X45" s="44">
        <f t="shared" si="6"/>
        <v>-2277567</v>
      </c>
      <c r="Y45" s="44">
        <f t="shared" si="6"/>
        <v>48040043</v>
      </c>
      <c r="Z45" s="45">
        <f>+IF(X45&lt;&gt;0,+(Y45/X45)*100,0)</f>
        <v>-2109.2702432025048</v>
      </c>
      <c r="AA45" s="46">
        <f>+AA26-AA44</f>
        <v>-3036734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>
        <v>-703855</v>
      </c>
      <c r="P6" s="20">
        <v>-211215</v>
      </c>
      <c r="Q6" s="20">
        <v>1499127</v>
      </c>
      <c r="R6" s="20">
        <v>584057</v>
      </c>
      <c r="S6" s="20"/>
      <c r="T6" s="20"/>
      <c r="U6" s="20"/>
      <c r="V6" s="20"/>
      <c r="W6" s="20">
        <v>1834108</v>
      </c>
      <c r="X6" s="20"/>
      <c r="Y6" s="20">
        <v>1834108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-834992786</v>
      </c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>
        <v>-20855430</v>
      </c>
      <c r="P7" s="20">
        <v>9774493</v>
      </c>
      <c r="Q7" s="20">
        <v>9619686</v>
      </c>
      <c r="R7" s="20">
        <v>-1461251</v>
      </c>
      <c r="S7" s="20"/>
      <c r="T7" s="20"/>
      <c r="U7" s="20"/>
      <c r="V7" s="20"/>
      <c r="W7" s="20">
        <v>-66807198</v>
      </c>
      <c r="X7" s="20"/>
      <c r="Y7" s="20">
        <v>-66807198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-25942686</v>
      </c>
      <c r="Q8" s="20">
        <v>-45441</v>
      </c>
      <c r="R8" s="20">
        <v>-25988127</v>
      </c>
      <c r="S8" s="20"/>
      <c r="T8" s="20"/>
      <c r="U8" s="20"/>
      <c r="V8" s="20"/>
      <c r="W8" s="20">
        <v>-25988127</v>
      </c>
      <c r="X8" s="20"/>
      <c r="Y8" s="20">
        <v>-25988127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>
        <v>-1413696</v>
      </c>
      <c r="Q10" s="20">
        <v>-194653</v>
      </c>
      <c r="R10" s="20">
        <v>-1608349</v>
      </c>
      <c r="S10" s="20"/>
      <c r="T10" s="20"/>
      <c r="U10" s="20"/>
      <c r="V10" s="20"/>
      <c r="W10" s="20">
        <v>-3838914</v>
      </c>
      <c r="X10" s="20"/>
      <c r="Y10" s="20">
        <v>-3838914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>
        <v>25438741</v>
      </c>
      <c r="P11" s="24">
        <v>29791773</v>
      </c>
      <c r="Q11" s="20">
        <v>30170493</v>
      </c>
      <c r="R11" s="24">
        <v>85401007</v>
      </c>
      <c r="S11" s="24"/>
      <c r="T11" s="20"/>
      <c r="U11" s="24"/>
      <c r="V11" s="24"/>
      <c r="W11" s="24">
        <v>210415415</v>
      </c>
      <c r="X11" s="20"/>
      <c r="Y11" s="24">
        <v>210415415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-834992786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3879456</v>
      </c>
      <c r="P13" s="31">
        <f t="shared" si="0"/>
        <v>11998669</v>
      </c>
      <c r="Q13" s="31">
        <f t="shared" si="0"/>
        <v>41049212</v>
      </c>
      <c r="R13" s="31">
        <f t="shared" si="0"/>
        <v>56927337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115615284</v>
      </c>
      <c r="X13" s="31">
        <f t="shared" si="0"/>
        <v>0</v>
      </c>
      <c r="Y13" s="31">
        <f t="shared" si="0"/>
        <v>115615284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1609508589</v>
      </c>
      <c r="D17" s="18"/>
      <c r="E17" s="19">
        <v>179000000</v>
      </c>
      <c r="F17" s="20">
        <v>134974950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>
        <v>-7187686</v>
      </c>
      <c r="P17" s="24">
        <v>-1460597</v>
      </c>
      <c r="Q17" s="20">
        <v>-1717589</v>
      </c>
      <c r="R17" s="24">
        <v>-10365872</v>
      </c>
      <c r="S17" s="24"/>
      <c r="T17" s="20"/>
      <c r="U17" s="24"/>
      <c r="V17" s="24"/>
      <c r="W17" s="24">
        <v>-20717474</v>
      </c>
      <c r="X17" s="20">
        <v>101231208</v>
      </c>
      <c r="Y17" s="24">
        <v>-121948682</v>
      </c>
      <c r="Z17" s="25">
        <v>-120.46550111305596</v>
      </c>
      <c r="AA17" s="26">
        <v>134974950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1609508589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134974950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-7187686</v>
      </c>
      <c r="P25" s="36">
        <f t="shared" si="1"/>
        <v>-1460597</v>
      </c>
      <c r="Q25" s="36">
        <f t="shared" si="1"/>
        <v>-1717589</v>
      </c>
      <c r="R25" s="36">
        <f t="shared" si="1"/>
        <v>-10365872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-20717474</v>
      </c>
      <c r="X25" s="36">
        <f t="shared" si="1"/>
        <v>101231208</v>
      </c>
      <c r="Y25" s="36">
        <f t="shared" si="1"/>
        <v>-121948682</v>
      </c>
      <c r="Z25" s="37">
        <f>+IF(X25&lt;&gt;0,+(Y25/X25)*100,0)</f>
        <v>-120.46550111305596</v>
      </c>
      <c r="AA25" s="38">
        <f>SUM(AA15:AA24)</f>
        <v>134974950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774515803</v>
      </c>
      <c r="D26" s="29">
        <f>+D13+D25</f>
        <v>0</v>
      </c>
      <c r="E26" s="30">
        <f t="shared" si="2"/>
        <v>179000000</v>
      </c>
      <c r="F26" s="31">
        <f t="shared" si="2"/>
        <v>134974950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-3308230</v>
      </c>
      <c r="P26" s="31">
        <f t="shared" si="2"/>
        <v>10538072</v>
      </c>
      <c r="Q26" s="31">
        <f t="shared" si="2"/>
        <v>39331623</v>
      </c>
      <c r="R26" s="31">
        <f t="shared" si="2"/>
        <v>46561465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94897810</v>
      </c>
      <c r="X26" s="31">
        <f t="shared" si="2"/>
        <v>101231208</v>
      </c>
      <c r="Y26" s="31">
        <f t="shared" si="2"/>
        <v>-6333398</v>
      </c>
      <c r="Z26" s="32">
        <f>+IF(X26&lt;&gt;0,+(Y26/X26)*100,0)</f>
        <v>-6.2563690833364358</v>
      </c>
      <c r="AA26" s="33">
        <f>+AA13+AA25</f>
        <v>134974950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34631925</v>
      </c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>
        <v>646775</v>
      </c>
      <c r="P31" s="20">
        <v>802146</v>
      </c>
      <c r="Q31" s="20">
        <v>507302</v>
      </c>
      <c r="R31" s="20">
        <v>1956223</v>
      </c>
      <c r="S31" s="20"/>
      <c r="T31" s="20"/>
      <c r="U31" s="20"/>
      <c r="V31" s="20"/>
      <c r="W31" s="20">
        <v>4413995</v>
      </c>
      <c r="X31" s="20"/>
      <c r="Y31" s="20">
        <v>4413995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14641107</v>
      </c>
      <c r="D32" s="18"/>
      <c r="E32" s="19">
        <v>179000000</v>
      </c>
      <c r="F32" s="20"/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>
        <v>-10120098</v>
      </c>
      <c r="P32" s="20">
        <v>232199774</v>
      </c>
      <c r="Q32" s="20">
        <v>222467578</v>
      </c>
      <c r="R32" s="20">
        <v>444547254</v>
      </c>
      <c r="S32" s="20"/>
      <c r="T32" s="20"/>
      <c r="U32" s="20"/>
      <c r="V32" s="20"/>
      <c r="W32" s="20">
        <v>1447065055</v>
      </c>
      <c r="X32" s="20"/>
      <c r="Y32" s="20">
        <v>1447065055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259045032</v>
      </c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>
        <v>-230664</v>
      </c>
      <c r="P33" s="20">
        <v>8585534</v>
      </c>
      <c r="Q33" s="20">
        <v>1667605</v>
      </c>
      <c r="R33" s="20">
        <v>10022475</v>
      </c>
      <c r="S33" s="20"/>
      <c r="T33" s="20"/>
      <c r="U33" s="20"/>
      <c r="V33" s="20"/>
      <c r="W33" s="20">
        <v>15441785</v>
      </c>
      <c r="X33" s="20"/>
      <c r="Y33" s="20">
        <v>15441785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>
        <v>-3724940</v>
      </c>
      <c r="P35" s="20">
        <v>3936571</v>
      </c>
      <c r="Q35" s="20">
        <v>2391809</v>
      </c>
      <c r="R35" s="20">
        <v>2603440</v>
      </c>
      <c r="S35" s="20"/>
      <c r="T35" s="20"/>
      <c r="U35" s="20"/>
      <c r="V35" s="20"/>
      <c r="W35" s="20">
        <v>72679237</v>
      </c>
      <c r="X35" s="20"/>
      <c r="Y35" s="20">
        <v>72679237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308318064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-13428927</v>
      </c>
      <c r="P37" s="31">
        <f t="shared" si="3"/>
        <v>245524025</v>
      </c>
      <c r="Q37" s="31">
        <f t="shared" si="3"/>
        <v>227034294</v>
      </c>
      <c r="R37" s="31">
        <f t="shared" si="3"/>
        <v>459129392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1522703702</v>
      </c>
      <c r="X37" s="31">
        <f t="shared" si="3"/>
        <v>0</v>
      </c>
      <c r="Y37" s="31">
        <f t="shared" si="3"/>
        <v>1522703702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308318064</v>
      </c>
      <c r="D44" s="29">
        <f>+D37+D43</f>
        <v>0</v>
      </c>
      <c r="E44" s="30">
        <f t="shared" si="5"/>
        <v>179000000</v>
      </c>
      <c r="F44" s="31">
        <f t="shared" si="5"/>
        <v>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-13428927</v>
      </c>
      <c r="P44" s="31">
        <f t="shared" si="5"/>
        <v>245524025</v>
      </c>
      <c r="Q44" s="31">
        <f t="shared" si="5"/>
        <v>227034294</v>
      </c>
      <c r="R44" s="31">
        <f t="shared" si="5"/>
        <v>459129392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1522703702</v>
      </c>
      <c r="X44" s="31">
        <f t="shared" si="5"/>
        <v>0</v>
      </c>
      <c r="Y44" s="31">
        <f t="shared" si="5"/>
        <v>1522703702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466197739</v>
      </c>
      <c r="D45" s="42">
        <f t="shared" si="6"/>
        <v>0</v>
      </c>
      <c r="E45" s="43">
        <f t="shared" si="6"/>
        <v>0</v>
      </c>
      <c r="F45" s="44">
        <f t="shared" si="6"/>
        <v>134974950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10120697</v>
      </c>
      <c r="P45" s="44">
        <f t="shared" si="6"/>
        <v>-234985953</v>
      </c>
      <c r="Q45" s="44">
        <f t="shared" si="6"/>
        <v>-187702671</v>
      </c>
      <c r="R45" s="44">
        <f t="shared" si="6"/>
        <v>-412567927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-1427805892</v>
      </c>
      <c r="X45" s="44">
        <f t="shared" si="6"/>
        <v>101231208</v>
      </c>
      <c r="Y45" s="44">
        <f t="shared" si="6"/>
        <v>-1529037100</v>
      </c>
      <c r="Z45" s="45">
        <f>+IF(X45&lt;&gt;0,+(Y45/X45)*100,0)</f>
        <v>-1510.4404365104483</v>
      </c>
      <c r="AA45" s="46">
        <f>+AA26-AA44</f>
        <v>134974950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112533115</v>
      </c>
      <c r="Q47" s="20">
        <v>37459099</v>
      </c>
      <c r="R47" s="20">
        <v>149992214</v>
      </c>
      <c r="S47" s="20"/>
      <c r="T47" s="20"/>
      <c r="U47" s="20"/>
      <c r="V47" s="20"/>
      <c r="W47" s="20">
        <v>149992214</v>
      </c>
      <c r="X47" s="20"/>
      <c r="Y47" s="20">
        <v>149992214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112533115</v>
      </c>
      <c r="Q50" s="52">
        <f t="shared" si="7"/>
        <v>37459099</v>
      </c>
      <c r="R50" s="52">
        <f t="shared" si="7"/>
        <v>149992214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149992214</v>
      </c>
      <c r="X50" s="52">
        <f t="shared" si="7"/>
        <v>0</v>
      </c>
      <c r="Y50" s="52">
        <f t="shared" si="7"/>
        <v>149992214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22555000</v>
      </c>
      <c r="F6" s="20"/>
      <c r="G6" s="20"/>
      <c r="H6" s="20"/>
      <c r="I6" s="20"/>
      <c r="J6" s="20"/>
      <c r="K6" s="20">
        <v>-1265503</v>
      </c>
      <c r="L6" s="20"/>
      <c r="M6" s="20"/>
      <c r="N6" s="20">
        <v>-1265503</v>
      </c>
      <c r="O6" s="20"/>
      <c r="P6" s="20"/>
      <c r="Q6" s="20"/>
      <c r="R6" s="20"/>
      <c r="S6" s="20"/>
      <c r="T6" s="20"/>
      <c r="U6" s="20"/>
      <c r="V6" s="20"/>
      <c r="W6" s="20">
        <v>-1265503</v>
      </c>
      <c r="X6" s="20"/>
      <c r="Y6" s="20">
        <v>-1265503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-1265503</v>
      </c>
      <c r="L13" s="31">
        <f t="shared" si="0"/>
        <v>0</v>
      </c>
      <c r="M13" s="31">
        <f t="shared" si="0"/>
        <v>0</v>
      </c>
      <c r="N13" s="31">
        <f t="shared" si="0"/>
        <v>-1265503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-1265503</v>
      </c>
      <c r="X13" s="31">
        <f t="shared" si="0"/>
        <v>0</v>
      </c>
      <c r="Y13" s="31">
        <f t="shared" si="0"/>
        <v>-1265503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-1265503</v>
      </c>
      <c r="L26" s="31">
        <f t="shared" si="2"/>
        <v>0</v>
      </c>
      <c r="M26" s="31">
        <f t="shared" si="2"/>
        <v>0</v>
      </c>
      <c r="N26" s="31">
        <f t="shared" si="2"/>
        <v>-1265503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-1265503</v>
      </c>
      <c r="X26" s="31">
        <f t="shared" si="2"/>
        <v>0</v>
      </c>
      <c r="Y26" s="31">
        <f t="shared" si="2"/>
        <v>-1265503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17173913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12880431</v>
      </c>
      <c r="Y32" s="20">
        <v>-12880431</v>
      </c>
      <c r="Z32" s="21">
        <v>-100</v>
      </c>
      <c r="AA32" s="22">
        <v>17173913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-22855000</v>
      </c>
      <c r="G33" s="20">
        <v>-4810163</v>
      </c>
      <c r="H33" s="20">
        <v>-4626171</v>
      </c>
      <c r="I33" s="20"/>
      <c r="J33" s="20">
        <v>-9436334</v>
      </c>
      <c r="K33" s="20">
        <v>-666000</v>
      </c>
      <c r="L33" s="20">
        <v>7813593</v>
      </c>
      <c r="M33" s="20"/>
      <c r="N33" s="20">
        <v>7147593</v>
      </c>
      <c r="O33" s="20">
        <v>-1024255</v>
      </c>
      <c r="P33" s="20">
        <v>4055000</v>
      </c>
      <c r="Q33" s="20">
        <v>9169131</v>
      </c>
      <c r="R33" s="20">
        <v>12199876</v>
      </c>
      <c r="S33" s="20"/>
      <c r="T33" s="20"/>
      <c r="U33" s="20"/>
      <c r="V33" s="20"/>
      <c r="W33" s="20">
        <v>9911135</v>
      </c>
      <c r="X33" s="20">
        <v>-17141247</v>
      </c>
      <c r="Y33" s="20">
        <v>27052382</v>
      </c>
      <c r="Z33" s="21">
        <v>-157.82038494632275</v>
      </c>
      <c r="AA33" s="22">
        <v>-22855000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-5681087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-666000</v>
      </c>
      <c r="L37" s="31">
        <f t="shared" si="3"/>
        <v>7813593</v>
      </c>
      <c r="M37" s="31">
        <f t="shared" si="3"/>
        <v>0</v>
      </c>
      <c r="N37" s="31">
        <f t="shared" si="3"/>
        <v>7147593</v>
      </c>
      <c r="O37" s="31">
        <f t="shared" si="3"/>
        <v>-1024255</v>
      </c>
      <c r="P37" s="31">
        <f t="shared" si="3"/>
        <v>4055000</v>
      </c>
      <c r="Q37" s="31">
        <f t="shared" si="3"/>
        <v>9169131</v>
      </c>
      <c r="R37" s="31">
        <f t="shared" si="3"/>
        <v>12199876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9911135</v>
      </c>
      <c r="X37" s="31">
        <f t="shared" si="3"/>
        <v>-4260816</v>
      </c>
      <c r="Y37" s="31">
        <f t="shared" si="3"/>
        <v>14171951</v>
      </c>
      <c r="Z37" s="32">
        <f>+IF(X37&lt;&gt;0,+(Y37/X37)*100,0)</f>
        <v>-332.61119466318189</v>
      </c>
      <c r="AA37" s="33">
        <f>SUM(AA29:AA36)</f>
        <v>-5681087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-5681087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-666000</v>
      </c>
      <c r="L44" s="31">
        <f t="shared" si="5"/>
        <v>7813593</v>
      </c>
      <c r="M44" s="31">
        <f t="shared" si="5"/>
        <v>0</v>
      </c>
      <c r="N44" s="31">
        <f t="shared" si="5"/>
        <v>7147593</v>
      </c>
      <c r="O44" s="31">
        <f t="shared" si="5"/>
        <v>-1024255</v>
      </c>
      <c r="P44" s="31">
        <f t="shared" si="5"/>
        <v>4055000</v>
      </c>
      <c r="Q44" s="31">
        <f t="shared" si="5"/>
        <v>9169131</v>
      </c>
      <c r="R44" s="31">
        <f t="shared" si="5"/>
        <v>12199876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9911135</v>
      </c>
      <c r="X44" s="31">
        <f t="shared" si="5"/>
        <v>-4260816</v>
      </c>
      <c r="Y44" s="31">
        <f t="shared" si="5"/>
        <v>14171951</v>
      </c>
      <c r="Z44" s="32">
        <f>+IF(X44&lt;&gt;0,+(Y44/X44)*100,0)</f>
        <v>-332.61119466318189</v>
      </c>
      <c r="AA44" s="33">
        <f>+AA37+AA43</f>
        <v>-5681087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5681087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-599503</v>
      </c>
      <c r="L45" s="44">
        <f t="shared" si="6"/>
        <v>-7813593</v>
      </c>
      <c r="M45" s="44">
        <f t="shared" si="6"/>
        <v>0</v>
      </c>
      <c r="N45" s="44">
        <f t="shared" si="6"/>
        <v>-8413096</v>
      </c>
      <c r="O45" s="44">
        <f t="shared" si="6"/>
        <v>1024255</v>
      </c>
      <c r="P45" s="44">
        <f t="shared" si="6"/>
        <v>-4055000</v>
      </c>
      <c r="Q45" s="44">
        <f t="shared" si="6"/>
        <v>-9169131</v>
      </c>
      <c r="R45" s="44">
        <f t="shared" si="6"/>
        <v>-12199876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-11176638</v>
      </c>
      <c r="X45" s="44">
        <f t="shared" si="6"/>
        <v>4260816</v>
      </c>
      <c r="Y45" s="44">
        <f t="shared" si="6"/>
        <v>-15437454</v>
      </c>
      <c r="Z45" s="45">
        <f>+IF(X45&lt;&gt;0,+(Y45/X45)*100,0)</f>
        <v>-362.31214865884846</v>
      </c>
      <c r="AA45" s="46">
        <f>+AA26-AA44</f>
        <v>5681087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-9983195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-7487406</v>
      </c>
      <c r="Y6" s="20">
        <v>7487406</v>
      </c>
      <c r="Z6" s="21">
        <v>-100</v>
      </c>
      <c r="AA6" s="22">
        <v>-9983195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-122500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-91872</v>
      </c>
      <c r="Y10" s="20">
        <v>91872</v>
      </c>
      <c r="Z10" s="21">
        <v>-100</v>
      </c>
      <c r="AA10" s="22">
        <v>-122500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1176913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882684</v>
      </c>
      <c r="Y11" s="24">
        <v>-882684</v>
      </c>
      <c r="Z11" s="25">
        <v>-100</v>
      </c>
      <c r="AA11" s="26">
        <v>1176913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-8928782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-6696594</v>
      </c>
      <c r="Y13" s="31">
        <f t="shared" si="0"/>
        <v>6696594</v>
      </c>
      <c r="Z13" s="32">
        <f>+IF(X13&lt;&gt;0,+(Y13/X13)*100,0)</f>
        <v>-100</v>
      </c>
      <c r="AA13" s="33">
        <f>SUM(AA6:AA12)</f>
        <v>-8928782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-8928782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-6696594</v>
      </c>
      <c r="Y26" s="31">
        <f t="shared" si="2"/>
        <v>6696594</v>
      </c>
      <c r="Z26" s="32">
        <f>+IF(X26&lt;&gt;0,+(Y26/X26)*100,0)</f>
        <v>-100</v>
      </c>
      <c r="AA26" s="33">
        <f>+AA13+AA25</f>
        <v>-8928782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603112</v>
      </c>
      <c r="M32" s="20">
        <v>231908</v>
      </c>
      <c r="N32" s="20">
        <v>835020</v>
      </c>
      <c r="O32" s="20"/>
      <c r="P32" s="20">
        <v>-323150</v>
      </c>
      <c r="Q32" s="20"/>
      <c r="R32" s="20">
        <v>-323150</v>
      </c>
      <c r="S32" s="20"/>
      <c r="T32" s="20"/>
      <c r="U32" s="20"/>
      <c r="V32" s="20"/>
      <c r="W32" s="20">
        <v>511870</v>
      </c>
      <c r="X32" s="20"/>
      <c r="Y32" s="20">
        <v>511870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-7826087</v>
      </c>
      <c r="G33" s="20">
        <v>1000000</v>
      </c>
      <c r="H33" s="20"/>
      <c r="I33" s="20"/>
      <c r="J33" s="20">
        <v>1000000</v>
      </c>
      <c r="K33" s="20">
        <v>-996485</v>
      </c>
      <c r="L33" s="20">
        <v>3497880</v>
      </c>
      <c r="M33" s="20">
        <v>-1977821</v>
      </c>
      <c r="N33" s="20">
        <v>523574</v>
      </c>
      <c r="O33" s="20">
        <v>-187857</v>
      </c>
      <c r="P33" s="20">
        <v>2808773</v>
      </c>
      <c r="Q33" s="20">
        <v>-1082068</v>
      </c>
      <c r="R33" s="20">
        <v>1538848</v>
      </c>
      <c r="S33" s="20"/>
      <c r="T33" s="20"/>
      <c r="U33" s="20"/>
      <c r="V33" s="20"/>
      <c r="W33" s="20">
        <v>3062422</v>
      </c>
      <c r="X33" s="20">
        <v>-5869566</v>
      </c>
      <c r="Y33" s="20">
        <v>8931988</v>
      </c>
      <c r="Z33" s="21">
        <v>-152.17459008042502</v>
      </c>
      <c r="AA33" s="22">
        <v>-7826087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-7826087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-996485</v>
      </c>
      <c r="L37" s="31">
        <f t="shared" si="3"/>
        <v>4100992</v>
      </c>
      <c r="M37" s="31">
        <f t="shared" si="3"/>
        <v>-1745913</v>
      </c>
      <c r="N37" s="31">
        <f t="shared" si="3"/>
        <v>1358594</v>
      </c>
      <c r="O37" s="31">
        <f t="shared" si="3"/>
        <v>-187857</v>
      </c>
      <c r="P37" s="31">
        <f t="shared" si="3"/>
        <v>2485623</v>
      </c>
      <c r="Q37" s="31">
        <f t="shared" si="3"/>
        <v>-1082068</v>
      </c>
      <c r="R37" s="31">
        <f t="shared" si="3"/>
        <v>1215698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3574292</v>
      </c>
      <c r="X37" s="31">
        <f t="shared" si="3"/>
        <v>-5869566</v>
      </c>
      <c r="Y37" s="31">
        <f t="shared" si="3"/>
        <v>9443858</v>
      </c>
      <c r="Z37" s="32">
        <f>+IF(X37&lt;&gt;0,+(Y37/X37)*100,0)</f>
        <v>-160.89533706580693</v>
      </c>
      <c r="AA37" s="33">
        <f>SUM(AA29:AA36)</f>
        <v>-7826087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-7826087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-996485</v>
      </c>
      <c r="L44" s="31">
        <f t="shared" si="5"/>
        <v>4100992</v>
      </c>
      <c r="M44" s="31">
        <f t="shared" si="5"/>
        <v>-1745913</v>
      </c>
      <c r="N44" s="31">
        <f t="shared" si="5"/>
        <v>1358594</v>
      </c>
      <c r="O44" s="31">
        <f t="shared" si="5"/>
        <v>-187857</v>
      </c>
      <c r="P44" s="31">
        <f t="shared" si="5"/>
        <v>2485623</v>
      </c>
      <c r="Q44" s="31">
        <f t="shared" si="5"/>
        <v>-1082068</v>
      </c>
      <c r="R44" s="31">
        <f t="shared" si="5"/>
        <v>1215698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3574292</v>
      </c>
      <c r="X44" s="31">
        <f t="shared" si="5"/>
        <v>-5869566</v>
      </c>
      <c r="Y44" s="31">
        <f t="shared" si="5"/>
        <v>9443858</v>
      </c>
      <c r="Z44" s="32">
        <f>+IF(X44&lt;&gt;0,+(Y44/X44)*100,0)</f>
        <v>-160.89533706580693</v>
      </c>
      <c r="AA44" s="33">
        <f>+AA37+AA43</f>
        <v>-7826087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-1102695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996485</v>
      </c>
      <c r="L45" s="44">
        <f t="shared" si="6"/>
        <v>-4100992</v>
      </c>
      <c r="M45" s="44">
        <f t="shared" si="6"/>
        <v>1745913</v>
      </c>
      <c r="N45" s="44">
        <f t="shared" si="6"/>
        <v>-1358594</v>
      </c>
      <c r="O45" s="44">
        <f t="shared" si="6"/>
        <v>187857</v>
      </c>
      <c r="P45" s="44">
        <f t="shared" si="6"/>
        <v>-2485623</v>
      </c>
      <c r="Q45" s="44">
        <f t="shared" si="6"/>
        <v>1082068</v>
      </c>
      <c r="R45" s="44">
        <f t="shared" si="6"/>
        <v>-1215698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-3574292</v>
      </c>
      <c r="X45" s="44">
        <f t="shared" si="6"/>
        <v>-827028</v>
      </c>
      <c r="Y45" s="44">
        <f t="shared" si="6"/>
        <v>-2747264</v>
      </c>
      <c r="Z45" s="45">
        <f>+IF(X45&lt;&gt;0,+(Y45/X45)*100,0)</f>
        <v>332.18512553383925</v>
      </c>
      <c r="AA45" s="46">
        <f>+AA26-AA44</f>
        <v>-1102695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-198353041</v>
      </c>
      <c r="D6" s="18"/>
      <c r="E6" s="19">
        <v>-4557621</v>
      </c>
      <c r="F6" s="20">
        <v>-190028011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>
        <v>-16263634</v>
      </c>
      <c r="L6" s="20">
        <v>-22368498</v>
      </c>
      <c r="M6" s="20">
        <v>-15309298</v>
      </c>
      <c r="N6" s="20">
        <v>-53941430</v>
      </c>
      <c r="O6" s="20">
        <v>-13230730</v>
      </c>
      <c r="P6" s="20">
        <v>-19606756</v>
      </c>
      <c r="Q6" s="20">
        <v>-20807662</v>
      </c>
      <c r="R6" s="20">
        <v>-53645148</v>
      </c>
      <c r="S6" s="20"/>
      <c r="T6" s="20"/>
      <c r="U6" s="20"/>
      <c r="V6" s="20"/>
      <c r="W6" s="20">
        <v>-405194720</v>
      </c>
      <c r="X6" s="20">
        <v>-196618225</v>
      </c>
      <c r="Y6" s="20">
        <v>-208576495</v>
      </c>
      <c r="Z6" s="21">
        <v>106.0819743439348</v>
      </c>
      <c r="AA6" s="22">
        <v>-190028011</v>
      </c>
    </row>
    <row r="7" spans="1:27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105158532</v>
      </c>
      <c r="G7" s="20">
        <v>87738342</v>
      </c>
      <c r="H7" s="20">
        <v>-18251709</v>
      </c>
      <c r="I7" s="20">
        <v>2678945</v>
      </c>
      <c r="J7" s="20">
        <v>72165578</v>
      </c>
      <c r="K7" s="20">
        <v>3363555</v>
      </c>
      <c r="L7" s="20">
        <v>3043460</v>
      </c>
      <c r="M7" s="20">
        <v>3285909</v>
      </c>
      <c r="N7" s="20">
        <v>9692924</v>
      </c>
      <c r="O7" s="20">
        <v>2782151</v>
      </c>
      <c r="P7" s="20">
        <v>3283276</v>
      </c>
      <c r="Q7" s="20">
        <v>3302575</v>
      </c>
      <c r="R7" s="20">
        <v>9368002</v>
      </c>
      <c r="S7" s="20"/>
      <c r="T7" s="20"/>
      <c r="U7" s="20"/>
      <c r="V7" s="20"/>
      <c r="W7" s="20">
        <v>91226504</v>
      </c>
      <c r="X7" s="20">
        <v>84889401</v>
      </c>
      <c r="Y7" s="20">
        <v>6337103</v>
      </c>
      <c r="Z7" s="21">
        <v>7.4651286560497701</v>
      </c>
      <c r="AA7" s="22">
        <v>105158532</v>
      </c>
    </row>
    <row r="8" spans="1:27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27337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-45795</v>
      </c>
      <c r="Y8" s="20">
        <v>-337</v>
      </c>
      <c r="Z8" s="21">
        <v>0.73588819740146305</v>
      </c>
      <c r="AA8" s="22">
        <v>27337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>
        <v>644000</v>
      </c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>
        <v>-22069</v>
      </c>
      <c r="M10" s="20"/>
      <c r="N10" s="20">
        <v>-22069</v>
      </c>
      <c r="O10" s="20">
        <v>-34993</v>
      </c>
      <c r="P10" s="20">
        <v>304160</v>
      </c>
      <c r="Q10" s="20">
        <v>-61283</v>
      </c>
      <c r="R10" s="20">
        <v>207884</v>
      </c>
      <c r="S10" s="20"/>
      <c r="T10" s="20"/>
      <c r="U10" s="20"/>
      <c r="V10" s="20"/>
      <c r="W10" s="20">
        <v>-124906</v>
      </c>
      <c r="X10" s="20">
        <v>527600</v>
      </c>
      <c r="Y10" s="20">
        <v>-652506</v>
      </c>
      <c r="Z10" s="21">
        <v>-123.67437452615617</v>
      </c>
      <c r="AA10" s="22">
        <v>644000</v>
      </c>
    </row>
    <row r="11" spans="1:27" x14ac:dyDescent="0.25">
      <c r="A11" s="23" t="s">
        <v>39</v>
      </c>
      <c r="B11" s="17" t="s">
        <v>32</v>
      </c>
      <c r="C11" s="18">
        <v>38099676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>
        <v>2994024</v>
      </c>
      <c r="L11" s="24">
        <v>3828867</v>
      </c>
      <c r="M11" s="20">
        <v>2842125</v>
      </c>
      <c r="N11" s="24">
        <v>9665016</v>
      </c>
      <c r="O11" s="24">
        <v>2692264</v>
      </c>
      <c r="P11" s="24">
        <v>3280575</v>
      </c>
      <c r="Q11" s="20">
        <v>3392451</v>
      </c>
      <c r="R11" s="24">
        <v>9365290</v>
      </c>
      <c r="S11" s="24"/>
      <c r="T11" s="20"/>
      <c r="U11" s="24"/>
      <c r="V11" s="24"/>
      <c r="W11" s="24">
        <v>67706894</v>
      </c>
      <c r="X11" s="20"/>
      <c r="Y11" s="24">
        <v>67706894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-96665565</v>
      </c>
      <c r="D13" s="29">
        <f>SUM(D6:D12)</f>
        <v>0</v>
      </c>
      <c r="E13" s="30">
        <f t="shared" si="0"/>
        <v>94265862</v>
      </c>
      <c r="F13" s="31">
        <f t="shared" si="0"/>
        <v>-84198142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-9906055</v>
      </c>
      <c r="L13" s="31">
        <f t="shared" si="0"/>
        <v>-15518240</v>
      </c>
      <c r="M13" s="31">
        <f t="shared" si="0"/>
        <v>-9181264</v>
      </c>
      <c r="N13" s="31">
        <f t="shared" si="0"/>
        <v>-34605559</v>
      </c>
      <c r="O13" s="31">
        <f t="shared" si="0"/>
        <v>-7791308</v>
      </c>
      <c r="P13" s="31">
        <f t="shared" si="0"/>
        <v>-12738745</v>
      </c>
      <c r="Q13" s="31">
        <f t="shared" si="0"/>
        <v>-14173919</v>
      </c>
      <c r="R13" s="31">
        <f t="shared" si="0"/>
        <v>-34703972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-246432360</v>
      </c>
      <c r="X13" s="31">
        <f t="shared" si="0"/>
        <v>-111247019</v>
      </c>
      <c r="Y13" s="31">
        <f t="shared" si="0"/>
        <v>-135185341</v>
      </c>
      <c r="Z13" s="32">
        <f>+IF(X13&lt;&gt;0,+(Y13/X13)*100,0)</f>
        <v>121.51816939921778</v>
      </c>
      <c r="AA13" s="33">
        <f>SUM(AA6:AA12)</f>
        <v>-84198142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112347747</v>
      </c>
      <c r="D17" s="18"/>
      <c r="E17" s="19">
        <v>37846238</v>
      </c>
      <c r="F17" s="20">
        <v>37846237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>
        <v>758007</v>
      </c>
      <c r="L17" s="24">
        <v>-13558516</v>
      </c>
      <c r="M17" s="20"/>
      <c r="N17" s="24">
        <v>-12800509</v>
      </c>
      <c r="O17" s="24"/>
      <c r="P17" s="24">
        <v>2701248</v>
      </c>
      <c r="Q17" s="20">
        <v>2595517</v>
      </c>
      <c r="R17" s="24">
        <v>5296765</v>
      </c>
      <c r="S17" s="24"/>
      <c r="T17" s="20"/>
      <c r="U17" s="24"/>
      <c r="V17" s="24"/>
      <c r="W17" s="24">
        <v>125935557</v>
      </c>
      <c r="X17" s="20">
        <v>33944053</v>
      </c>
      <c r="Y17" s="24">
        <v>91991504</v>
      </c>
      <c r="Z17" s="25">
        <v>271.00919268538735</v>
      </c>
      <c r="AA17" s="26">
        <v>37846237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112347747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37846237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758007</v>
      </c>
      <c r="L25" s="36">
        <f t="shared" si="1"/>
        <v>-13558516</v>
      </c>
      <c r="M25" s="36">
        <f t="shared" si="1"/>
        <v>0</v>
      </c>
      <c r="N25" s="36">
        <f t="shared" si="1"/>
        <v>-12800509</v>
      </c>
      <c r="O25" s="36">
        <f t="shared" si="1"/>
        <v>0</v>
      </c>
      <c r="P25" s="36">
        <f t="shared" si="1"/>
        <v>2701248</v>
      </c>
      <c r="Q25" s="36">
        <f t="shared" si="1"/>
        <v>2595517</v>
      </c>
      <c r="R25" s="36">
        <f t="shared" si="1"/>
        <v>5296765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125935557</v>
      </c>
      <c r="X25" s="36">
        <f t="shared" si="1"/>
        <v>33944053</v>
      </c>
      <c r="Y25" s="36">
        <f t="shared" si="1"/>
        <v>91991504</v>
      </c>
      <c r="Z25" s="37">
        <f>+IF(X25&lt;&gt;0,+(Y25/X25)*100,0)</f>
        <v>271.00919268538735</v>
      </c>
      <c r="AA25" s="38">
        <f>SUM(AA15:AA24)</f>
        <v>37846237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15682182</v>
      </c>
      <c r="D26" s="29">
        <f>+D13+D25</f>
        <v>0</v>
      </c>
      <c r="E26" s="30">
        <f t="shared" si="2"/>
        <v>132112100</v>
      </c>
      <c r="F26" s="31">
        <f t="shared" si="2"/>
        <v>-46351905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-9148048</v>
      </c>
      <c r="L26" s="31">
        <f t="shared" si="2"/>
        <v>-29076756</v>
      </c>
      <c r="M26" s="31">
        <f t="shared" si="2"/>
        <v>-9181264</v>
      </c>
      <c r="N26" s="31">
        <f t="shared" si="2"/>
        <v>-47406068</v>
      </c>
      <c r="O26" s="31">
        <f t="shared" si="2"/>
        <v>-7791308</v>
      </c>
      <c r="P26" s="31">
        <f t="shared" si="2"/>
        <v>-10037497</v>
      </c>
      <c r="Q26" s="31">
        <f t="shared" si="2"/>
        <v>-11578402</v>
      </c>
      <c r="R26" s="31">
        <f t="shared" si="2"/>
        <v>-29407207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-120496803</v>
      </c>
      <c r="X26" s="31">
        <f t="shared" si="2"/>
        <v>-77302966</v>
      </c>
      <c r="Y26" s="31">
        <f t="shared" si="2"/>
        <v>-43193837</v>
      </c>
      <c r="Z26" s="32">
        <f>+IF(X26&lt;&gt;0,+(Y26/X26)*100,0)</f>
        <v>55.876041030560195</v>
      </c>
      <c r="AA26" s="33">
        <f>+AA13+AA25</f>
        <v>-46351905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33576422</v>
      </c>
      <c r="D32" s="18"/>
      <c r="E32" s="19"/>
      <c r="F32" s="20">
        <v>-297001</v>
      </c>
      <c r="G32" s="20">
        <v>1936208</v>
      </c>
      <c r="H32" s="20">
        <v>-754172</v>
      </c>
      <c r="I32" s="20">
        <v>64827</v>
      </c>
      <c r="J32" s="20">
        <v>1246863</v>
      </c>
      <c r="K32" s="20">
        <v>-697581</v>
      </c>
      <c r="L32" s="20">
        <v>792718</v>
      </c>
      <c r="M32" s="20">
        <v>-139613</v>
      </c>
      <c r="N32" s="20">
        <v>-44476</v>
      </c>
      <c r="O32" s="20">
        <v>3674304</v>
      </c>
      <c r="P32" s="20">
        <v>326827</v>
      </c>
      <c r="Q32" s="20">
        <v>46154</v>
      </c>
      <c r="R32" s="20">
        <v>4047285</v>
      </c>
      <c r="S32" s="20"/>
      <c r="T32" s="20"/>
      <c r="U32" s="20"/>
      <c r="V32" s="20"/>
      <c r="W32" s="20">
        <v>5249672</v>
      </c>
      <c r="X32" s="20">
        <v>-213001</v>
      </c>
      <c r="Y32" s="20">
        <v>5462673</v>
      </c>
      <c r="Z32" s="21">
        <v>-2564.6231707832358</v>
      </c>
      <c r="AA32" s="22">
        <v>-297001</v>
      </c>
    </row>
    <row r="33" spans="1:27" x14ac:dyDescent="0.25">
      <c r="A33" s="23" t="s">
        <v>60</v>
      </c>
      <c r="B33" s="17" t="s">
        <v>32</v>
      </c>
      <c r="C33" s="18">
        <v>-662261</v>
      </c>
      <c r="D33" s="18"/>
      <c r="E33" s="19"/>
      <c r="F33" s="20">
        <v>137739</v>
      </c>
      <c r="G33" s="20">
        <v>-21222714</v>
      </c>
      <c r="H33" s="20">
        <v>-2735125</v>
      </c>
      <c r="I33" s="20">
        <v>-806530</v>
      </c>
      <c r="J33" s="20">
        <v>-24764369</v>
      </c>
      <c r="K33" s="20">
        <v>128292</v>
      </c>
      <c r="L33" s="20">
        <v>15443914</v>
      </c>
      <c r="M33" s="20">
        <v>1000000</v>
      </c>
      <c r="N33" s="20">
        <v>16572206</v>
      </c>
      <c r="O33" s="20">
        <v>1000000</v>
      </c>
      <c r="P33" s="20">
        <v>-3011673</v>
      </c>
      <c r="Q33" s="20">
        <v>-2978129</v>
      </c>
      <c r="R33" s="20">
        <v>-4989802</v>
      </c>
      <c r="S33" s="20"/>
      <c r="T33" s="20"/>
      <c r="U33" s="20"/>
      <c r="V33" s="20"/>
      <c r="W33" s="20">
        <v>-13181965</v>
      </c>
      <c r="X33" s="20">
        <v>-4362261</v>
      </c>
      <c r="Y33" s="20">
        <v>-8819704</v>
      </c>
      <c r="Z33" s="21">
        <v>202.18194188747535</v>
      </c>
      <c r="AA33" s="22">
        <v>137739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11535780</v>
      </c>
      <c r="D35" s="18"/>
      <c r="E35" s="19">
        <v>41776645</v>
      </c>
      <c r="F35" s="20">
        <v>42307299</v>
      </c>
      <c r="G35" s="20">
        <v>8773114</v>
      </c>
      <c r="H35" s="20">
        <v>972694</v>
      </c>
      <c r="I35" s="20">
        <v>901854</v>
      </c>
      <c r="J35" s="20">
        <v>10647662</v>
      </c>
      <c r="K35" s="20">
        <v>922508</v>
      </c>
      <c r="L35" s="20">
        <v>3636683</v>
      </c>
      <c r="M35" s="20">
        <v>866572</v>
      </c>
      <c r="N35" s="20">
        <v>5425763</v>
      </c>
      <c r="O35" s="20">
        <v>860344</v>
      </c>
      <c r="P35" s="20">
        <v>821567</v>
      </c>
      <c r="Q35" s="20">
        <v>789141</v>
      </c>
      <c r="R35" s="20">
        <v>2471052</v>
      </c>
      <c r="S35" s="20"/>
      <c r="T35" s="20"/>
      <c r="U35" s="20"/>
      <c r="V35" s="20"/>
      <c r="W35" s="20">
        <v>18544477</v>
      </c>
      <c r="X35" s="20">
        <v>31544745</v>
      </c>
      <c r="Y35" s="20">
        <v>-13000268</v>
      </c>
      <c r="Z35" s="21">
        <v>-41.212151183976921</v>
      </c>
      <c r="AA35" s="22">
        <v>42307299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44449941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42148037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353219</v>
      </c>
      <c r="L37" s="31">
        <f t="shared" si="3"/>
        <v>19873315</v>
      </c>
      <c r="M37" s="31">
        <f t="shared" si="3"/>
        <v>1726959</v>
      </c>
      <c r="N37" s="31">
        <f t="shared" si="3"/>
        <v>21953493</v>
      </c>
      <c r="O37" s="31">
        <f t="shared" si="3"/>
        <v>5534648</v>
      </c>
      <c r="P37" s="31">
        <f t="shared" si="3"/>
        <v>-1863279</v>
      </c>
      <c r="Q37" s="31">
        <f t="shared" si="3"/>
        <v>-2142834</v>
      </c>
      <c r="R37" s="31">
        <f t="shared" si="3"/>
        <v>1528535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10612184</v>
      </c>
      <c r="X37" s="31">
        <f t="shared" si="3"/>
        <v>26969483</v>
      </c>
      <c r="Y37" s="31">
        <f t="shared" si="3"/>
        <v>-16357299</v>
      </c>
      <c r="Z37" s="32">
        <f>+IF(X37&lt;&gt;0,+(Y37/X37)*100,0)</f>
        <v>-60.651140401912784</v>
      </c>
      <c r="AA37" s="33">
        <f>SUM(AA29:AA36)</f>
        <v>42148037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44449941</v>
      </c>
      <c r="D44" s="29">
        <f>+D37+D43</f>
        <v>0</v>
      </c>
      <c r="E44" s="30">
        <f t="shared" si="5"/>
        <v>41776645</v>
      </c>
      <c r="F44" s="31">
        <f t="shared" si="5"/>
        <v>42148037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353219</v>
      </c>
      <c r="L44" s="31">
        <f t="shared" si="5"/>
        <v>19873315</v>
      </c>
      <c r="M44" s="31">
        <f t="shared" si="5"/>
        <v>1726959</v>
      </c>
      <c r="N44" s="31">
        <f t="shared" si="5"/>
        <v>21953493</v>
      </c>
      <c r="O44" s="31">
        <f t="shared" si="5"/>
        <v>5534648</v>
      </c>
      <c r="P44" s="31">
        <f t="shared" si="5"/>
        <v>-1863279</v>
      </c>
      <c r="Q44" s="31">
        <f t="shared" si="5"/>
        <v>-2142834</v>
      </c>
      <c r="R44" s="31">
        <f t="shared" si="5"/>
        <v>1528535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10612184</v>
      </c>
      <c r="X44" s="31">
        <f t="shared" si="5"/>
        <v>26969483</v>
      </c>
      <c r="Y44" s="31">
        <f t="shared" si="5"/>
        <v>-16357299</v>
      </c>
      <c r="Z44" s="32">
        <f>+IF(X44&lt;&gt;0,+(Y44/X44)*100,0)</f>
        <v>-60.651140401912784</v>
      </c>
      <c r="AA44" s="33">
        <f>+AA37+AA43</f>
        <v>42148037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-28767759</v>
      </c>
      <c r="D45" s="42">
        <f t="shared" si="6"/>
        <v>0</v>
      </c>
      <c r="E45" s="43">
        <f t="shared" si="6"/>
        <v>90335455</v>
      </c>
      <c r="F45" s="44">
        <f t="shared" si="6"/>
        <v>-88499942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-9501267</v>
      </c>
      <c r="L45" s="44">
        <f t="shared" si="6"/>
        <v>-48950071</v>
      </c>
      <c r="M45" s="44">
        <f t="shared" si="6"/>
        <v>-10908223</v>
      </c>
      <c r="N45" s="44">
        <f t="shared" si="6"/>
        <v>-69359561</v>
      </c>
      <c r="O45" s="44">
        <f t="shared" si="6"/>
        <v>-13325956</v>
      </c>
      <c r="P45" s="44">
        <f t="shared" si="6"/>
        <v>-8174218</v>
      </c>
      <c r="Q45" s="44">
        <f t="shared" si="6"/>
        <v>-9435568</v>
      </c>
      <c r="R45" s="44">
        <f t="shared" si="6"/>
        <v>-30935742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-131108987</v>
      </c>
      <c r="X45" s="44">
        <f t="shared" si="6"/>
        <v>-104272449</v>
      </c>
      <c r="Y45" s="44">
        <f t="shared" si="6"/>
        <v>-26836538</v>
      </c>
      <c r="Z45" s="45">
        <f>+IF(X45&lt;&gt;0,+(Y45/X45)*100,0)</f>
        <v>25.736940349410993</v>
      </c>
      <c r="AA45" s="46">
        <f>+AA26-AA44</f>
        <v>-88499942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55029331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39256824</v>
      </c>
      <c r="Y47" s="20">
        <v>-39256824</v>
      </c>
      <c r="Z47" s="47">
        <v>-100</v>
      </c>
      <c r="AA47" s="22">
        <v>55029331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55029331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39256824</v>
      </c>
      <c r="Y50" s="52">
        <f t="shared" si="7"/>
        <v>-39256824</v>
      </c>
      <c r="Z50" s="53">
        <f>+IF(X50&lt;&gt;0,+(Y50/X50)*100,0)</f>
        <v>-100</v>
      </c>
      <c r="AA50" s="54">
        <f>SUM(AA47:AA49)</f>
        <v>55029331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-42285921</v>
      </c>
      <c r="F6" s="20">
        <v>675723494</v>
      </c>
      <c r="G6" s="20">
        <v>778348205</v>
      </c>
      <c r="H6" s="20">
        <v>-5232387</v>
      </c>
      <c r="I6" s="20">
        <v>-9939981</v>
      </c>
      <c r="J6" s="20">
        <v>763175837</v>
      </c>
      <c r="K6" s="20">
        <v>5990770</v>
      </c>
      <c r="L6" s="20">
        <v>3818471</v>
      </c>
      <c r="M6" s="20">
        <v>26189442</v>
      </c>
      <c r="N6" s="20">
        <v>35998683</v>
      </c>
      <c r="O6" s="20">
        <v>-4229553</v>
      </c>
      <c r="P6" s="20">
        <v>1354549</v>
      </c>
      <c r="Q6" s="20">
        <v>6709026</v>
      </c>
      <c r="R6" s="20">
        <v>3834022</v>
      </c>
      <c r="S6" s="20"/>
      <c r="T6" s="20"/>
      <c r="U6" s="20"/>
      <c r="V6" s="20"/>
      <c r="W6" s="20">
        <v>803008542</v>
      </c>
      <c r="X6" s="20">
        <v>713097098</v>
      </c>
      <c r="Y6" s="20">
        <v>89911444</v>
      </c>
      <c r="Z6" s="21">
        <v>12.608583634987673</v>
      </c>
      <c r="AA6" s="22">
        <v>675723494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63775889</v>
      </c>
      <c r="F7" s="20">
        <v>101254585</v>
      </c>
      <c r="G7" s="20">
        <v>37794080</v>
      </c>
      <c r="H7" s="20">
        <v>19962275</v>
      </c>
      <c r="I7" s="20">
        <v>-13285474</v>
      </c>
      <c r="J7" s="20">
        <v>44470881</v>
      </c>
      <c r="K7" s="20">
        <v>-220643</v>
      </c>
      <c r="L7" s="20">
        <v>5144357</v>
      </c>
      <c r="M7" s="20">
        <v>-3584049</v>
      </c>
      <c r="N7" s="20">
        <v>1339665</v>
      </c>
      <c r="O7" s="20">
        <v>5762389</v>
      </c>
      <c r="P7" s="20">
        <v>2126970</v>
      </c>
      <c r="Q7" s="20">
        <v>748295</v>
      </c>
      <c r="R7" s="20">
        <v>8637654</v>
      </c>
      <c r="S7" s="20"/>
      <c r="T7" s="20"/>
      <c r="U7" s="20"/>
      <c r="V7" s="20"/>
      <c r="W7" s="20">
        <v>54448200</v>
      </c>
      <c r="X7" s="20">
        <v>97701456</v>
      </c>
      <c r="Y7" s="20">
        <v>-43253256</v>
      </c>
      <c r="Z7" s="21">
        <v>-44.270840753898284</v>
      </c>
      <c r="AA7" s="22">
        <v>101254585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-537576</v>
      </c>
      <c r="F8" s="20">
        <v>3331163</v>
      </c>
      <c r="G8" s="20">
        <v>23148985</v>
      </c>
      <c r="H8" s="20">
        <v>-17603076</v>
      </c>
      <c r="I8" s="20">
        <v>278765</v>
      </c>
      <c r="J8" s="20">
        <v>5824674</v>
      </c>
      <c r="K8" s="20">
        <v>376852</v>
      </c>
      <c r="L8" s="20">
        <v>617371</v>
      </c>
      <c r="M8" s="20">
        <v>699396</v>
      </c>
      <c r="N8" s="20">
        <v>1693619</v>
      </c>
      <c r="O8" s="20">
        <v>311004</v>
      </c>
      <c r="P8" s="20">
        <v>375088</v>
      </c>
      <c r="Q8" s="20">
        <v>382501</v>
      </c>
      <c r="R8" s="20">
        <v>1068593</v>
      </c>
      <c r="S8" s="20"/>
      <c r="T8" s="20"/>
      <c r="U8" s="20"/>
      <c r="V8" s="20"/>
      <c r="W8" s="20">
        <v>8586886</v>
      </c>
      <c r="X8" s="20">
        <v>4308462</v>
      </c>
      <c r="Y8" s="20">
        <v>4278424</v>
      </c>
      <c r="Z8" s="21">
        <v>99.302813857938162</v>
      </c>
      <c r="AA8" s="22">
        <v>3331163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-18032516</v>
      </c>
      <c r="F10" s="20">
        <v>-43851591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>
        <v>-1837393</v>
      </c>
      <c r="L10" s="20">
        <v>-739453</v>
      </c>
      <c r="M10" s="20">
        <v>-463446</v>
      </c>
      <c r="N10" s="20">
        <v>-3040292</v>
      </c>
      <c r="O10" s="20">
        <v>-761977</v>
      </c>
      <c r="P10" s="20">
        <v>-1348274</v>
      </c>
      <c r="Q10" s="20">
        <v>-1075326</v>
      </c>
      <c r="R10" s="20">
        <v>-3185577</v>
      </c>
      <c r="S10" s="20"/>
      <c r="T10" s="20"/>
      <c r="U10" s="20"/>
      <c r="V10" s="20"/>
      <c r="W10" s="20">
        <v>-42804606</v>
      </c>
      <c r="X10" s="20">
        <v>-42840721</v>
      </c>
      <c r="Y10" s="20">
        <v>36115</v>
      </c>
      <c r="Z10" s="21">
        <v>-8.4300635369792223E-2</v>
      </c>
      <c r="AA10" s="22">
        <v>-43851591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71899060</v>
      </c>
      <c r="F11" s="20">
        <v>8071513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>
        <v>6822884</v>
      </c>
      <c r="L11" s="24">
        <v>8155326</v>
      </c>
      <c r="M11" s="20">
        <v>4991753</v>
      </c>
      <c r="N11" s="24">
        <v>19969963</v>
      </c>
      <c r="O11" s="24">
        <v>7411862</v>
      </c>
      <c r="P11" s="24">
        <v>6685877</v>
      </c>
      <c r="Q11" s="20">
        <v>6916807</v>
      </c>
      <c r="R11" s="24">
        <v>21014546</v>
      </c>
      <c r="S11" s="24"/>
      <c r="T11" s="20"/>
      <c r="U11" s="24"/>
      <c r="V11" s="24"/>
      <c r="W11" s="24">
        <v>408310738</v>
      </c>
      <c r="X11" s="20">
        <v>82283865</v>
      </c>
      <c r="Y11" s="24">
        <v>326026873</v>
      </c>
      <c r="Z11" s="25">
        <v>396.22211839465729</v>
      </c>
      <c r="AA11" s="26">
        <v>8071513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2735942</v>
      </c>
      <c r="G12" s="20">
        <v>-267488</v>
      </c>
      <c r="H12" s="20">
        <v>571900</v>
      </c>
      <c r="I12" s="20"/>
      <c r="J12" s="20">
        <v>304412</v>
      </c>
      <c r="K12" s="20"/>
      <c r="L12" s="20">
        <v>603580</v>
      </c>
      <c r="M12" s="20"/>
      <c r="N12" s="20">
        <v>603580</v>
      </c>
      <c r="O12" s="20"/>
      <c r="P12" s="20"/>
      <c r="Q12" s="20">
        <v>267488</v>
      </c>
      <c r="R12" s="20">
        <v>267488</v>
      </c>
      <c r="S12" s="20"/>
      <c r="T12" s="20"/>
      <c r="U12" s="20"/>
      <c r="V12" s="20"/>
      <c r="W12" s="20">
        <v>1175480</v>
      </c>
      <c r="X12" s="20">
        <v>2735942</v>
      </c>
      <c r="Y12" s="20">
        <v>-1560462</v>
      </c>
      <c r="Z12" s="21">
        <v>-57.03563891339801</v>
      </c>
      <c r="AA12" s="22">
        <v>2735942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74818936</v>
      </c>
      <c r="F13" s="31">
        <f t="shared" si="0"/>
        <v>747265106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11132470</v>
      </c>
      <c r="L13" s="31">
        <f t="shared" si="0"/>
        <v>17599652</v>
      </c>
      <c r="M13" s="31">
        <f t="shared" si="0"/>
        <v>27833096</v>
      </c>
      <c r="N13" s="31">
        <f t="shared" si="0"/>
        <v>56565218</v>
      </c>
      <c r="O13" s="31">
        <f t="shared" si="0"/>
        <v>8493725</v>
      </c>
      <c r="P13" s="31">
        <f t="shared" si="0"/>
        <v>9194210</v>
      </c>
      <c r="Q13" s="31">
        <f t="shared" si="0"/>
        <v>13948791</v>
      </c>
      <c r="R13" s="31">
        <f t="shared" si="0"/>
        <v>31636726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1232725240</v>
      </c>
      <c r="X13" s="31">
        <f t="shared" si="0"/>
        <v>857286102</v>
      </c>
      <c r="Y13" s="31">
        <f t="shared" si="0"/>
        <v>375439138</v>
      </c>
      <c r="Z13" s="32">
        <f>+IF(X13&lt;&gt;0,+(Y13/X13)*100,0)</f>
        <v>43.79391397155765</v>
      </c>
      <c r="AA13" s="33">
        <f>SUM(AA6:AA12)</f>
        <v>747265106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4700237</v>
      </c>
      <c r="F17" s="20">
        <v>38846953</v>
      </c>
      <c r="G17" s="24">
        <v>21604434</v>
      </c>
      <c r="H17" s="24">
        <v>-1080221</v>
      </c>
      <c r="I17" s="24">
        <v>2642386</v>
      </c>
      <c r="J17" s="20">
        <v>23166599</v>
      </c>
      <c r="K17" s="24">
        <v>2030478</v>
      </c>
      <c r="L17" s="24">
        <v>397355</v>
      </c>
      <c r="M17" s="20">
        <v>651868</v>
      </c>
      <c r="N17" s="24">
        <v>3079701</v>
      </c>
      <c r="O17" s="24">
        <v>-2255443</v>
      </c>
      <c r="P17" s="24">
        <v>5482600</v>
      </c>
      <c r="Q17" s="20">
        <v>2697254</v>
      </c>
      <c r="R17" s="24">
        <v>5924411</v>
      </c>
      <c r="S17" s="24"/>
      <c r="T17" s="20"/>
      <c r="U17" s="24"/>
      <c r="V17" s="24"/>
      <c r="W17" s="24">
        <v>32170711</v>
      </c>
      <c r="X17" s="20">
        <v>24677804</v>
      </c>
      <c r="Y17" s="24">
        <v>7492907</v>
      </c>
      <c r="Z17" s="25">
        <v>30.362940721954029</v>
      </c>
      <c r="AA17" s="26">
        <v>38846953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43800</v>
      </c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>
        <v>43800</v>
      </c>
      <c r="Y21" s="20"/>
      <c r="Z21" s="21"/>
      <c r="AA21" s="22">
        <v>43800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38890753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2030478</v>
      </c>
      <c r="L25" s="36">
        <f t="shared" si="1"/>
        <v>397355</v>
      </c>
      <c r="M25" s="36">
        <f t="shared" si="1"/>
        <v>651868</v>
      </c>
      <c r="N25" s="36">
        <f t="shared" si="1"/>
        <v>3079701</v>
      </c>
      <c r="O25" s="36">
        <f t="shared" si="1"/>
        <v>-2255443</v>
      </c>
      <c r="P25" s="36">
        <f t="shared" si="1"/>
        <v>5482600</v>
      </c>
      <c r="Q25" s="36">
        <f t="shared" si="1"/>
        <v>2697254</v>
      </c>
      <c r="R25" s="36">
        <f t="shared" si="1"/>
        <v>5924411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32214511</v>
      </c>
      <c r="X25" s="36">
        <f t="shared" si="1"/>
        <v>24721604</v>
      </c>
      <c r="Y25" s="36">
        <f t="shared" si="1"/>
        <v>7492907</v>
      </c>
      <c r="Z25" s="37">
        <f>+IF(X25&lt;&gt;0,+(Y25/X25)*100,0)</f>
        <v>30.309145798144815</v>
      </c>
      <c r="AA25" s="38">
        <f>SUM(AA15:AA24)</f>
        <v>38890753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79519173</v>
      </c>
      <c r="F26" s="31">
        <f t="shared" si="2"/>
        <v>786155859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13162948</v>
      </c>
      <c r="L26" s="31">
        <f t="shared" si="2"/>
        <v>17997007</v>
      </c>
      <c r="M26" s="31">
        <f t="shared" si="2"/>
        <v>28484964</v>
      </c>
      <c r="N26" s="31">
        <f t="shared" si="2"/>
        <v>59644919</v>
      </c>
      <c r="O26" s="31">
        <f t="shared" si="2"/>
        <v>6238282</v>
      </c>
      <c r="P26" s="31">
        <f t="shared" si="2"/>
        <v>14676810</v>
      </c>
      <c r="Q26" s="31">
        <f t="shared" si="2"/>
        <v>16646045</v>
      </c>
      <c r="R26" s="31">
        <f t="shared" si="2"/>
        <v>37561137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1264939751</v>
      </c>
      <c r="X26" s="31">
        <f t="shared" si="2"/>
        <v>882007706</v>
      </c>
      <c r="Y26" s="31">
        <f t="shared" si="2"/>
        <v>382932045</v>
      </c>
      <c r="Z26" s="32">
        <f>+IF(X26&lt;&gt;0,+(Y26/X26)*100,0)</f>
        <v>43.415952309151365</v>
      </c>
      <c r="AA26" s="33">
        <f>+AA13+AA25</f>
        <v>786155859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-2439052</v>
      </c>
      <c r="G31" s="20">
        <v>-2439712</v>
      </c>
      <c r="H31" s="20">
        <v>-24980</v>
      </c>
      <c r="I31" s="20">
        <v>-9365</v>
      </c>
      <c r="J31" s="20">
        <v>-2474057</v>
      </c>
      <c r="K31" s="20">
        <v>-26254</v>
      </c>
      <c r="L31" s="20">
        <v>205942</v>
      </c>
      <c r="M31" s="20">
        <v>218982</v>
      </c>
      <c r="N31" s="20">
        <v>398670</v>
      </c>
      <c r="O31" s="20">
        <v>345130</v>
      </c>
      <c r="P31" s="20">
        <v>800615</v>
      </c>
      <c r="Q31" s="20">
        <v>79542</v>
      </c>
      <c r="R31" s="20">
        <v>1225287</v>
      </c>
      <c r="S31" s="20"/>
      <c r="T31" s="20"/>
      <c r="U31" s="20"/>
      <c r="V31" s="20"/>
      <c r="W31" s="20">
        <v>-850100</v>
      </c>
      <c r="X31" s="20">
        <v>-2439052</v>
      </c>
      <c r="Y31" s="20">
        <v>1588952</v>
      </c>
      <c r="Z31" s="21">
        <v>-65.146294543945757</v>
      </c>
      <c r="AA31" s="22">
        <v>-2439052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462788</v>
      </c>
      <c r="F32" s="20">
        <v>-12257865</v>
      </c>
      <c r="G32" s="20">
        <v>-30352019</v>
      </c>
      <c r="H32" s="20">
        <v>-126607</v>
      </c>
      <c r="I32" s="20">
        <v>462316</v>
      </c>
      <c r="J32" s="20">
        <v>-30016310</v>
      </c>
      <c r="K32" s="20">
        <v>-452848</v>
      </c>
      <c r="L32" s="20">
        <v>45727</v>
      </c>
      <c r="M32" s="20">
        <v>-510784</v>
      </c>
      <c r="N32" s="20">
        <v>-917905</v>
      </c>
      <c r="O32" s="20">
        <v>26789</v>
      </c>
      <c r="P32" s="20">
        <v>-39929</v>
      </c>
      <c r="Q32" s="20">
        <v>36829</v>
      </c>
      <c r="R32" s="20">
        <v>23689</v>
      </c>
      <c r="S32" s="20"/>
      <c r="T32" s="20"/>
      <c r="U32" s="20"/>
      <c r="V32" s="20"/>
      <c r="W32" s="20">
        <v>-30910526</v>
      </c>
      <c r="X32" s="20">
        <v>3555550</v>
      </c>
      <c r="Y32" s="20">
        <v>-34466076</v>
      </c>
      <c r="Z32" s="21">
        <v>-969.35990212484705</v>
      </c>
      <c r="AA32" s="22">
        <v>-12257865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30511074</v>
      </c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>
        <v>1443074</v>
      </c>
      <c r="M33" s="20"/>
      <c r="N33" s="20">
        <v>1443074</v>
      </c>
      <c r="O33" s="20"/>
      <c r="P33" s="20">
        <v>1061083</v>
      </c>
      <c r="Q33" s="20">
        <v>-6000</v>
      </c>
      <c r="R33" s="20">
        <v>1055083</v>
      </c>
      <c r="S33" s="20"/>
      <c r="T33" s="20"/>
      <c r="U33" s="20"/>
      <c r="V33" s="20"/>
      <c r="W33" s="20">
        <v>32662147</v>
      </c>
      <c r="X33" s="20">
        <v>30511074</v>
      </c>
      <c r="Y33" s="20">
        <v>2151073</v>
      </c>
      <c r="Z33" s="21">
        <v>7.0501385824700886</v>
      </c>
      <c r="AA33" s="22">
        <v>30511074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77916904</v>
      </c>
      <c r="F35" s="20">
        <v>-20209146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>
        <v>7836217</v>
      </c>
      <c r="L35" s="20">
        <v>9820895</v>
      </c>
      <c r="M35" s="20">
        <v>7399848</v>
      </c>
      <c r="N35" s="20">
        <v>25056960</v>
      </c>
      <c r="O35" s="20">
        <v>7525246</v>
      </c>
      <c r="P35" s="20">
        <v>7006330</v>
      </c>
      <c r="Q35" s="20">
        <v>7830589</v>
      </c>
      <c r="R35" s="20">
        <v>22362165</v>
      </c>
      <c r="S35" s="20"/>
      <c r="T35" s="20"/>
      <c r="U35" s="20"/>
      <c r="V35" s="20"/>
      <c r="W35" s="20">
        <v>492553114</v>
      </c>
      <c r="X35" s="20">
        <v>55230909</v>
      </c>
      <c r="Y35" s="20">
        <v>437322205</v>
      </c>
      <c r="Z35" s="21">
        <v>791.80700248840731</v>
      </c>
      <c r="AA35" s="22">
        <v>-20209146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-4394989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7357115</v>
      </c>
      <c r="L37" s="31">
        <f t="shared" si="3"/>
        <v>11515638</v>
      </c>
      <c r="M37" s="31">
        <f t="shared" si="3"/>
        <v>7108046</v>
      </c>
      <c r="N37" s="31">
        <f t="shared" si="3"/>
        <v>25980799</v>
      </c>
      <c r="O37" s="31">
        <f t="shared" si="3"/>
        <v>7897165</v>
      </c>
      <c r="P37" s="31">
        <f t="shared" si="3"/>
        <v>8828099</v>
      </c>
      <c r="Q37" s="31">
        <f t="shared" si="3"/>
        <v>7940960</v>
      </c>
      <c r="R37" s="31">
        <f t="shared" si="3"/>
        <v>24666224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493318081</v>
      </c>
      <c r="X37" s="31">
        <f t="shared" si="3"/>
        <v>86858481</v>
      </c>
      <c r="Y37" s="31">
        <f t="shared" si="3"/>
        <v>406459600</v>
      </c>
      <c r="Z37" s="32">
        <f>+IF(X37&lt;&gt;0,+(Y37/X37)*100,0)</f>
        <v>467.95614581378641</v>
      </c>
      <c r="AA37" s="33">
        <f>SUM(AA29:AA36)</f>
        <v>-4394989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v>139928</v>
      </c>
      <c r="R39" s="20">
        <v>139928</v>
      </c>
      <c r="S39" s="20"/>
      <c r="T39" s="20"/>
      <c r="U39" s="20"/>
      <c r="V39" s="20"/>
      <c r="W39" s="20">
        <v>139928</v>
      </c>
      <c r="X39" s="20"/>
      <c r="Y39" s="20">
        <v>139928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139928</v>
      </c>
      <c r="R43" s="36">
        <f t="shared" si="4"/>
        <v>139928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139928</v>
      </c>
      <c r="X43" s="36">
        <f t="shared" si="4"/>
        <v>0</v>
      </c>
      <c r="Y43" s="36">
        <f t="shared" si="4"/>
        <v>139928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78379692</v>
      </c>
      <c r="F44" s="31">
        <f t="shared" si="5"/>
        <v>-4394989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7357115</v>
      </c>
      <c r="L44" s="31">
        <f t="shared" si="5"/>
        <v>11515638</v>
      </c>
      <c r="M44" s="31">
        <f t="shared" si="5"/>
        <v>7108046</v>
      </c>
      <c r="N44" s="31">
        <f t="shared" si="5"/>
        <v>25980799</v>
      </c>
      <c r="O44" s="31">
        <f t="shared" si="5"/>
        <v>7897165</v>
      </c>
      <c r="P44" s="31">
        <f t="shared" si="5"/>
        <v>8828099</v>
      </c>
      <c r="Q44" s="31">
        <f t="shared" si="5"/>
        <v>8080888</v>
      </c>
      <c r="R44" s="31">
        <f t="shared" si="5"/>
        <v>24806152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493458009</v>
      </c>
      <c r="X44" s="31">
        <f t="shared" si="5"/>
        <v>86858481</v>
      </c>
      <c r="Y44" s="31">
        <f t="shared" si="5"/>
        <v>406599528</v>
      </c>
      <c r="Z44" s="32">
        <f>+IF(X44&lt;&gt;0,+(Y44/X44)*100,0)</f>
        <v>468.117244647647</v>
      </c>
      <c r="AA44" s="33">
        <f>+AA37+AA43</f>
        <v>-4394989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1139481</v>
      </c>
      <c r="F45" s="44">
        <f t="shared" si="6"/>
        <v>790550848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5805833</v>
      </c>
      <c r="L45" s="44">
        <f t="shared" si="6"/>
        <v>6481369</v>
      </c>
      <c r="M45" s="44">
        <f t="shared" si="6"/>
        <v>21376918</v>
      </c>
      <c r="N45" s="44">
        <f t="shared" si="6"/>
        <v>33664120</v>
      </c>
      <c r="O45" s="44">
        <f t="shared" si="6"/>
        <v>-1658883</v>
      </c>
      <c r="P45" s="44">
        <f t="shared" si="6"/>
        <v>5848711</v>
      </c>
      <c r="Q45" s="44">
        <f t="shared" si="6"/>
        <v>8565157</v>
      </c>
      <c r="R45" s="44">
        <f t="shared" si="6"/>
        <v>12754985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771481742</v>
      </c>
      <c r="X45" s="44">
        <f t="shared" si="6"/>
        <v>795149225</v>
      </c>
      <c r="Y45" s="44">
        <f t="shared" si="6"/>
        <v>-23667483</v>
      </c>
      <c r="Z45" s="45">
        <f>+IF(X45&lt;&gt;0,+(Y45/X45)*100,0)</f>
        <v>-2.97648318779409</v>
      </c>
      <c r="AA45" s="46">
        <f>+AA26-AA44</f>
        <v>790550848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1139478</v>
      </c>
      <c r="F47" s="20">
        <v>-2432675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-15821898</v>
      </c>
      <c r="Y47" s="20">
        <v>-633668</v>
      </c>
      <c r="Z47" s="47">
        <v>4.0050062261809547</v>
      </c>
      <c r="AA47" s="22">
        <v>-2432675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-2432675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-15821898</v>
      </c>
      <c r="Y50" s="52">
        <f t="shared" si="7"/>
        <v>-633668</v>
      </c>
      <c r="Z50" s="53">
        <f>+IF(X50&lt;&gt;0,+(Y50/X50)*100,0)</f>
        <v>4.0050062261809547</v>
      </c>
      <c r="AA50" s="54">
        <f>SUM(AA47:AA49)</f>
        <v>-2432675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-42082380</v>
      </c>
      <c r="G6" s="20">
        <v>30025060</v>
      </c>
      <c r="H6" s="20">
        <v>13446035</v>
      </c>
      <c r="I6" s="20">
        <v>3956859</v>
      </c>
      <c r="J6" s="20">
        <v>47427954</v>
      </c>
      <c r="K6" s="20">
        <v>-701563</v>
      </c>
      <c r="L6" s="20">
        <v>-1012929</v>
      </c>
      <c r="M6" s="20">
        <v>-8849015</v>
      </c>
      <c r="N6" s="20">
        <v>-10563507</v>
      </c>
      <c r="O6" s="20">
        <v>2707344</v>
      </c>
      <c r="P6" s="20">
        <v>6239520</v>
      </c>
      <c r="Q6" s="20">
        <v>-1906977</v>
      </c>
      <c r="R6" s="20">
        <v>7039887</v>
      </c>
      <c r="S6" s="20"/>
      <c r="T6" s="20"/>
      <c r="U6" s="20"/>
      <c r="V6" s="20"/>
      <c r="W6" s="20">
        <v>43904334</v>
      </c>
      <c r="X6" s="20">
        <v>-32032865</v>
      </c>
      <c r="Y6" s="20">
        <v>75937199</v>
      </c>
      <c r="Z6" s="21">
        <v>-237.06027856078435</v>
      </c>
      <c r="AA6" s="22">
        <v>-42082380</v>
      </c>
    </row>
    <row r="7" spans="1:27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32021677</v>
      </c>
      <c r="G7" s="20">
        <v>230302387</v>
      </c>
      <c r="H7" s="20">
        <v>7619025</v>
      </c>
      <c r="I7" s="20">
        <v>-2906781</v>
      </c>
      <c r="J7" s="20">
        <v>235014631</v>
      </c>
      <c r="K7" s="20">
        <v>2225077</v>
      </c>
      <c r="L7" s="20">
        <v>2456577</v>
      </c>
      <c r="M7" s="20">
        <v>609503</v>
      </c>
      <c r="N7" s="20">
        <v>5291157</v>
      </c>
      <c r="O7" s="20">
        <v>-2834022</v>
      </c>
      <c r="P7" s="20">
        <v>-2476548</v>
      </c>
      <c r="Q7" s="20">
        <v>471174</v>
      </c>
      <c r="R7" s="20">
        <v>-4839396</v>
      </c>
      <c r="S7" s="20"/>
      <c r="T7" s="20"/>
      <c r="U7" s="20"/>
      <c r="V7" s="20"/>
      <c r="W7" s="20">
        <v>235466392</v>
      </c>
      <c r="X7" s="20">
        <v>22252092</v>
      </c>
      <c r="Y7" s="20">
        <v>213214300</v>
      </c>
      <c r="Z7" s="21">
        <v>958.1764267377647</v>
      </c>
      <c r="AA7" s="22">
        <v>32021677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1500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600</v>
      </c>
      <c r="Y8" s="20">
        <v>-600</v>
      </c>
      <c r="Z8" s="21">
        <v>-100</v>
      </c>
      <c r="AA8" s="22">
        <v>1500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>
        <v>-331438</v>
      </c>
      <c r="L10" s="20">
        <v>-324553</v>
      </c>
      <c r="M10" s="20">
        <v>-85428</v>
      </c>
      <c r="N10" s="20">
        <v>-741419</v>
      </c>
      <c r="O10" s="20">
        <v>-310601</v>
      </c>
      <c r="P10" s="20">
        <v>-148571</v>
      </c>
      <c r="Q10" s="20">
        <v>-56721</v>
      </c>
      <c r="R10" s="20">
        <v>-515893</v>
      </c>
      <c r="S10" s="20"/>
      <c r="T10" s="20"/>
      <c r="U10" s="20"/>
      <c r="V10" s="20"/>
      <c r="W10" s="20">
        <v>-2577923</v>
      </c>
      <c r="X10" s="20"/>
      <c r="Y10" s="20">
        <v>-2577923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>
        <v>230766</v>
      </c>
      <c r="L11" s="24">
        <v>6434042</v>
      </c>
      <c r="M11" s="20">
        <v>593636</v>
      </c>
      <c r="N11" s="24">
        <v>7258444</v>
      </c>
      <c r="O11" s="24">
        <v>-1362968</v>
      </c>
      <c r="P11" s="24">
        <v>-1215511</v>
      </c>
      <c r="Q11" s="20">
        <v>936631</v>
      </c>
      <c r="R11" s="24">
        <v>-1641848</v>
      </c>
      <c r="S11" s="24"/>
      <c r="T11" s="20"/>
      <c r="U11" s="24"/>
      <c r="V11" s="24"/>
      <c r="W11" s="24">
        <v>6771963</v>
      </c>
      <c r="X11" s="20"/>
      <c r="Y11" s="24">
        <v>6771963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>
        <v>-167907</v>
      </c>
      <c r="L12" s="20">
        <v>138786</v>
      </c>
      <c r="M12" s="20">
        <v>624</v>
      </c>
      <c r="N12" s="20">
        <v>-28497</v>
      </c>
      <c r="O12" s="20">
        <v>42257</v>
      </c>
      <c r="P12" s="20">
        <v>-3</v>
      </c>
      <c r="Q12" s="20"/>
      <c r="R12" s="20">
        <v>42254</v>
      </c>
      <c r="S12" s="20"/>
      <c r="T12" s="20"/>
      <c r="U12" s="20"/>
      <c r="V12" s="20"/>
      <c r="W12" s="20">
        <v>206635</v>
      </c>
      <c r="X12" s="20"/>
      <c r="Y12" s="20">
        <v>206635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-10059203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1254935</v>
      </c>
      <c r="L13" s="31">
        <f t="shared" si="0"/>
        <v>7691923</v>
      </c>
      <c r="M13" s="31">
        <f t="shared" si="0"/>
        <v>-7730680</v>
      </c>
      <c r="N13" s="31">
        <f t="shared" si="0"/>
        <v>1216178</v>
      </c>
      <c r="O13" s="31">
        <f t="shared" si="0"/>
        <v>-1757990</v>
      </c>
      <c r="P13" s="31">
        <f t="shared" si="0"/>
        <v>2398887</v>
      </c>
      <c r="Q13" s="31">
        <f t="shared" si="0"/>
        <v>-555893</v>
      </c>
      <c r="R13" s="31">
        <f t="shared" si="0"/>
        <v>85004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283771401</v>
      </c>
      <c r="X13" s="31">
        <f t="shared" si="0"/>
        <v>-9780173</v>
      </c>
      <c r="Y13" s="31">
        <f t="shared" si="0"/>
        <v>293551574</v>
      </c>
      <c r="Z13" s="32">
        <f>+IF(X13&lt;&gt;0,+(Y13/X13)*100,0)</f>
        <v>-3001.4967424400365</v>
      </c>
      <c r="AA13" s="33">
        <f>SUM(AA6:AA12)</f>
        <v>-10059203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28235784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>
        <v>1547223</v>
      </c>
      <c r="R17" s="24">
        <v>1547223</v>
      </c>
      <c r="S17" s="24"/>
      <c r="T17" s="20"/>
      <c r="U17" s="24"/>
      <c r="V17" s="24"/>
      <c r="W17" s="24">
        <v>1547223</v>
      </c>
      <c r="X17" s="20">
        <v>27226219</v>
      </c>
      <c r="Y17" s="24">
        <v>-25678996</v>
      </c>
      <c r="Z17" s="25">
        <v>-94.317158030646851</v>
      </c>
      <c r="AA17" s="26">
        <v>28235784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28235784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1547223</v>
      </c>
      <c r="R25" s="36">
        <f t="shared" si="1"/>
        <v>1547223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1547223</v>
      </c>
      <c r="X25" s="36">
        <f t="shared" si="1"/>
        <v>27226219</v>
      </c>
      <c r="Y25" s="36">
        <f t="shared" si="1"/>
        <v>-25678996</v>
      </c>
      <c r="Z25" s="37">
        <f>+IF(X25&lt;&gt;0,+(Y25/X25)*100,0)</f>
        <v>-94.317158030646851</v>
      </c>
      <c r="AA25" s="38">
        <f>SUM(AA15:AA24)</f>
        <v>28235784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18176581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1254935</v>
      </c>
      <c r="L26" s="31">
        <f t="shared" si="2"/>
        <v>7691923</v>
      </c>
      <c r="M26" s="31">
        <f t="shared" si="2"/>
        <v>-7730680</v>
      </c>
      <c r="N26" s="31">
        <f t="shared" si="2"/>
        <v>1216178</v>
      </c>
      <c r="O26" s="31">
        <f t="shared" si="2"/>
        <v>-1757990</v>
      </c>
      <c r="P26" s="31">
        <f t="shared" si="2"/>
        <v>2398887</v>
      </c>
      <c r="Q26" s="31">
        <f t="shared" si="2"/>
        <v>991330</v>
      </c>
      <c r="R26" s="31">
        <f t="shared" si="2"/>
        <v>1632227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285318624</v>
      </c>
      <c r="X26" s="31">
        <f t="shared" si="2"/>
        <v>17446046</v>
      </c>
      <c r="Y26" s="31">
        <f t="shared" si="2"/>
        <v>267872578</v>
      </c>
      <c r="Z26" s="32">
        <f>+IF(X26&lt;&gt;0,+(Y26/X26)*100,0)</f>
        <v>1535.4343213356194</v>
      </c>
      <c r="AA26" s="33">
        <f>+AA13+AA25</f>
        <v>18176581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>
        <v>-1629</v>
      </c>
      <c r="L31" s="20">
        <v>-5386</v>
      </c>
      <c r="M31" s="20">
        <v>-3518</v>
      </c>
      <c r="N31" s="20">
        <v>-10533</v>
      </c>
      <c r="O31" s="20">
        <v>-1000</v>
      </c>
      <c r="P31" s="20">
        <v>-4734</v>
      </c>
      <c r="Q31" s="20">
        <v>-132</v>
      </c>
      <c r="R31" s="20">
        <v>-5866</v>
      </c>
      <c r="S31" s="20"/>
      <c r="T31" s="20"/>
      <c r="U31" s="20"/>
      <c r="V31" s="20"/>
      <c r="W31" s="20">
        <v>437124</v>
      </c>
      <c r="X31" s="20"/>
      <c r="Y31" s="20">
        <v>437124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-32237737</v>
      </c>
      <c r="G32" s="20">
        <v>-899897</v>
      </c>
      <c r="H32" s="20">
        <v>-219225</v>
      </c>
      <c r="I32" s="20">
        <v>-51759</v>
      </c>
      <c r="J32" s="20">
        <v>-1170881</v>
      </c>
      <c r="K32" s="20">
        <v>-30648</v>
      </c>
      <c r="L32" s="20">
        <v>50774287</v>
      </c>
      <c r="M32" s="20">
        <v>-6854966</v>
      </c>
      <c r="N32" s="20">
        <v>43888673</v>
      </c>
      <c r="O32" s="20">
        <v>716957</v>
      </c>
      <c r="P32" s="20">
        <v>-6260566</v>
      </c>
      <c r="Q32" s="20">
        <v>613741</v>
      </c>
      <c r="R32" s="20">
        <v>-4929868</v>
      </c>
      <c r="S32" s="20"/>
      <c r="T32" s="20"/>
      <c r="U32" s="20"/>
      <c r="V32" s="20"/>
      <c r="W32" s="20">
        <v>37787924</v>
      </c>
      <c r="X32" s="20">
        <v>-21716323</v>
      </c>
      <c r="Y32" s="20">
        <v>59504247</v>
      </c>
      <c r="Z32" s="21">
        <v>-274.00700846087062</v>
      </c>
      <c r="AA32" s="22">
        <v>-32237737</v>
      </c>
    </row>
    <row r="33" spans="1:27" x14ac:dyDescent="0.25">
      <c r="A33" s="23" t="s">
        <v>60</v>
      </c>
      <c r="B33" s="17" t="s">
        <v>32</v>
      </c>
      <c r="C33" s="18">
        <v>3919893</v>
      </c>
      <c r="D33" s="18"/>
      <c r="E33" s="19"/>
      <c r="F33" s="20">
        <v>94714</v>
      </c>
      <c r="G33" s="20"/>
      <c r="H33" s="20"/>
      <c r="I33" s="20">
        <v>1000000</v>
      </c>
      <c r="J33" s="20">
        <v>1000000</v>
      </c>
      <c r="K33" s="20"/>
      <c r="L33" s="20"/>
      <c r="M33" s="20">
        <v>6919893</v>
      </c>
      <c r="N33" s="20">
        <v>6919893</v>
      </c>
      <c r="O33" s="20">
        <v>1000000</v>
      </c>
      <c r="P33" s="20">
        <v>-2765265</v>
      </c>
      <c r="Q33" s="20">
        <v>-1227010</v>
      </c>
      <c r="R33" s="20">
        <v>-2992275</v>
      </c>
      <c r="S33" s="20"/>
      <c r="T33" s="20"/>
      <c r="U33" s="20"/>
      <c r="V33" s="20"/>
      <c r="W33" s="20">
        <v>4927618</v>
      </c>
      <c r="X33" s="20">
        <v>32599</v>
      </c>
      <c r="Y33" s="20">
        <v>4895019</v>
      </c>
      <c r="Z33" s="21">
        <v>15015.856314610877</v>
      </c>
      <c r="AA33" s="22">
        <v>94714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-8096461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>
        <v>-224411</v>
      </c>
      <c r="L35" s="20">
        <v>557269</v>
      </c>
      <c r="M35" s="20">
        <v>-8658425</v>
      </c>
      <c r="N35" s="20">
        <v>-8325567</v>
      </c>
      <c r="O35" s="20">
        <v>-37924</v>
      </c>
      <c r="P35" s="20">
        <v>-509458</v>
      </c>
      <c r="Q35" s="20">
        <v>-95284</v>
      </c>
      <c r="R35" s="20">
        <v>-642666</v>
      </c>
      <c r="S35" s="20"/>
      <c r="T35" s="20"/>
      <c r="U35" s="20"/>
      <c r="V35" s="20"/>
      <c r="W35" s="20">
        <v>-6662805</v>
      </c>
      <c r="X35" s="20">
        <v>20566800</v>
      </c>
      <c r="Y35" s="20">
        <v>-27229605</v>
      </c>
      <c r="Z35" s="21">
        <v>-132.3959244996791</v>
      </c>
      <c r="AA35" s="22">
        <v>27422404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-4384849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-4720619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-256688</v>
      </c>
      <c r="L37" s="31">
        <f t="shared" si="3"/>
        <v>51326170</v>
      </c>
      <c r="M37" s="31">
        <f t="shared" si="3"/>
        <v>-8597016</v>
      </c>
      <c r="N37" s="31">
        <f t="shared" si="3"/>
        <v>42472466</v>
      </c>
      <c r="O37" s="31">
        <f t="shared" si="3"/>
        <v>1678033</v>
      </c>
      <c r="P37" s="31">
        <f t="shared" si="3"/>
        <v>-9540023</v>
      </c>
      <c r="Q37" s="31">
        <f t="shared" si="3"/>
        <v>-708685</v>
      </c>
      <c r="R37" s="31">
        <f t="shared" si="3"/>
        <v>-8570675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36489861</v>
      </c>
      <c r="X37" s="31">
        <f t="shared" si="3"/>
        <v>-1116924</v>
      </c>
      <c r="Y37" s="31">
        <f t="shared" si="3"/>
        <v>37606785</v>
      </c>
      <c r="Z37" s="32">
        <f>+IF(X37&lt;&gt;0,+(Y37/X37)*100,0)</f>
        <v>-3366.995874383575</v>
      </c>
      <c r="AA37" s="33">
        <f>SUM(AA29:AA36)</f>
        <v>-4720619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-4384849</v>
      </c>
      <c r="D44" s="29">
        <f>+D37+D43</f>
        <v>0</v>
      </c>
      <c r="E44" s="30">
        <f t="shared" si="5"/>
        <v>2117996</v>
      </c>
      <c r="F44" s="31">
        <f t="shared" si="5"/>
        <v>-4720619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-256688</v>
      </c>
      <c r="L44" s="31">
        <f t="shared" si="5"/>
        <v>51326170</v>
      </c>
      <c r="M44" s="31">
        <f t="shared" si="5"/>
        <v>-8597016</v>
      </c>
      <c r="N44" s="31">
        <f t="shared" si="5"/>
        <v>42472466</v>
      </c>
      <c r="O44" s="31">
        <f t="shared" si="5"/>
        <v>1678033</v>
      </c>
      <c r="P44" s="31">
        <f t="shared" si="5"/>
        <v>-9540023</v>
      </c>
      <c r="Q44" s="31">
        <f t="shared" si="5"/>
        <v>-708685</v>
      </c>
      <c r="R44" s="31">
        <f t="shared" si="5"/>
        <v>-8570675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36489861</v>
      </c>
      <c r="X44" s="31">
        <f t="shared" si="5"/>
        <v>-1116924</v>
      </c>
      <c r="Y44" s="31">
        <f t="shared" si="5"/>
        <v>37606785</v>
      </c>
      <c r="Z44" s="32">
        <f>+IF(X44&lt;&gt;0,+(Y44/X44)*100,0)</f>
        <v>-3366.995874383575</v>
      </c>
      <c r="AA44" s="33">
        <f>+AA37+AA43</f>
        <v>-4720619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260103260</v>
      </c>
      <c r="D45" s="42">
        <f t="shared" si="6"/>
        <v>0</v>
      </c>
      <c r="E45" s="43">
        <f t="shared" si="6"/>
        <v>9370685</v>
      </c>
      <c r="F45" s="44">
        <f t="shared" si="6"/>
        <v>22897200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1511623</v>
      </c>
      <c r="L45" s="44">
        <f t="shared" si="6"/>
        <v>-43634247</v>
      </c>
      <c r="M45" s="44">
        <f t="shared" si="6"/>
        <v>866336</v>
      </c>
      <c r="N45" s="44">
        <f t="shared" si="6"/>
        <v>-41256288</v>
      </c>
      <c r="O45" s="44">
        <f t="shared" si="6"/>
        <v>-3436023</v>
      </c>
      <c r="P45" s="44">
        <f t="shared" si="6"/>
        <v>11938910</v>
      </c>
      <c r="Q45" s="44">
        <f t="shared" si="6"/>
        <v>1700015</v>
      </c>
      <c r="R45" s="44">
        <f t="shared" si="6"/>
        <v>10202902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248828763</v>
      </c>
      <c r="X45" s="44">
        <f t="shared" si="6"/>
        <v>18562970</v>
      </c>
      <c r="Y45" s="44">
        <f t="shared" si="6"/>
        <v>230265793</v>
      </c>
      <c r="Z45" s="45">
        <f>+IF(X45&lt;&gt;0,+(Y45/X45)*100,0)</f>
        <v>1240.4577123165097</v>
      </c>
      <c r="AA45" s="46">
        <f>+AA26-AA44</f>
        <v>22897200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-1720330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-6054560</v>
      </c>
      <c r="Y47" s="20">
        <v>6054560</v>
      </c>
      <c r="Z47" s="47">
        <v>-100</v>
      </c>
      <c r="AA47" s="22">
        <v>-1720330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-1720330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-6054560</v>
      </c>
      <c r="Y50" s="52">
        <f t="shared" si="7"/>
        <v>6054560</v>
      </c>
      <c r="Z50" s="53">
        <f>+IF(X50&lt;&gt;0,+(Y50/X50)*100,0)</f>
        <v>-100</v>
      </c>
      <c r="AA50" s="54">
        <f>SUM(AA47:AA49)</f>
        <v>-1720330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18790004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970000</v>
      </c>
      <c r="Q17" s="20">
        <v>970000</v>
      </c>
      <c r="R17" s="24">
        <v>1940000</v>
      </c>
      <c r="S17" s="24"/>
      <c r="T17" s="20"/>
      <c r="U17" s="24"/>
      <c r="V17" s="24"/>
      <c r="W17" s="24">
        <v>1940000</v>
      </c>
      <c r="X17" s="20">
        <v>14092497</v>
      </c>
      <c r="Y17" s="24">
        <v>-12152497</v>
      </c>
      <c r="Z17" s="25">
        <v>-86.233809380977689</v>
      </c>
      <c r="AA17" s="26">
        <v>18790004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18790004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970000</v>
      </c>
      <c r="Q25" s="36">
        <f t="shared" si="1"/>
        <v>970000</v>
      </c>
      <c r="R25" s="36">
        <f t="shared" si="1"/>
        <v>1940000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1940000</v>
      </c>
      <c r="X25" s="36">
        <f t="shared" si="1"/>
        <v>14092497</v>
      </c>
      <c r="Y25" s="36">
        <f t="shared" si="1"/>
        <v>-12152497</v>
      </c>
      <c r="Z25" s="37">
        <f>+IF(X25&lt;&gt;0,+(Y25/X25)*100,0)</f>
        <v>-86.233809380977689</v>
      </c>
      <c r="AA25" s="38">
        <f>SUM(AA15:AA24)</f>
        <v>18790004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18790004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970000</v>
      </c>
      <c r="Q26" s="31">
        <f t="shared" si="2"/>
        <v>970000</v>
      </c>
      <c r="R26" s="31">
        <f t="shared" si="2"/>
        <v>1940000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1940000</v>
      </c>
      <c r="X26" s="31">
        <f t="shared" si="2"/>
        <v>14092497</v>
      </c>
      <c r="Y26" s="31">
        <f t="shared" si="2"/>
        <v>-12152497</v>
      </c>
      <c r="Z26" s="32">
        <f>+IF(X26&lt;&gt;0,+(Y26/X26)*100,0)</f>
        <v>-86.233809380977689</v>
      </c>
      <c r="AA26" s="33">
        <f>+AA13+AA25</f>
        <v>18790004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-759</v>
      </c>
      <c r="L32" s="20"/>
      <c r="M32" s="20"/>
      <c r="N32" s="20">
        <v>-759</v>
      </c>
      <c r="O32" s="20"/>
      <c r="P32" s="20"/>
      <c r="Q32" s="20"/>
      <c r="R32" s="20"/>
      <c r="S32" s="20"/>
      <c r="T32" s="20"/>
      <c r="U32" s="20"/>
      <c r="V32" s="20"/>
      <c r="W32" s="20">
        <v>-759</v>
      </c>
      <c r="X32" s="20"/>
      <c r="Y32" s="20">
        <v>-759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-759</v>
      </c>
      <c r="L37" s="31">
        <f t="shared" si="3"/>
        <v>0</v>
      </c>
      <c r="M37" s="31">
        <f t="shared" si="3"/>
        <v>0</v>
      </c>
      <c r="N37" s="31">
        <f t="shared" si="3"/>
        <v>-759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</v>
      </c>
      <c r="X37" s="31">
        <f t="shared" si="3"/>
        <v>0</v>
      </c>
      <c r="Y37" s="31">
        <f t="shared" si="3"/>
        <v>-759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-759</v>
      </c>
      <c r="L44" s="31">
        <f t="shared" si="5"/>
        <v>0</v>
      </c>
      <c r="M44" s="31">
        <f t="shared" si="5"/>
        <v>0</v>
      </c>
      <c r="N44" s="31">
        <f t="shared" si="5"/>
        <v>-759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</v>
      </c>
      <c r="X44" s="31">
        <f t="shared" si="5"/>
        <v>0</v>
      </c>
      <c r="Y44" s="31">
        <f t="shared" si="5"/>
        <v>-759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18790004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759</v>
      </c>
      <c r="L45" s="44">
        <f t="shared" si="6"/>
        <v>0</v>
      </c>
      <c r="M45" s="44">
        <f t="shared" si="6"/>
        <v>0</v>
      </c>
      <c r="N45" s="44">
        <f t="shared" si="6"/>
        <v>759</v>
      </c>
      <c r="O45" s="44">
        <f t="shared" si="6"/>
        <v>0</v>
      </c>
      <c r="P45" s="44">
        <f t="shared" si="6"/>
        <v>970000</v>
      </c>
      <c r="Q45" s="44">
        <f t="shared" si="6"/>
        <v>970000</v>
      </c>
      <c r="R45" s="44">
        <f t="shared" si="6"/>
        <v>1940000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1940759</v>
      </c>
      <c r="X45" s="44">
        <f t="shared" si="6"/>
        <v>14092497</v>
      </c>
      <c r="Y45" s="44">
        <f t="shared" si="6"/>
        <v>-12151738</v>
      </c>
      <c r="Z45" s="45">
        <f>+IF(X45&lt;&gt;0,+(Y45/X45)*100,0)</f>
        <v>-86.228423536297356</v>
      </c>
      <c r="AA45" s="46">
        <f>+AA26-AA44</f>
        <v>18790004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20000004</v>
      </c>
      <c r="G6" s="20">
        <v>-77840466</v>
      </c>
      <c r="H6" s="20"/>
      <c r="I6" s="20">
        <v>-13050083</v>
      </c>
      <c r="J6" s="20">
        <v>-90890549</v>
      </c>
      <c r="K6" s="20">
        <v>-12858018</v>
      </c>
      <c r="L6" s="20">
        <v>6773636</v>
      </c>
      <c r="M6" s="20">
        <v>-1802633</v>
      </c>
      <c r="N6" s="20">
        <v>-7887015</v>
      </c>
      <c r="O6" s="20">
        <v>-4180869</v>
      </c>
      <c r="P6" s="20">
        <v>-4235758</v>
      </c>
      <c r="Q6" s="20">
        <v>19025808</v>
      </c>
      <c r="R6" s="20">
        <v>10609181</v>
      </c>
      <c r="S6" s="20"/>
      <c r="T6" s="20"/>
      <c r="U6" s="20"/>
      <c r="V6" s="20"/>
      <c r="W6" s="20">
        <v>-88168383</v>
      </c>
      <c r="X6" s="20">
        <v>15000003</v>
      </c>
      <c r="Y6" s="20">
        <v>-103168386</v>
      </c>
      <c r="Z6" s="21">
        <v>-687.78910244217957</v>
      </c>
      <c r="AA6" s="22">
        <v>20000004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>
        <v>802767</v>
      </c>
      <c r="L11" s="24">
        <v>451299</v>
      </c>
      <c r="M11" s="20">
        <v>322923</v>
      </c>
      <c r="N11" s="24">
        <v>1576989</v>
      </c>
      <c r="O11" s="24">
        <v>41412</v>
      </c>
      <c r="P11" s="24">
        <v>1483</v>
      </c>
      <c r="Q11" s="20">
        <v>219855</v>
      </c>
      <c r="R11" s="24">
        <v>262750</v>
      </c>
      <c r="S11" s="24"/>
      <c r="T11" s="20"/>
      <c r="U11" s="24"/>
      <c r="V11" s="24"/>
      <c r="W11" s="24">
        <v>2573194</v>
      </c>
      <c r="X11" s="20"/>
      <c r="Y11" s="24">
        <v>2573194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20000004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-12055251</v>
      </c>
      <c r="L13" s="31">
        <f t="shared" si="0"/>
        <v>7224935</v>
      </c>
      <c r="M13" s="31">
        <f t="shared" si="0"/>
        <v>-1479710</v>
      </c>
      <c r="N13" s="31">
        <f t="shared" si="0"/>
        <v>-6310026</v>
      </c>
      <c r="O13" s="31">
        <f t="shared" si="0"/>
        <v>-4139457</v>
      </c>
      <c r="P13" s="31">
        <f t="shared" si="0"/>
        <v>-4234275</v>
      </c>
      <c r="Q13" s="31">
        <f t="shared" si="0"/>
        <v>19245663</v>
      </c>
      <c r="R13" s="31">
        <f t="shared" si="0"/>
        <v>10871931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-85595189</v>
      </c>
      <c r="X13" s="31">
        <f t="shared" si="0"/>
        <v>15000003</v>
      </c>
      <c r="Y13" s="31">
        <f t="shared" si="0"/>
        <v>-100595192</v>
      </c>
      <c r="Z13" s="32">
        <f>+IF(X13&lt;&gt;0,+(Y13/X13)*100,0)</f>
        <v>-670.6344792064375</v>
      </c>
      <c r="AA13" s="33">
        <f>SUM(AA6:AA12)</f>
        <v>20000004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323262938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>
        <v>6591749</v>
      </c>
      <c r="L17" s="24">
        <v>3832561</v>
      </c>
      <c r="M17" s="20">
        <v>3263851</v>
      </c>
      <c r="N17" s="24">
        <v>13688161</v>
      </c>
      <c r="O17" s="24">
        <v>276077</v>
      </c>
      <c r="P17" s="24"/>
      <c r="Q17" s="20">
        <v>3839907</v>
      </c>
      <c r="R17" s="24">
        <v>4115984</v>
      </c>
      <c r="S17" s="24"/>
      <c r="T17" s="20"/>
      <c r="U17" s="24"/>
      <c r="V17" s="24"/>
      <c r="W17" s="24">
        <v>25845102</v>
      </c>
      <c r="X17" s="20"/>
      <c r="Y17" s="24">
        <v>25845102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-9117</v>
      </c>
      <c r="Y21" s="20">
        <v>9117</v>
      </c>
      <c r="Z21" s="21">
        <v>-100</v>
      </c>
      <c r="AA21" s="22">
        <v>-12156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323262938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6591749</v>
      </c>
      <c r="L25" s="36">
        <f t="shared" si="1"/>
        <v>3832561</v>
      </c>
      <c r="M25" s="36">
        <f t="shared" si="1"/>
        <v>3263851</v>
      </c>
      <c r="N25" s="36">
        <f t="shared" si="1"/>
        <v>13688161</v>
      </c>
      <c r="O25" s="36">
        <f t="shared" si="1"/>
        <v>276077</v>
      </c>
      <c r="P25" s="36">
        <f t="shared" si="1"/>
        <v>0</v>
      </c>
      <c r="Q25" s="36">
        <f t="shared" si="1"/>
        <v>3839907</v>
      </c>
      <c r="R25" s="36">
        <f t="shared" si="1"/>
        <v>4115984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25845102</v>
      </c>
      <c r="X25" s="36">
        <f t="shared" si="1"/>
        <v>-9117</v>
      </c>
      <c r="Y25" s="36">
        <f t="shared" si="1"/>
        <v>25854219</v>
      </c>
      <c r="Z25" s="37">
        <f>+IF(X25&lt;&gt;0,+(Y25/X25)*100,0)</f>
        <v>-283582.52714708785</v>
      </c>
      <c r="AA25" s="38">
        <f>SUM(AA15:AA24)</f>
        <v>-12156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-489091782</v>
      </c>
      <c r="D26" s="29">
        <f>+D13+D25</f>
        <v>0</v>
      </c>
      <c r="E26" s="30">
        <f t="shared" si="2"/>
        <v>22987848</v>
      </c>
      <c r="F26" s="31">
        <f t="shared" si="2"/>
        <v>19987848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-5463502</v>
      </c>
      <c r="L26" s="31">
        <f t="shared" si="2"/>
        <v>11057496</v>
      </c>
      <c r="M26" s="31">
        <f t="shared" si="2"/>
        <v>1784141</v>
      </c>
      <c r="N26" s="31">
        <f t="shared" si="2"/>
        <v>7378135</v>
      </c>
      <c r="O26" s="31">
        <f t="shared" si="2"/>
        <v>-3863380</v>
      </c>
      <c r="P26" s="31">
        <f t="shared" si="2"/>
        <v>-4234275</v>
      </c>
      <c r="Q26" s="31">
        <f t="shared" si="2"/>
        <v>23085570</v>
      </c>
      <c r="R26" s="31">
        <f t="shared" si="2"/>
        <v>14987915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-59750087</v>
      </c>
      <c r="X26" s="31">
        <f t="shared" si="2"/>
        <v>14990886</v>
      </c>
      <c r="Y26" s="31">
        <f t="shared" si="2"/>
        <v>-74740973</v>
      </c>
      <c r="Z26" s="32">
        <f>+IF(X26&lt;&gt;0,+(Y26/X26)*100,0)</f>
        <v>-498.5760881645021</v>
      </c>
      <c r="AA26" s="33">
        <f>+AA13+AA25</f>
        <v>19987848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32319851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24239889</v>
      </c>
      <c r="Y32" s="20">
        <v>-24239889</v>
      </c>
      <c r="Z32" s="21">
        <v>-100</v>
      </c>
      <c r="AA32" s="22">
        <v>32319851</v>
      </c>
    </row>
    <row r="33" spans="1:27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>
        <v>-16606302</v>
      </c>
      <c r="L33" s="20">
        <v>8000000</v>
      </c>
      <c r="M33" s="20">
        <v>-9285261</v>
      </c>
      <c r="N33" s="20">
        <v>-17891563</v>
      </c>
      <c r="O33" s="20">
        <v>-162383</v>
      </c>
      <c r="P33" s="20">
        <v>-1801869</v>
      </c>
      <c r="Q33" s="20">
        <v>12783398</v>
      </c>
      <c r="R33" s="20">
        <v>10819146</v>
      </c>
      <c r="S33" s="20"/>
      <c r="T33" s="20"/>
      <c r="U33" s="20"/>
      <c r="V33" s="20"/>
      <c r="W33" s="20">
        <v>-8336203</v>
      </c>
      <c r="X33" s="20"/>
      <c r="Y33" s="20">
        <v>-8336203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32319851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-16606302</v>
      </c>
      <c r="L37" s="31">
        <f t="shared" si="3"/>
        <v>8000000</v>
      </c>
      <c r="M37" s="31">
        <f t="shared" si="3"/>
        <v>-9285261</v>
      </c>
      <c r="N37" s="31">
        <f t="shared" si="3"/>
        <v>-17891563</v>
      </c>
      <c r="O37" s="31">
        <f t="shared" si="3"/>
        <v>-162383</v>
      </c>
      <c r="P37" s="31">
        <f t="shared" si="3"/>
        <v>-1801869</v>
      </c>
      <c r="Q37" s="31">
        <f t="shared" si="3"/>
        <v>12783398</v>
      </c>
      <c r="R37" s="31">
        <f t="shared" si="3"/>
        <v>10819146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-8336203</v>
      </c>
      <c r="X37" s="31">
        <f t="shared" si="3"/>
        <v>24239889</v>
      </c>
      <c r="Y37" s="31">
        <f t="shared" si="3"/>
        <v>-32576092</v>
      </c>
      <c r="Z37" s="32">
        <f>+IF(X37&lt;&gt;0,+(Y37/X37)*100,0)</f>
        <v>-134.39043388358752</v>
      </c>
      <c r="AA37" s="33">
        <f>SUM(AA29:AA36)</f>
        <v>32319851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32319851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-16606302</v>
      </c>
      <c r="L44" s="31">
        <f t="shared" si="5"/>
        <v>8000000</v>
      </c>
      <c r="M44" s="31">
        <f t="shared" si="5"/>
        <v>-9285261</v>
      </c>
      <c r="N44" s="31">
        <f t="shared" si="5"/>
        <v>-17891563</v>
      </c>
      <c r="O44" s="31">
        <f t="shared" si="5"/>
        <v>-162383</v>
      </c>
      <c r="P44" s="31">
        <f t="shared" si="5"/>
        <v>-1801869</v>
      </c>
      <c r="Q44" s="31">
        <f t="shared" si="5"/>
        <v>12783398</v>
      </c>
      <c r="R44" s="31">
        <f t="shared" si="5"/>
        <v>10819146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-8336203</v>
      </c>
      <c r="X44" s="31">
        <f t="shared" si="5"/>
        <v>24239889</v>
      </c>
      <c r="Y44" s="31">
        <f t="shared" si="5"/>
        <v>-32576092</v>
      </c>
      <c r="Z44" s="32">
        <f>+IF(X44&lt;&gt;0,+(Y44/X44)*100,0)</f>
        <v>-134.39043388358752</v>
      </c>
      <c r="AA44" s="33">
        <f>+AA37+AA43</f>
        <v>32319851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-478063215</v>
      </c>
      <c r="D45" s="42">
        <f t="shared" si="6"/>
        <v>0</v>
      </c>
      <c r="E45" s="43">
        <f t="shared" si="6"/>
        <v>-6531972</v>
      </c>
      <c r="F45" s="44">
        <f t="shared" si="6"/>
        <v>-12332003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11142800</v>
      </c>
      <c r="L45" s="44">
        <f t="shared" si="6"/>
        <v>3057496</v>
      </c>
      <c r="M45" s="44">
        <f t="shared" si="6"/>
        <v>11069402</v>
      </c>
      <c r="N45" s="44">
        <f t="shared" si="6"/>
        <v>25269698</v>
      </c>
      <c r="O45" s="44">
        <f t="shared" si="6"/>
        <v>-3700997</v>
      </c>
      <c r="P45" s="44">
        <f t="shared" si="6"/>
        <v>-2432406</v>
      </c>
      <c r="Q45" s="44">
        <f t="shared" si="6"/>
        <v>10302172</v>
      </c>
      <c r="R45" s="44">
        <f t="shared" si="6"/>
        <v>4168769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-51413884</v>
      </c>
      <c r="X45" s="44">
        <f t="shared" si="6"/>
        <v>-9249003</v>
      </c>
      <c r="Y45" s="44">
        <f t="shared" si="6"/>
        <v>-42164881</v>
      </c>
      <c r="Z45" s="45">
        <f>+IF(X45&lt;&gt;0,+(Y45/X45)*100,0)</f>
        <v>455.88568843582385</v>
      </c>
      <c r="AA45" s="46">
        <f>+AA26-AA44</f>
        <v>-12332003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-12397710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-9298305</v>
      </c>
      <c r="Y6" s="20">
        <v>9298305</v>
      </c>
      <c r="Z6" s="21">
        <v>-100</v>
      </c>
      <c r="AA6" s="22">
        <v>-12397710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41949436</v>
      </c>
      <c r="F7" s="20">
        <v>41981086</v>
      </c>
      <c r="G7" s="20">
        <v>17230</v>
      </c>
      <c r="H7" s="20">
        <v>107709</v>
      </c>
      <c r="I7" s="20">
        <v>203443</v>
      </c>
      <c r="J7" s="20">
        <v>328382</v>
      </c>
      <c r="K7" s="20">
        <v>106935</v>
      </c>
      <c r="L7" s="20">
        <v>337052</v>
      </c>
      <c r="M7" s="20">
        <v>79344</v>
      </c>
      <c r="N7" s="20">
        <v>523331</v>
      </c>
      <c r="O7" s="20">
        <v>-423095</v>
      </c>
      <c r="P7" s="20">
        <v>145621744</v>
      </c>
      <c r="Q7" s="20">
        <v>966122</v>
      </c>
      <c r="R7" s="20">
        <v>146164771</v>
      </c>
      <c r="S7" s="20"/>
      <c r="T7" s="20"/>
      <c r="U7" s="20"/>
      <c r="V7" s="20"/>
      <c r="W7" s="20">
        <v>147016484</v>
      </c>
      <c r="X7" s="20">
        <v>31485825</v>
      </c>
      <c r="Y7" s="20">
        <v>115530659</v>
      </c>
      <c r="Z7" s="21">
        <v>366.92911492711403</v>
      </c>
      <c r="AA7" s="22">
        <v>41981086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-181647</v>
      </c>
      <c r="Y10" s="20">
        <v>181647</v>
      </c>
      <c r="Z10" s="21">
        <v>-100</v>
      </c>
      <c r="AA10" s="22">
        <v>-242190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16804940</v>
      </c>
      <c r="G11" s="24"/>
      <c r="H11" s="24"/>
      <c r="I11" s="24"/>
      <c r="J11" s="20"/>
      <c r="K11" s="24"/>
      <c r="L11" s="24"/>
      <c r="M11" s="20"/>
      <c r="N11" s="24"/>
      <c r="O11" s="24"/>
      <c r="P11" s="24">
        <v>-14273846</v>
      </c>
      <c r="Q11" s="20"/>
      <c r="R11" s="24">
        <v>-14273846</v>
      </c>
      <c r="S11" s="24"/>
      <c r="T11" s="20"/>
      <c r="U11" s="24"/>
      <c r="V11" s="24"/>
      <c r="W11" s="24">
        <v>-14273846</v>
      </c>
      <c r="X11" s="20">
        <v>12603717</v>
      </c>
      <c r="Y11" s="24">
        <v>-26877563</v>
      </c>
      <c r="Z11" s="25">
        <v>-213.25108299400881</v>
      </c>
      <c r="AA11" s="26">
        <v>16804940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60726463</v>
      </c>
      <c r="F13" s="31">
        <f t="shared" si="0"/>
        <v>46146126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106935</v>
      </c>
      <c r="L13" s="31">
        <f t="shared" si="0"/>
        <v>337052</v>
      </c>
      <c r="M13" s="31">
        <f t="shared" si="0"/>
        <v>79344</v>
      </c>
      <c r="N13" s="31">
        <f t="shared" si="0"/>
        <v>523331</v>
      </c>
      <c r="O13" s="31">
        <f t="shared" si="0"/>
        <v>-423095</v>
      </c>
      <c r="P13" s="31">
        <f t="shared" si="0"/>
        <v>131347898</v>
      </c>
      <c r="Q13" s="31">
        <f t="shared" si="0"/>
        <v>966122</v>
      </c>
      <c r="R13" s="31">
        <f t="shared" si="0"/>
        <v>131890925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132742638</v>
      </c>
      <c r="X13" s="31">
        <f t="shared" si="0"/>
        <v>34609590</v>
      </c>
      <c r="Y13" s="31">
        <f t="shared" si="0"/>
        <v>98133048</v>
      </c>
      <c r="Z13" s="32">
        <f>+IF(X13&lt;&gt;0,+(Y13/X13)*100,0)</f>
        <v>283.54293708766846</v>
      </c>
      <c r="AA13" s="33">
        <f>SUM(AA6:AA12)</f>
        <v>46146126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125000</v>
      </c>
      <c r="G17" s="24">
        <v>-572224</v>
      </c>
      <c r="H17" s="24">
        <v>-571744</v>
      </c>
      <c r="I17" s="24">
        <v>-553532</v>
      </c>
      <c r="J17" s="20">
        <v>-1697500</v>
      </c>
      <c r="K17" s="24">
        <v>-571984</v>
      </c>
      <c r="L17" s="24">
        <v>-574086</v>
      </c>
      <c r="M17" s="20">
        <v>-618810</v>
      </c>
      <c r="N17" s="24">
        <v>-1764880</v>
      </c>
      <c r="O17" s="24">
        <v>-579939</v>
      </c>
      <c r="P17" s="24">
        <v>-535082</v>
      </c>
      <c r="Q17" s="20">
        <v>-586001</v>
      </c>
      <c r="R17" s="24">
        <v>-1701022</v>
      </c>
      <c r="S17" s="24"/>
      <c r="T17" s="20"/>
      <c r="U17" s="24"/>
      <c r="V17" s="24"/>
      <c r="W17" s="24">
        <v>-5163402</v>
      </c>
      <c r="X17" s="20">
        <v>93753</v>
      </c>
      <c r="Y17" s="24">
        <v>-5257155</v>
      </c>
      <c r="Z17" s="25">
        <v>-5607.452561518031</v>
      </c>
      <c r="AA17" s="26">
        <v>125000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125000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-571984</v>
      </c>
      <c r="L25" s="36">
        <f t="shared" si="1"/>
        <v>-574086</v>
      </c>
      <c r="M25" s="36">
        <f t="shared" si="1"/>
        <v>-618810</v>
      </c>
      <c r="N25" s="36">
        <f t="shared" si="1"/>
        <v>-1764880</v>
      </c>
      <c r="O25" s="36">
        <f t="shared" si="1"/>
        <v>-579939</v>
      </c>
      <c r="P25" s="36">
        <f t="shared" si="1"/>
        <v>-535082</v>
      </c>
      <c r="Q25" s="36">
        <f t="shared" si="1"/>
        <v>-586001</v>
      </c>
      <c r="R25" s="36">
        <f t="shared" si="1"/>
        <v>-1701022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-5163402</v>
      </c>
      <c r="X25" s="36">
        <f t="shared" si="1"/>
        <v>93753</v>
      </c>
      <c r="Y25" s="36">
        <f t="shared" si="1"/>
        <v>-5257155</v>
      </c>
      <c r="Z25" s="37">
        <f>+IF(X25&lt;&gt;0,+(Y25/X25)*100,0)</f>
        <v>-5607.452561518031</v>
      </c>
      <c r="AA25" s="38">
        <f>SUM(AA15:AA24)</f>
        <v>125000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60726463</v>
      </c>
      <c r="F26" s="31">
        <f t="shared" si="2"/>
        <v>46271126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-465049</v>
      </c>
      <c r="L26" s="31">
        <f t="shared" si="2"/>
        <v>-237034</v>
      </c>
      <c r="M26" s="31">
        <f t="shared" si="2"/>
        <v>-539466</v>
      </c>
      <c r="N26" s="31">
        <f t="shared" si="2"/>
        <v>-1241549</v>
      </c>
      <c r="O26" s="31">
        <f t="shared" si="2"/>
        <v>-1003034</v>
      </c>
      <c r="P26" s="31">
        <f t="shared" si="2"/>
        <v>130812816</v>
      </c>
      <c r="Q26" s="31">
        <f t="shared" si="2"/>
        <v>380121</v>
      </c>
      <c r="R26" s="31">
        <f t="shared" si="2"/>
        <v>130189903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127579236</v>
      </c>
      <c r="X26" s="31">
        <f t="shared" si="2"/>
        <v>34703343</v>
      </c>
      <c r="Y26" s="31">
        <f t="shared" si="2"/>
        <v>92875893</v>
      </c>
      <c r="Z26" s="32">
        <f>+IF(X26&lt;&gt;0,+(Y26/X26)*100,0)</f>
        <v>267.62808701167489</v>
      </c>
      <c r="AA26" s="33">
        <f>+AA13+AA25</f>
        <v>46271126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-431244</v>
      </c>
      <c r="Y32" s="20">
        <v>431244</v>
      </c>
      <c r="Z32" s="21">
        <v>-100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-2355000</v>
      </c>
      <c r="J33" s="20">
        <v>-2355000</v>
      </c>
      <c r="K33" s="20">
        <v>-179431</v>
      </c>
      <c r="L33" s="20"/>
      <c r="M33" s="20">
        <v>-3000000</v>
      </c>
      <c r="N33" s="20">
        <v>-3179431</v>
      </c>
      <c r="O33" s="20"/>
      <c r="P33" s="20"/>
      <c r="Q33" s="20"/>
      <c r="R33" s="20"/>
      <c r="S33" s="20"/>
      <c r="T33" s="20"/>
      <c r="U33" s="20"/>
      <c r="V33" s="20"/>
      <c r="W33" s="20">
        <v>-5534431</v>
      </c>
      <c r="X33" s="20"/>
      <c r="Y33" s="20">
        <v>-5534431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14722261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11041704</v>
      </c>
      <c r="Y35" s="20">
        <v>-11041704</v>
      </c>
      <c r="Z35" s="21">
        <v>-100</v>
      </c>
      <c r="AA35" s="22">
        <v>14722261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14147261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-179431</v>
      </c>
      <c r="L37" s="31">
        <f t="shared" si="3"/>
        <v>0</v>
      </c>
      <c r="M37" s="31">
        <f t="shared" si="3"/>
        <v>-3000000</v>
      </c>
      <c r="N37" s="31">
        <f t="shared" si="3"/>
        <v>-3179431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-5534431</v>
      </c>
      <c r="X37" s="31">
        <f t="shared" si="3"/>
        <v>10610460</v>
      </c>
      <c r="Y37" s="31">
        <f t="shared" si="3"/>
        <v>-16144891</v>
      </c>
      <c r="Z37" s="32">
        <f>+IF(X37&lt;&gt;0,+(Y37/X37)*100,0)</f>
        <v>-152.16014197310957</v>
      </c>
      <c r="AA37" s="33">
        <f>SUM(AA29:AA36)</f>
        <v>14147261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14126620</v>
      </c>
      <c r="F44" s="31">
        <f t="shared" si="5"/>
        <v>14147261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-179431</v>
      </c>
      <c r="L44" s="31">
        <f t="shared" si="5"/>
        <v>0</v>
      </c>
      <c r="M44" s="31">
        <f t="shared" si="5"/>
        <v>-3000000</v>
      </c>
      <c r="N44" s="31">
        <f t="shared" si="5"/>
        <v>-3179431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-5534431</v>
      </c>
      <c r="X44" s="31">
        <f t="shared" si="5"/>
        <v>10610460</v>
      </c>
      <c r="Y44" s="31">
        <f t="shared" si="5"/>
        <v>-16144891</v>
      </c>
      <c r="Z44" s="32">
        <f>+IF(X44&lt;&gt;0,+(Y44/X44)*100,0)</f>
        <v>-152.16014197310957</v>
      </c>
      <c r="AA44" s="33">
        <f>+AA37+AA43</f>
        <v>14147261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46599843</v>
      </c>
      <c r="F45" s="44">
        <f t="shared" si="6"/>
        <v>32123865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-285618</v>
      </c>
      <c r="L45" s="44">
        <f t="shared" si="6"/>
        <v>-237034</v>
      </c>
      <c r="M45" s="44">
        <f t="shared" si="6"/>
        <v>2460534</v>
      </c>
      <c r="N45" s="44">
        <f t="shared" si="6"/>
        <v>1937882</v>
      </c>
      <c r="O45" s="44">
        <f t="shared" si="6"/>
        <v>-1003034</v>
      </c>
      <c r="P45" s="44">
        <f t="shared" si="6"/>
        <v>130812816</v>
      </c>
      <c r="Q45" s="44">
        <f t="shared" si="6"/>
        <v>380121</v>
      </c>
      <c r="R45" s="44">
        <f t="shared" si="6"/>
        <v>130189903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133113667</v>
      </c>
      <c r="X45" s="44">
        <f t="shared" si="6"/>
        <v>24092883</v>
      </c>
      <c r="Y45" s="44">
        <f t="shared" si="6"/>
        <v>109020784</v>
      </c>
      <c r="Z45" s="45">
        <f>+IF(X45&lt;&gt;0,+(Y45/X45)*100,0)</f>
        <v>452.50202725842314</v>
      </c>
      <c r="AA45" s="46">
        <f>+AA26-AA44</f>
        <v>32123865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14251320</v>
      </c>
      <c r="Y47" s="20">
        <v>-14251320</v>
      </c>
      <c r="Z47" s="47">
        <v>-100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14251320</v>
      </c>
      <c r="Y50" s="52">
        <f t="shared" si="7"/>
        <v>-14251320</v>
      </c>
      <c r="Z50" s="53">
        <f>+IF(X50&lt;&gt;0,+(Y50/X50)*100,0)</f>
        <v>-100</v>
      </c>
      <c r="AA50" s="54">
        <f>SUM(AA47:AA49)</f>
        <v>19001754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19888904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>
        <v>25039077</v>
      </c>
      <c r="P6" s="20">
        <v>5601297</v>
      </c>
      <c r="Q6" s="20">
        <v>-5808152</v>
      </c>
      <c r="R6" s="20">
        <v>24832222</v>
      </c>
      <c r="S6" s="20"/>
      <c r="T6" s="20"/>
      <c r="U6" s="20"/>
      <c r="V6" s="20"/>
      <c r="W6" s="20">
        <v>182081086</v>
      </c>
      <c r="X6" s="20">
        <v>139036101</v>
      </c>
      <c r="Y6" s="20">
        <v>43044985</v>
      </c>
      <c r="Z6" s="21">
        <v>30.959574305093611</v>
      </c>
      <c r="AA6" s="22">
        <v>19888904</v>
      </c>
    </row>
    <row r="7" spans="1:27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132689094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>
        <v>-4242582</v>
      </c>
      <c r="P7" s="20">
        <v>4950033</v>
      </c>
      <c r="Q7" s="20">
        <v>5866251</v>
      </c>
      <c r="R7" s="20">
        <v>6573702</v>
      </c>
      <c r="S7" s="20"/>
      <c r="T7" s="20"/>
      <c r="U7" s="20"/>
      <c r="V7" s="20"/>
      <c r="W7" s="20">
        <v>254762784</v>
      </c>
      <c r="X7" s="20">
        <v>106202784</v>
      </c>
      <c r="Y7" s="20">
        <v>148560000</v>
      </c>
      <c r="Z7" s="21">
        <v>139.88333865146134</v>
      </c>
      <c r="AA7" s="22">
        <v>132689094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>
        <v>3290477</v>
      </c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>
        <v>3290477</v>
      </c>
      <c r="Y12" s="20">
        <v>376</v>
      </c>
      <c r="Z12" s="21">
        <v>1.1426914699601304E-2</v>
      </c>
      <c r="AA12" s="22">
        <v>3290477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155868475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20796495</v>
      </c>
      <c r="P13" s="31">
        <f t="shared" si="0"/>
        <v>10551330</v>
      </c>
      <c r="Q13" s="31">
        <f t="shared" si="0"/>
        <v>58099</v>
      </c>
      <c r="R13" s="31">
        <f t="shared" si="0"/>
        <v>31405924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440134723</v>
      </c>
      <c r="X13" s="31">
        <f t="shared" si="0"/>
        <v>248529362</v>
      </c>
      <c r="Y13" s="31">
        <f t="shared" si="0"/>
        <v>191605361</v>
      </c>
      <c r="Z13" s="32">
        <f>+IF(X13&lt;&gt;0,+(Y13/X13)*100,0)</f>
        <v>77.095663650397967</v>
      </c>
      <c r="AA13" s="33">
        <f>SUM(AA6:AA12)</f>
        <v>155868475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819882211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>
        <v>-4438829</v>
      </c>
      <c r="P17" s="24">
        <v>-4808643</v>
      </c>
      <c r="Q17" s="20">
        <v>-5243722</v>
      </c>
      <c r="R17" s="24">
        <v>-14491194</v>
      </c>
      <c r="S17" s="24"/>
      <c r="T17" s="20"/>
      <c r="U17" s="24"/>
      <c r="V17" s="24"/>
      <c r="W17" s="24">
        <v>812776035</v>
      </c>
      <c r="X17" s="20">
        <v>823274515</v>
      </c>
      <c r="Y17" s="24">
        <v>-10498480</v>
      </c>
      <c r="Z17" s="25">
        <v>-1.2752101284223525</v>
      </c>
      <c r="AA17" s="26">
        <v>819882211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160000</v>
      </c>
      <c r="Y21" s="20">
        <v>-160000</v>
      </c>
      <c r="Z21" s="21">
        <v>-100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820282211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-4438829</v>
      </c>
      <c r="P25" s="36">
        <f t="shared" si="1"/>
        <v>-4808643</v>
      </c>
      <c r="Q25" s="36">
        <f t="shared" si="1"/>
        <v>-5243722</v>
      </c>
      <c r="R25" s="36">
        <f t="shared" si="1"/>
        <v>-14491194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812776035</v>
      </c>
      <c r="X25" s="36">
        <f t="shared" si="1"/>
        <v>823434515</v>
      </c>
      <c r="Y25" s="36">
        <f t="shared" si="1"/>
        <v>-10658480</v>
      </c>
      <c r="Z25" s="37">
        <f>+IF(X25&lt;&gt;0,+(Y25/X25)*100,0)</f>
        <v>-1.2943931552346941</v>
      </c>
      <c r="AA25" s="38">
        <f>SUM(AA15:AA24)</f>
        <v>820282211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976150686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16357666</v>
      </c>
      <c r="P26" s="31">
        <f t="shared" si="2"/>
        <v>5742687</v>
      </c>
      <c r="Q26" s="31">
        <f t="shared" si="2"/>
        <v>-5185623</v>
      </c>
      <c r="R26" s="31">
        <f t="shared" si="2"/>
        <v>16914730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1252910758</v>
      </c>
      <c r="X26" s="31">
        <f t="shared" si="2"/>
        <v>1071963877</v>
      </c>
      <c r="Y26" s="31">
        <f t="shared" si="2"/>
        <v>180946881</v>
      </c>
      <c r="Z26" s="32">
        <f>+IF(X26&lt;&gt;0,+(Y26/X26)*100,0)</f>
        <v>16.87994202812116</v>
      </c>
      <c r="AA26" s="33">
        <f>+AA13+AA25</f>
        <v>976150686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>
        <v>10186633</v>
      </c>
      <c r="P31" s="20">
        <v>199365</v>
      </c>
      <c r="Q31" s="20">
        <v>152687</v>
      </c>
      <c r="R31" s="20">
        <v>10538685</v>
      </c>
      <c r="S31" s="20"/>
      <c r="T31" s="20"/>
      <c r="U31" s="20"/>
      <c r="V31" s="20"/>
      <c r="W31" s="20">
        <v>11754932</v>
      </c>
      <c r="X31" s="20"/>
      <c r="Y31" s="20">
        <v>11754932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>
        <v>26133125</v>
      </c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>
        <v>26133125</v>
      </c>
      <c r="Y32" s="20">
        <v>62273591</v>
      </c>
      <c r="Z32" s="21">
        <v>238.29370195872096</v>
      </c>
      <c r="AA32" s="22">
        <v>26133125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>
        <v>-912690</v>
      </c>
      <c r="P33" s="20">
        <v>4050000</v>
      </c>
      <c r="Q33" s="20"/>
      <c r="R33" s="20">
        <v>3137310</v>
      </c>
      <c r="S33" s="20"/>
      <c r="T33" s="20"/>
      <c r="U33" s="20"/>
      <c r="V33" s="20"/>
      <c r="W33" s="20">
        <v>10544566</v>
      </c>
      <c r="X33" s="20"/>
      <c r="Y33" s="20">
        <v>10544566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26133125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9273943</v>
      </c>
      <c r="P37" s="31">
        <f t="shared" si="3"/>
        <v>4249365</v>
      </c>
      <c r="Q37" s="31">
        <f t="shared" si="3"/>
        <v>152687</v>
      </c>
      <c r="R37" s="31">
        <f t="shared" si="3"/>
        <v>13675995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110706214</v>
      </c>
      <c r="X37" s="31">
        <f t="shared" si="3"/>
        <v>26133125</v>
      </c>
      <c r="Y37" s="31">
        <f t="shared" si="3"/>
        <v>84573089</v>
      </c>
      <c r="Z37" s="32">
        <f>+IF(X37&lt;&gt;0,+(Y37/X37)*100,0)</f>
        <v>323.62409394207543</v>
      </c>
      <c r="AA37" s="33">
        <f>SUM(AA29:AA36)</f>
        <v>26133125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26133125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9273943</v>
      </c>
      <c r="P44" s="31">
        <f t="shared" si="5"/>
        <v>4249365</v>
      </c>
      <c r="Q44" s="31">
        <f t="shared" si="5"/>
        <v>152687</v>
      </c>
      <c r="R44" s="31">
        <f t="shared" si="5"/>
        <v>13675995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110706214</v>
      </c>
      <c r="X44" s="31">
        <f t="shared" si="5"/>
        <v>26133125</v>
      </c>
      <c r="Y44" s="31">
        <f t="shared" si="5"/>
        <v>84573089</v>
      </c>
      <c r="Z44" s="32">
        <f>+IF(X44&lt;&gt;0,+(Y44/X44)*100,0)</f>
        <v>323.62409394207543</v>
      </c>
      <c r="AA44" s="33">
        <f>+AA37+AA43</f>
        <v>26133125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950017561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7083723</v>
      </c>
      <c r="P45" s="44">
        <f t="shared" si="6"/>
        <v>1493322</v>
      </c>
      <c r="Q45" s="44">
        <f t="shared" si="6"/>
        <v>-5338310</v>
      </c>
      <c r="R45" s="44">
        <f t="shared" si="6"/>
        <v>3238735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1142204544</v>
      </c>
      <c r="X45" s="44">
        <f t="shared" si="6"/>
        <v>1045830752</v>
      </c>
      <c r="Y45" s="44">
        <f t="shared" si="6"/>
        <v>96373792</v>
      </c>
      <c r="Z45" s="45">
        <f>+IF(X45&lt;&gt;0,+(Y45/X45)*100,0)</f>
        <v>9.215046680899281</v>
      </c>
      <c r="AA45" s="46">
        <f>+AA26-AA44</f>
        <v>950017561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189832817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147940460</v>
      </c>
      <c r="Y47" s="20">
        <v>-147940460</v>
      </c>
      <c r="Z47" s="47">
        <v>-100</v>
      </c>
      <c r="AA47" s="22">
        <v>189832817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189832817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147940460</v>
      </c>
      <c r="Y50" s="52">
        <f t="shared" si="7"/>
        <v>-147940460</v>
      </c>
      <c r="Z50" s="53">
        <f>+IF(X50&lt;&gt;0,+(Y50/X50)*100,0)</f>
        <v>-100</v>
      </c>
      <c r="AA50" s="54">
        <f>SUM(AA47:AA49)</f>
        <v>189832817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-1087657</v>
      </c>
      <c r="D6" s="18"/>
      <c r="E6" s="19">
        <v>-19226500</v>
      </c>
      <c r="F6" s="20">
        <v>-12675220</v>
      </c>
      <c r="G6" s="20"/>
      <c r="H6" s="20"/>
      <c r="I6" s="20"/>
      <c r="J6" s="20"/>
      <c r="K6" s="20">
        <v>-357209</v>
      </c>
      <c r="L6" s="20">
        <v>-603034</v>
      </c>
      <c r="M6" s="20">
        <v>-663564</v>
      </c>
      <c r="N6" s="20">
        <v>-1623807</v>
      </c>
      <c r="O6" s="20">
        <v>-313395</v>
      </c>
      <c r="P6" s="20">
        <v>-441746</v>
      </c>
      <c r="Q6" s="20">
        <v>-178793</v>
      </c>
      <c r="R6" s="20">
        <v>-933934</v>
      </c>
      <c r="S6" s="20"/>
      <c r="T6" s="20"/>
      <c r="U6" s="20"/>
      <c r="V6" s="20"/>
      <c r="W6" s="20">
        <v>-2557741</v>
      </c>
      <c r="X6" s="20">
        <v>-9506421</v>
      </c>
      <c r="Y6" s="20">
        <v>6948680</v>
      </c>
      <c r="Z6" s="21">
        <v>-73.094595747442696</v>
      </c>
      <c r="AA6" s="22">
        <v>-12675220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5396707</v>
      </c>
      <c r="G7" s="20"/>
      <c r="H7" s="20"/>
      <c r="I7" s="20"/>
      <c r="J7" s="20"/>
      <c r="K7" s="20">
        <v>804958</v>
      </c>
      <c r="L7" s="20">
        <v>1262673</v>
      </c>
      <c r="M7" s="20">
        <v>887595</v>
      </c>
      <c r="N7" s="20">
        <v>2955226</v>
      </c>
      <c r="O7" s="20">
        <v>2963384</v>
      </c>
      <c r="P7" s="20">
        <v>135063</v>
      </c>
      <c r="Q7" s="20">
        <v>679487</v>
      </c>
      <c r="R7" s="20">
        <v>3777934</v>
      </c>
      <c r="S7" s="20"/>
      <c r="T7" s="20"/>
      <c r="U7" s="20"/>
      <c r="V7" s="20"/>
      <c r="W7" s="20">
        <v>6733160</v>
      </c>
      <c r="X7" s="20">
        <v>4047525</v>
      </c>
      <c r="Y7" s="20">
        <v>2685635</v>
      </c>
      <c r="Z7" s="21">
        <v>66.352524073353464</v>
      </c>
      <c r="AA7" s="22">
        <v>5396707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6633133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4974858</v>
      </c>
      <c r="Y11" s="24">
        <v>-4974858</v>
      </c>
      <c r="Z11" s="25">
        <v>-100</v>
      </c>
      <c r="AA11" s="26">
        <v>6633133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-1087657</v>
      </c>
      <c r="D13" s="29">
        <f>SUM(D6:D12)</f>
        <v>0</v>
      </c>
      <c r="E13" s="30">
        <f t="shared" si="0"/>
        <v>-17365503</v>
      </c>
      <c r="F13" s="31">
        <f t="shared" si="0"/>
        <v>-645380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447749</v>
      </c>
      <c r="L13" s="31">
        <f t="shared" si="0"/>
        <v>659639</v>
      </c>
      <c r="M13" s="31">
        <f t="shared" si="0"/>
        <v>224031</v>
      </c>
      <c r="N13" s="31">
        <f t="shared" si="0"/>
        <v>1331419</v>
      </c>
      <c r="O13" s="31">
        <f t="shared" si="0"/>
        <v>2649989</v>
      </c>
      <c r="P13" s="31">
        <f t="shared" si="0"/>
        <v>-306683</v>
      </c>
      <c r="Q13" s="31">
        <f t="shared" si="0"/>
        <v>500694</v>
      </c>
      <c r="R13" s="31">
        <f t="shared" si="0"/>
        <v>2844000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4175419</v>
      </c>
      <c r="X13" s="31">
        <f t="shared" si="0"/>
        <v>-484038</v>
      </c>
      <c r="Y13" s="31">
        <f t="shared" si="0"/>
        <v>4659457</v>
      </c>
      <c r="Z13" s="32">
        <f>+IF(X13&lt;&gt;0,+(Y13/X13)*100,0)</f>
        <v>-962.62214950065891</v>
      </c>
      <c r="AA13" s="33">
        <f>SUM(AA6:AA12)</f>
        <v>-645380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771731</v>
      </c>
      <c r="D17" s="18"/>
      <c r="E17" s="19">
        <v>16718696</v>
      </c>
      <c r="F17" s="20">
        <v>23385381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>
        <v>6482049</v>
      </c>
      <c r="N17" s="24">
        <v>6482049</v>
      </c>
      <c r="O17" s="24">
        <v>1214281</v>
      </c>
      <c r="P17" s="24">
        <v>-21280</v>
      </c>
      <c r="Q17" s="20">
        <v>2935921</v>
      </c>
      <c r="R17" s="24">
        <v>4128922</v>
      </c>
      <c r="S17" s="24"/>
      <c r="T17" s="20"/>
      <c r="U17" s="24"/>
      <c r="V17" s="24"/>
      <c r="W17" s="24">
        <v>18634866</v>
      </c>
      <c r="X17" s="20">
        <v>17539038</v>
      </c>
      <c r="Y17" s="24">
        <v>1095828</v>
      </c>
      <c r="Z17" s="25">
        <v>6.2479367454474986</v>
      </c>
      <c r="AA17" s="26">
        <v>23385381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771731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23385381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6482049</v>
      </c>
      <c r="N25" s="36">
        <f t="shared" si="1"/>
        <v>6482049</v>
      </c>
      <c r="O25" s="36">
        <f t="shared" si="1"/>
        <v>1214281</v>
      </c>
      <c r="P25" s="36">
        <f t="shared" si="1"/>
        <v>-21280</v>
      </c>
      <c r="Q25" s="36">
        <f t="shared" si="1"/>
        <v>2935921</v>
      </c>
      <c r="R25" s="36">
        <f t="shared" si="1"/>
        <v>4128922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18634866</v>
      </c>
      <c r="X25" s="36">
        <f t="shared" si="1"/>
        <v>17539038</v>
      </c>
      <c r="Y25" s="36">
        <f t="shared" si="1"/>
        <v>1095828</v>
      </c>
      <c r="Z25" s="37">
        <f>+IF(X25&lt;&gt;0,+(Y25/X25)*100,0)</f>
        <v>6.2479367454474986</v>
      </c>
      <c r="AA25" s="38">
        <f>SUM(AA15:AA24)</f>
        <v>23385381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-315926</v>
      </c>
      <c r="D26" s="29">
        <f>+D13+D25</f>
        <v>0</v>
      </c>
      <c r="E26" s="30">
        <f t="shared" si="2"/>
        <v>-646807</v>
      </c>
      <c r="F26" s="31">
        <f t="shared" si="2"/>
        <v>22740001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447749</v>
      </c>
      <c r="L26" s="31">
        <f t="shared" si="2"/>
        <v>659639</v>
      </c>
      <c r="M26" s="31">
        <f t="shared" si="2"/>
        <v>6706080</v>
      </c>
      <c r="N26" s="31">
        <f t="shared" si="2"/>
        <v>7813468</v>
      </c>
      <c r="O26" s="31">
        <f t="shared" si="2"/>
        <v>3864270</v>
      </c>
      <c r="P26" s="31">
        <f t="shared" si="2"/>
        <v>-327963</v>
      </c>
      <c r="Q26" s="31">
        <f t="shared" si="2"/>
        <v>3436615</v>
      </c>
      <c r="R26" s="31">
        <f t="shared" si="2"/>
        <v>6972922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22810285</v>
      </c>
      <c r="X26" s="31">
        <f t="shared" si="2"/>
        <v>17055000</v>
      </c>
      <c r="Y26" s="31">
        <f t="shared" si="2"/>
        <v>5755285</v>
      </c>
      <c r="Z26" s="32">
        <f>+IF(X26&lt;&gt;0,+(Y26/X26)*100,0)</f>
        <v>33.745441219583697</v>
      </c>
      <c r="AA26" s="33">
        <f>+AA13+AA25</f>
        <v>22740001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>
        <v>1256</v>
      </c>
      <c r="M31" s="20"/>
      <c r="N31" s="20">
        <v>1256</v>
      </c>
      <c r="O31" s="20"/>
      <c r="P31" s="20"/>
      <c r="Q31" s="20"/>
      <c r="R31" s="20"/>
      <c r="S31" s="20"/>
      <c r="T31" s="20"/>
      <c r="U31" s="20"/>
      <c r="V31" s="20"/>
      <c r="W31" s="20">
        <v>4652</v>
      </c>
      <c r="X31" s="20"/>
      <c r="Y31" s="20">
        <v>4652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691797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3230608</v>
      </c>
      <c r="D35" s="18"/>
      <c r="E35" s="19">
        <v>1118228</v>
      </c>
      <c r="F35" s="20">
        <v>2825644</v>
      </c>
      <c r="G35" s="20"/>
      <c r="H35" s="20"/>
      <c r="I35" s="20"/>
      <c r="J35" s="20"/>
      <c r="K35" s="20">
        <v>90641</v>
      </c>
      <c r="L35" s="20">
        <v>164505</v>
      </c>
      <c r="M35" s="20">
        <v>115773</v>
      </c>
      <c r="N35" s="20">
        <v>370919</v>
      </c>
      <c r="O35" s="20">
        <v>400145</v>
      </c>
      <c r="P35" s="20">
        <v>135030</v>
      </c>
      <c r="Q35" s="20">
        <v>153495</v>
      </c>
      <c r="R35" s="20">
        <v>688670</v>
      </c>
      <c r="S35" s="20"/>
      <c r="T35" s="20"/>
      <c r="U35" s="20"/>
      <c r="V35" s="20"/>
      <c r="W35" s="20">
        <v>1059589</v>
      </c>
      <c r="X35" s="20">
        <v>2119239</v>
      </c>
      <c r="Y35" s="20">
        <v>-1059650</v>
      </c>
      <c r="Z35" s="21">
        <v>-50.001439195862282</v>
      </c>
      <c r="AA35" s="22">
        <v>2825644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4097897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2825644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90641</v>
      </c>
      <c r="L37" s="31">
        <f t="shared" si="3"/>
        <v>165761</v>
      </c>
      <c r="M37" s="31">
        <f t="shared" si="3"/>
        <v>115773</v>
      </c>
      <c r="N37" s="31">
        <f t="shared" si="3"/>
        <v>372175</v>
      </c>
      <c r="O37" s="31">
        <f t="shared" si="3"/>
        <v>400145</v>
      </c>
      <c r="P37" s="31">
        <f t="shared" si="3"/>
        <v>135030</v>
      </c>
      <c r="Q37" s="31">
        <f t="shared" si="3"/>
        <v>153495</v>
      </c>
      <c r="R37" s="31">
        <f t="shared" si="3"/>
        <v>688670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1064241</v>
      </c>
      <c r="X37" s="31">
        <f t="shared" si="3"/>
        <v>2119239</v>
      </c>
      <c r="Y37" s="31">
        <f t="shared" si="3"/>
        <v>-1054998</v>
      </c>
      <c r="Z37" s="32">
        <f>+IF(X37&lt;&gt;0,+(Y37/X37)*100,0)</f>
        <v>-49.781926436801136</v>
      </c>
      <c r="AA37" s="33">
        <f>SUM(AA29:AA36)</f>
        <v>2825644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4097897</v>
      </c>
      <c r="D44" s="29">
        <f>+D37+D43</f>
        <v>0</v>
      </c>
      <c r="E44" s="30">
        <f t="shared" si="5"/>
        <v>1118228</v>
      </c>
      <c r="F44" s="31">
        <f t="shared" si="5"/>
        <v>2825644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90641</v>
      </c>
      <c r="L44" s="31">
        <f t="shared" si="5"/>
        <v>165761</v>
      </c>
      <c r="M44" s="31">
        <f t="shared" si="5"/>
        <v>115773</v>
      </c>
      <c r="N44" s="31">
        <f t="shared" si="5"/>
        <v>372175</v>
      </c>
      <c r="O44" s="31">
        <f t="shared" si="5"/>
        <v>400145</v>
      </c>
      <c r="P44" s="31">
        <f t="shared" si="5"/>
        <v>135030</v>
      </c>
      <c r="Q44" s="31">
        <f t="shared" si="5"/>
        <v>153495</v>
      </c>
      <c r="R44" s="31">
        <f t="shared" si="5"/>
        <v>688670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1064241</v>
      </c>
      <c r="X44" s="31">
        <f t="shared" si="5"/>
        <v>2119239</v>
      </c>
      <c r="Y44" s="31">
        <f t="shared" si="5"/>
        <v>-1054998</v>
      </c>
      <c r="Z44" s="32">
        <f>+IF(X44&lt;&gt;0,+(Y44/X44)*100,0)</f>
        <v>-49.781926436801136</v>
      </c>
      <c r="AA44" s="33">
        <f>+AA37+AA43</f>
        <v>2825644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-4413823</v>
      </c>
      <c r="D45" s="42">
        <f t="shared" si="6"/>
        <v>0</v>
      </c>
      <c r="E45" s="43">
        <f t="shared" si="6"/>
        <v>-1765035</v>
      </c>
      <c r="F45" s="44">
        <f t="shared" si="6"/>
        <v>19914357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357108</v>
      </c>
      <c r="L45" s="44">
        <f t="shared" si="6"/>
        <v>493878</v>
      </c>
      <c r="M45" s="44">
        <f t="shared" si="6"/>
        <v>6590307</v>
      </c>
      <c r="N45" s="44">
        <f t="shared" si="6"/>
        <v>7441293</v>
      </c>
      <c r="O45" s="44">
        <f t="shared" si="6"/>
        <v>3464125</v>
      </c>
      <c r="P45" s="44">
        <f t="shared" si="6"/>
        <v>-462993</v>
      </c>
      <c r="Q45" s="44">
        <f t="shared" si="6"/>
        <v>3283120</v>
      </c>
      <c r="R45" s="44">
        <f t="shared" si="6"/>
        <v>6284252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21746044</v>
      </c>
      <c r="X45" s="44">
        <f t="shared" si="6"/>
        <v>14935761</v>
      </c>
      <c r="Y45" s="44">
        <f t="shared" si="6"/>
        <v>6810283</v>
      </c>
      <c r="Z45" s="45">
        <f>+IF(X45&lt;&gt;0,+(Y45/X45)*100,0)</f>
        <v>45.597161068659311</v>
      </c>
      <c r="AA45" s="46">
        <f>+AA26-AA44</f>
        <v>19914357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-12053537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-9040158</v>
      </c>
      <c r="Y6" s="20">
        <v>9040158</v>
      </c>
      <c r="Z6" s="21">
        <v>-100</v>
      </c>
      <c r="AA6" s="22">
        <v>-12053537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1572201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1179153</v>
      </c>
      <c r="Y11" s="24">
        <v>-1179153</v>
      </c>
      <c r="Z11" s="25">
        <v>-100</v>
      </c>
      <c r="AA11" s="26">
        <v>1572201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-10481336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-7861005</v>
      </c>
      <c r="Y13" s="31">
        <f t="shared" si="0"/>
        <v>7861005</v>
      </c>
      <c r="Z13" s="32">
        <f>+IF(X13&lt;&gt;0,+(Y13/X13)*100,0)</f>
        <v>-100</v>
      </c>
      <c r="AA13" s="33">
        <f>SUM(AA6:AA12)</f>
        <v>-10481336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-10481336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-7861005</v>
      </c>
      <c r="Y26" s="31">
        <f t="shared" si="2"/>
        <v>7861005</v>
      </c>
      <c r="Z26" s="32">
        <f>+IF(X26&lt;&gt;0,+(Y26/X26)*100,0)</f>
        <v>-100</v>
      </c>
      <c r="AA26" s="33">
        <f>+AA13+AA25</f>
        <v>-10481336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-10481336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-7861005</v>
      </c>
      <c r="Y45" s="44">
        <f t="shared" si="6"/>
        <v>7861005</v>
      </c>
      <c r="Z45" s="45">
        <f>+IF(X45&lt;&gt;0,+(Y45/X45)*100,0)</f>
        <v>-100</v>
      </c>
      <c r="AA45" s="46">
        <f>+AA26-AA44</f>
        <v>-10481336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-57928561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-43446420</v>
      </c>
      <c r="Y6" s="20">
        <v>43446420</v>
      </c>
      <c r="Z6" s="21">
        <v>-100</v>
      </c>
      <c r="AA6" s="22">
        <v>-57928561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9904377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7428285</v>
      </c>
      <c r="Y11" s="24">
        <v>-7428285</v>
      </c>
      <c r="Z11" s="25">
        <v>-100</v>
      </c>
      <c r="AA11" s="26">
        <v>9904377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-48024184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-36018135</v>
      </c>
      <c r="Y13" s="31">
        <f t="shared" si="0"/>
        <v>36018135</v>
      </c>
      <c r="Z13" s="32">
        <f>+IF(X13&lt;&gt;0,+(Y13/X13)*100,0)</f>
        <v>-100</v>
      </c>
      <c r="AA13" s="33">
        <f>SUM(AA6:AA12)</f>
        <v>-48024184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10526087</v>
      </c>
      <c r="F17" s="20">
        <v>13200000</v>
      </c>
      <c r="G17" s="24"/>
      <c r="H17" s="24">
        <v>1948610</v>
      </c>
      <c r="I17" s="24">
        <v>1782111</v>
      </c>
      <c r="J17" s="20">
        <v>3730721</v>
      </c>
      <c r="K17" s="24"/>
      <c r="L17" s="24">
        <v>2785615</v>
      </c>
      <c r="M17" s="20">
        <v>1745727</v>
      </c>
      <c r="N17" s="24">
        <v>4531342</v>
      </c>
      <c r="O17" s="24"/>
      <c r="P17" s="24"/>
      <c r="Q17" s="20">
        <v>2401646</v>
      </c>
      <c r="R17" s="24">
        <v>2401646</v>
      </c>
      <c r="S17" s="24"/>
      <c r="T17" s="20"/>
      <c r="U17" s="24"/>
      <c r="V17" s="24"/>
      <c r="W17" s="24">
        <v>10663709</v>
      </c>
      <c r="X17" s="20">
        <v>9900000</v>
      </c>
      <c r="Y17" s="24">
        <v>763709</v>
      </c>
      <c r="Z17" s="25">
        <v>7.7142323232323227</v>
      </c>
      <c r="AA17" s="26">
        <v>13200000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13200000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2785615</v>
      </c>
      <c r="M25" s="36">
        <f t="shared" si="1"/>
        <v>1745727</v>
      </c>
      <c r="N25" s="36">
        <f t="shared" si="1"/>
        <v>4531342</v>
      </c>
      <c r="O25" s="36">
        <f t="shared" si="1"/>
        <v>0</v>
      </c>
      <c r="P25" s="36">
        <f t="shared" si="1"/>
        <v>0</v>
      </c>
      <c r="Q25" s="36">
        <f t="shared" si="1"/>
        <v>2401646</v>
      </c>
      <c r="R25" s="36">
        <f t="shared" si="1"/>
        <v>2401646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10663709</v>
      </c>
      <c r="X25" s="36">
        <f t="shared" si="1"/>
        <v>9900000</v>
      </c>
      <c r="Y25" s="36">
        <f t="shared" si="1"/>
        <v>763709</v>
      </c>
      <c r="Z25" s="37">
        <f>+IF(X25&lt;&gt;0,+(Y25/X25)*100,0)</f>
        <v>7.7142323232323227</v>
      </c>
      <c r="AA25" s="38">
        <f>SUM(AA15:AA24)</f>
        <v>13200000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-31224184</v>
      </c>
      <c r="F26" s="31">
        <f t="shared" si="2"/>
        <v>-34824184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2785615</v>
      </c>
      <c r="M26" s="31">
        <f t="shared" si="2"/>
        <v>1745727</v>
      </c>
      <c r="N26" s="31">
        <f t="shared" si="2"/>
        <v>4531342</v>
      </c>
      <c r="O26" s="31">
        <f t="shared" si="2"/>
        <v>0</v>
      </c>
      <c r="P26" s="31">
        <f t="shared" si="2"/>
        <v>0</v>
      </c>
      <c r="Q26" s="31">
        <f t="shared" si="2"/>
        <v>2401646</v>
      </c>
      <c r="R26" s="31">
        <f t="shared" si="2"/>
        <v>2401646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10663709</v>
      </c>
      <c r="X26" s="31">
        <f t="shared" si="2"/>
        <v>-26118135</v>
      </c>
      <c r="Y26" s="31">
        <f t="shared" si="2"/>
        <v>36781844</v>
      </c>
      <c r="Z26" s="32">
        <f>+IF(X26&lt;&gt;0,+(Y26/X26)*100,0)</f>
        <v>-140.82875366100987</v>
      </c>
      <c r="AA26" s="33">
        <f>+AA13+AA25</f>
        <v>-34824184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-31224184</v>
      </c>
      <c r="F45" s="44">
        <f t="shared" si="6"/>
        <v>-34824184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2785615</v>
      </c>
      <c r="M45" s="44">
        <f t="shared" si="6"/>
        <v>1745727</v>
      </c>
      <c r="N45" s="44">
        <f t="shared" si="6"/>
        <v>4531342</v>
      </c>
      <c r="O45" s="44">
        <f t="shared" si="6"/>
        <v>0</v>
      </c>
      <c r="P45" s="44">
        <f t="shared" si="6"/>
        <v>0</v>
      </c>
      <c r="Q45" s="44">
        <f t="shared" si="6"/>
        <v>2401646</v>
      </c>
      <c r="R45" s="44">
        <f t="shared" si="6"/>
        <v>2401646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10663709</v>
      </c>
      <c r="X45" s="44">
        <f t="shared" si="6"/>
        <v>-26118135</v>
      </c>
      <c r="Y45" s="44">
        <f t="shared" si="6"/>
        <v>36781844</v>
      </c>
      <c r="Z45" s="45">
        <f>+IF(X45&lt;&gt;0,+(Y45/X45)*100,0)</f>
        <v>-140.82875366100987</v>
      </c>
      <c r="AA45" s="46">
        <f>+AA26-AA44</f>
        <v>-34824184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1434114</v>
      </c>
      <c r="G6" s="20"/>
      <c r="H6" s="20"/>
      <c r="I6" s="20"/>
      <c r="J6" s="20"/>
      <c r="K6" s="20">
        <v>19617028</v>
      </c>
      <c r="L6" s="20"/>
      <c r="M6" s="20"/>
      <c r="N6" s="20">
        <v>19617028</v>
      </c>
      <c r="O6" s="20"/>
      <c r="P6" s="20"/>
      <c r="Q6" s="20"/>
      <c r="R6" s="20"/>
      <c r="S6" s="20"/>
      <c r="T6" s="20"/>
      <c r="U6" s="20"/>
      <c r="V6" s="20"/>
      <c r="W6" s="20">
        <v>19617028</v>
      </c>
      <c r="X6" s="20">
        <v>1075599</v>
      </c>
      <c r="Y6" s="20">
        <v>18541429</v>
      </c>
      <c r="Z6" s="21">
        <v>1723.8235624986637</v>
      </c>
      <c r="AA6" s="22">
        <v>1434114</v>
      </c>
    </row>
    <row r="7" spans="1:27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9631296</v>
      </c>
      <c r="G7" s="20">
        <v>4323788</v>
      </c>
      <c r="H7" s="20">
        <v>4624399</v>
      </c>
      <c r="I7" s="20">
        <v>19903847</v>
      </c>
      <c r="J7" s="20">
        <v>28852034</v>
      </c>
      <c r="K7" s="20">
        <v>5354263</v>
      </c>
      <c r="L7" s="20">
        <v>5229267</v>
      </c>
      <c r="M7" s="20">
        <v>5666479</v>
      </c>
      <c r="N7" s="20">
        <v>16250009</v>
      </c>
      <c r="O7" s="20">
        <v>5154552</v>
      </c>
      <c r="P7" s="20">
        <v>5594791</v>
      </c>
      <c r="Q7" s="20">
        <v>-37784693</v>
      </c>
      <c r="R7" s="20">
        <v>-27035350</v>
      </c>
      <c r="S7" s="20"/>
      <c r="T7" s="20"/>
      <c r="U7" s="20"/>
      <c r="V7" s="20"/>
      <c r="W7" s="20">
        <v>18066693</v>
      </c>
      <c r="X7" s="20">
        <v>7223463</v>
      </c>
      <c r="Y7" s="20">
        <v>10843230</v>
      </c>
      <c r="Z7" s="21">
        <v>150.11124165791395</v>
      </c>
      <c r="AA7" s="22">
        <v>9631296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-4200000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-3150000</v>
      </c>
      <c r="Y10" s="20">
        <v>3150000</v>
      </c>
      <c r="Z10" s="21">
        <v>-100</v>
      </c>
      <c r="AA10" s="22">
        <v>-4200000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8358433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6268824</v>
      </c>
      <c r="Y11" s="24">
        <v>-6268824</v>
      </c>
      <c r="Z11" s="25">
        <v>-100</v>
      </c>
      <c r="AA11" s="26">
        <v>8358433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15223843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24971291</v>
      </c>
      <c r="L13" s="31">
        <f t="shared" si="0"/>
        <v>5229267</v>
      </c>
      <c r="M13" s="31">
        <f t="shared" si="0"/>
        <v>5666479</v>
      </c>
      <c r="N13" s="31">
        <f t="shared" si="0"/>
        <v>35867037</v>
      </c>
      <c r="O13" s="31">
        <f t="shared" si="0"/>
        <v>5154552</v>
      </c>
      <c r="P13" s="31">
        <f t="shared" si="0"/>
        <v>5594791</v>
      </c>
      <c r="Q13" s="31">
        <f t="shared" si="0"/>
        <v>-37784693</v>
      </c>
      <c r="R13" s="31">
        <f t="shared" si="0"/>
        <v>-27035350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37683721</v>
      </c>
      <c r="X13" s="31">
        <f t="shared" si="0"/>
        <v>11417886</v>
      </c>
      <c r="Y13" s="31">
        <f t="shared" si="0"/>
        <v>26265835</v>
      </c>
      <c r="Z13" s="32">
        <f>+IF(X13&lt;&gt;0,+(Y13/X13)*100,0)</f>
        <v>230.04113896390277</v>
      </c>
      <c r="AA13" s="33">
        <f>SUM(AA6:AA12)</f>
        <v>15223843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15223843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24971291</v>
      </c>
      <c r="L26" s="31">
        <f t="shared" si="2"/>
        <v>5229267</v>
      </c>
      <c r="M26" s="31">
        <f t="shared" si="2"/>
        <v>5666479</v>
      </c>
      <c r="N26" s="31">
        <f t="shared" si="2"/>
        <v>35867037</v>
      </c>
      <c r="O26" s="31">
        <f t="shared" si="2"/>
        <v>5154552</v>
      </c>
      <c r="P26" s="31">
        <f t="shared" si="2"/>
        <v>5594791</v>
      </c>
      <c r="Q26" s="31">
        <f t="shared" si="2"/>
        <v>-37784693</v>
      </c>
      <c r="R26" s="31">
        <f t="shared" si="2"/>
        <v>-27035350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37683721</v>
      </c>
      <c r="X26" s="31">
        <f t="shared" si="2"/>
        <v>11417886</v>
      </c>
      <c r="Y26" s="31">
        <f t="shared" si="2"/>
        <v>26265835</v>
      </c>
      <c r="Z26" s="32">
        <f>+IF(X26&lt;&gt;0,+(Y26/X26)*100,0)</f>
        <v>230.04113896390277</v>
      </c>
      <c r="AA26" s="33">
        <f>+AA13+AA25</f>
        <v>15223843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137288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102969</v>
      </c>
      <c r="Y32" s="20">
        <v>-102969</v>
      </c>
      <c r="Z32" s="21">
        <v>-100</v>
      </c>
      <c r="AA32" s="22">
        <v>137288</v>
      </c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>
        <v>-125145</v>
      </c>
      <c r="N33" s="20">
        <v>-125145</v>
      </c>
      <c r="O33" s="20">
        <v>1690830</v>
      </c>
      <c r="P33" s="20"/>
      <c r="Q33" s="20"/>
      <c r="R33" s="20">
        <v>1690830</v>
      </c>
      <c r="S33" s="20"/>
      <c r="T33" s="20"/>
      <c r="U33" s="20"/>
      <c r="V33" s="20"/>
      <c r="W33" s="20">
        <v>1668900</v>
      </c>
      <c r="X33" s="20"/>
      <c r="Y33" s="20">
        <v>1668900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>
        <v>-34</v>
      </c>
      <c r="N35" s="20">
        <v>-34</v>
      </c>
      <c r="O35" s="20">
        <v>-1113</v>
      </c>
      <c r="P35" s="20">
        <v>-652</v>
      </c>
      <c r="Q35" s="20"/>
      <c r="R35" s="20">
        <v>-1765</v>
      </c>
      <c r="S35" s="20"/>
      <c r="T35" s="20"/>
      <c r="U35" s="20"/>
      <c r="V35" s="20"/>
      <c r="W35" s="20">
        <v>-1799</v>
      </c>
      <c r="X35" s="20">
        <v>6410385</v>
      </c>
      <c r="Y35" s="20">
        <v>-6412184</v>
      </c>
      <c r="Z35" s="21">
        <v>-100.02806383703944</v>
      </c>
      <c r="AA35" s="22">
        <v>8547180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8684468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-125179</v>
      </c>
      <c r="N37" s="31">
        <f t="shared" si="3"/>
        <v>-125179</v>
      </c>
      <c r="O37" s="31">
        <f t="shared" si="3"/>
        <v>1689717</v>
      </c>
      <c r="P37" s="31">
        <f t="shared" si="3"/>
        <v>-652</v>
      </c>
      <c r="Q37" s="31">
        <f t="shared" si="3"/>
        <v>0</v>
      </c>
      <c r="R37" s="31">
        <f t="shared" si="3"/>
        <v>1689065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1667101</v>
      </c>
      <c r="X37" s="31">
        <f t="shared" si="3"/>
        <v>6513354</v>
      </c>
      <c r="Y37" s="31">
        <f t="shared" si="3"/>
        <v>-4846253</v>
      </c>
      <c r="Z37" s="32">
        <f>+IF(X37&lt;&gt;0,+(Y37/X37)*100,0)</f>
        <v>-74.404876504486012</v>
      </c>
      <c r="AA37" s="33">
        <f>SUM(AA29:AA36)</f>
        <v>8684468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8684468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-125179</v>
      </c>
      <c r="N44" s="31">
        <f t="shared" si="5"/>
        <v>-125179</v>
      </c>
      <c r="O44" s="31">
        <f t="shared" si="5"/>
        <v>1689717</v>
      </c>
      <c r="P44" s="31">
        <f t="shared" si="5"/>
        <v>-652</v>
      </c>
      <c r="Q44" s="31">
        <f t="shared" si="5"/>
        <v>0</v>
      </c>
      <c r="R44" s="31">
        <f t="shared" si="5"/>
        <v>1689065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1667101</v>
      </c>
      <c r="X44" s="31">
        <f t="shared" si="5"/>
        <v>6513354</v>
      </c>
      <c r="Y44" s="31">
        <f t="shared" si="5"/>
        <v>-4846253</v>
      </c>
      <c r="Z44" s="32">
        <f>+IF(X44&lt;&gt;0,+(Y44/X44)*100,0)</f>
        <v>-74.404876504486012</v>
      </c>
      <c r="AA44" s="33">
        <f>+AA37+AA43</f>
        <v>8684468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6539375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24971291</v>
      </c>
      <c r="L45" s="44">
        <f t="shared" si="6"/>
        <v>5229267</v>
      </c>
      <c r="M45" s="44">
        <f t="shared" si="6"/>
        <v>5791658</v>
      </c>
      <c r="N45" s="44">
        <f t="shared" si="6"/>
        <v>35992216</v>
      </c>
      <c r="O45" s="44">
        <f t="shared" si="6"/>
        <v>3464835</v>
      </c>
      <c r="P45" s="44">
        <f t="shared" si="6"/>
        <v>5595443</v>
      </c>
      <c r="Q45" s="44">
        <f t="shared" si="6"/>
        <v>-37784693</v>
      </c>
      <c r="R45" s="44">
        <f t="shared" si="6"/>
        <v>-28724415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36016620</v>
      </c>
      <c r="X45" s="44">
        <f t="shared" si="6"/>
        <v>4904532</v>
      </c>
      <c r="Y45" s="44">
        <f t="shared" si="6"/>
        <v>31112088</v>
      </c>
      <c r="Z45" s="45">
        <f>+IF(X45&lt;&gt;0,+(Y45/X45)*100,0)</f>
        <v>634.35385883913091</v>
      </c>
      <c r="AA45" s="46">
        <f>+AA26-AA44</f>
        <v>6539375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-4171950</v>
      </c>
      <c r="Y47" s="20">
        <v>4171950</v>
      </c>
      <c r="Z47" s="47">
        <v>-100</v>
      </c>
      <c r="AA47" s="22">
        <v>-5562594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-4171950</v>
      </c>
      <c r="Y50" s="52">
        <f t="shared" si="7"/>
        <v>4171950</v>
      </c>
      <c r="Z50" s="53">
        <f>+IF(X50&lt;&gt;0,+(Y50/X50)*100,0)</f>
        <v>-100</v>
      </c>
      <c r="AA50" s="54">
        <f>SUM(AA47:AA49)</f>
        <v>-5562594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-86641440</v>
      </c>
      <c r="G6" s="20">
        <v>-59292896</v>
      </c>
      <c r="H6" s="20">
        <v>-47926521</v>
      </c>
      <c r="I6" s="20">
        <v>16223942</v>
      </c>
      <c r="J6" s="20">
        <v>-90995475</v>
      </c>
      <c r="K6" s="20">
        <v>5319198</v>
      </c>
      <c r="L6" s="20">
        <v>12633133</v>
      </c>
      <c r="M6" s="20">
        <v>-30007666</v>
      </c>
      <c r="N6" s="20">
        <v>-12055335</v>
      </c>
      <c r="O6" s="20">
        <v>1055062</v>
      </c>
      <c r="P6" s="20">
        <v>16548028</v>
      </c>
      <c r="Q6" s="20">
        <v>-25640924</v>
      </c>
      <c r="R6" s="20">
        <v>-8037834</v>
      </c>
      <c r="S6" s="20"/>
      <c r="T6" s="20"/>
      <c r="U6" s="20"/>
      <c r="V6" s="20"/>
      <c r="W6" s="20">
        <v>-111088644</v>
      </c>
      <c r="X6" s="20">
        <v>-88645164</v>
      </c>
      <c r="Y6" s="20">
        <v>-22443480</v>
      </c>
      <c r="Z6" s="21">
        <v>25.318335470618564</v>
      </c>
      <c r="AA6" s="22">
        <v>-86641440</v>
      </c>
    </row>
    <row r="7" spans="1:27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-25750748</v>
      </c>
      <c r="G7" s="20">
        <v>-56024149</v>
      </c>
      <c r="H7" s="20">
        <v>25298954</v>
      </c>
      <c r="I7" s="20">
        <v>743932</v>
      </c>
      <c r="J7" s="20">
        <v>-29981263</v>
      </c>
      <c r="K7" s="20">
        <v>285365</v>
      </c>
      <c r="L7" s="20">
        <v>2596310</v>
      </c>
      <c r="M7" s="20">
        <v>4111580</v>
      </c>
      <c r="N7" s="20">
        <v>6993255</v>
      </c>
      <c r="O7" s="20">
        <v>-2302736</v>
      </c>
      <c r="P7" s="20">
        <v>2891668</v>
      </c>
      <c r="Q7" s="20">
        <v>3265369</v>
      </c>
      <c r="R7" s="20">
        <v>3854301</v>
      </c>
      <c r="S7" s="20"/>
      <c r="T7" s="20"/>
      <c r="U7" s="20"/>
      <c r="V7" s="20"/>
      <c r="W7" s="20">
        <v>-19133707</v>
      </c>
      <c r="X7" s="20">
        <v>-30193514</v>
      </c>
      <c r="Y7" s="20">
        <v>11059807</v>
      </c>
      <c r="Z7" s="21">
        <v>-36.629744388149057</v>
      </c>
      <c r="AA7" s="22">
        <v>-25750748</v>
      </c>
    </row>
    <row r="8" spans="1:27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-10492289</v>
      </c>
      <c r="G8" s="20">
        <v>-10492289</v>
      </c>
      <c r="H8" s="20"/>
      <c r="I8" s="20">
        <v>1939</v>
      </c>
      <c r="J8" s="20">
        <v>-10490350</v>
      </c>
      <c r="K8" s="20">
        <v>11863</v>
      </c>
      <c r="L8" s="20">
        <v>2841</v>
      </c>
      <c r="M8" s="20"/>
      <c r="N8" s="20">
        <v>14704</v>
      </c>
      <c r="O8" s="20"/>
      <c r="P8" s="20">
        <v>12790</v>
      </c>
      <c r="Q8" s="20"/>
      <c r="R8" s="20">
        <v>12790</v>
      </c>
      <c r="S8" s="20"/>
      <c r="T8" s="20"/>
      <c r="U8" s="20"/>
      <c r="V8" s="20"/>
      <c r="W8" s="20">
        <v>-10462856</v>
      </c>
      <c r="X8" s="20">
        <v>-10492289</v>
      </c>
      <c r="Y8" s="20">
        <v>29433</v>
      </c>
      <c r="Z8" s="21">
        <v>-0.28052029447530469</v>
      </c>
      <c r="AA8" s="22">
        <v>-10492289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-17350753</v>
      </c>
      <c r="G10" s="20">
        <v>-13897428</v>
      </c>
      <c r="H10" s="20">
        <v>-1189592</v>
      </c>
      <c r="I10" s="20">
        <v>825603</v>
      </c>
      <c r="J10" s="20">
        <v>-14261417</v>
      </c>
      <c r="K10" s="20">
        <v>1633627</v>
      </c>
      <c r="L10" s="20">
        <v>2081175</v>
      </c>
      <c r="M10" s="20">
        <v>893499</v>
      </c>
      <c r="N10" s="20">
        <v>4608301</v>
      </c>
      <c r="O10" s="20">
        <v>238102</v>
      </c>
      <c r="P10" s="20">
        <v>-1110875</v>
      </c>
      <c r="Q10" s="20">
        <v>-627120</v>
      </c>
      <c r="R10" s="20">
        <v>-1499893</v>
      </c>
      <c r="S10" s="20"/>
      <c r="T10" s="20"/>
      <c r="U10" s="20"/>
      <c r="V10" s="20"/>
      <c r="W10" s="20">
        <v>-11153009</v>
      </c>
      <c r="X10" s="20">
        <v>-13797232</v>
      </c>
      <c r="Y10" s="20">
        <v>2644223</v>
      </c>
      <c r="Z10" s="21">
        <v>-19.164880318023208</v>
      </c>
      <c r="AA10" s="22">
        <v>-17350753</v>
      </c>
    </row>
    <row r="11" spans="1:27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185608579</v>
      </c>
      <c r="G11" s="24">
        <v>185747567</v>
      </c>
      <c r="H11" s="24">
        <v>5196127</v>
      </c>
      <c r="I11" s="24">
        <v>572838</v>
      </c>
      <c r="J11" s="20">
        <v>191516532</v>
      </c>
      <c r="K11" s="24">
        <v>8248496</v>
      </c>
      <c r="L11" s="24">
        <v>3877034</v>
      </c>
      <c r="M11" s="20">
        <v>3011534</v>
      </c>
      <c r="N11" s="24">
        <v>15137064</v>
      </c>
      <c r="O11" s="24">
        <v>3073552</v>
      </c>
      <c r="P11" s="24">
        <v>2721829</v>
      </c>
      <c r="Q11" s="20">
        <v>3321758</v>
      </c>
      <c r="R11" s="24">
        <v>9117139</v>
      </c>
      <c r="S11" s="24"/>
      <c r="T11" s="20"/>
      <c r="U11" s="24"/>
      <c r="V11" s="24"/>
      <c r="W11" s="24">
        <v>215770735</v>
      </c>
      <c r="X11" s="20">
        <v>185608579</v>
      </c>
      <c r="Y11" s="24">
        <v>30162156</v>
      </c>
      <c r="Z11" s="25">
        <v>16.250410494226131</v>
      </c>
      <c r="AA11" s="26">
        <v>185608579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-2534137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-2534137</v>
      </c>
      <c r="Y12" s="20"/>
      <c r="Z12" s="21"/>
      <c r="AA12" s="22">
        <v>-2534137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42839212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15498549</v>
      </c>
      <c r="L13" s="31">
        <f t="shared" si="0"/>
        <v>21190493</v>
      </c>
      <c r="M13" s="31">
        <f t="shared" si="0"/>
        <v>-21991053</v>
      </c>
      <c r="N13" s="31">
        <f t="shared" si="0"/>
        <v>14697989</v>
      </c>
      <c r="O13" s="31">
        <f t="shared" si="0"/>
        <v>2063980</v>
      </c>
      <c r="P13" s="31">
        <f t="shared" si="0"/>
        <v>21063440</v>
      </c>
      <c r="Q13" s="31">
        <f t="shared" si="0"/>
        <v>-19680917</v>
      </c>
      <c r="R13" s="31">
        <f t="shared" si="0"/>
        <v>3446503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61398382</v>
      </c>
      <c r="X13" s="31">
        <f t="shared" si="0"/>
        <v>39946243</v>
      </c>
      <c r="Y13" s="31">
        <f t="shared" si="0"/>
        <v>21452139</v>
      </c>
      <c r="Z13" s="32">
        <f>+IF(X13&lt;&gt;0,+(Y13/X13)*100,0)</f>
        <v>53.702519658732363</v>
      </c>
      <c r="AA13" s="33">
        <f>SUM(AA6:AA12)</f>
        <v>42839212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268888072</v>
      </c>
      <c r="D17" s="18"/>
      <c r="E17" s="19">
        <v>316668271</v>
      </c>
      <c r="F17" s="20">
        <v>277075852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>
        <v>-1450997</v>
      </c>
      <c r="L17" s="24">
        <v>-395644</v>
      </c>
      <c r="M17" s="20">
        <v>-2286307</v>
      </c>
      <c r="N17" s="24">
        <v>-4132948</v>
      </c>
      <c r="O17" s="24">
        <v>-3179411</v>
      </c>
      <c r="P17" s="24">
        <v>-8763569</v>
      </c>
      <c r="Q17" s="20">
        <v>-2485367</v>
      </c>
      <c r="R17" s="24">
        <v>-14428347</v>
      </c>
      <c r="S17" s="24"/>
      <c r="T17" s="20"/>
      <c r="U17" s="24"/>
      <c r="V17" s="24"/>
      <c r="W17" s="24">
        <v>234999321</v>
      </c>
      <c r="X17" s="20">
        <v>278778907</v>
      </c>
      <c r="Y17" s="24">
        <v>-43779586</v>
      </c>
      <c r="Z17" s="25">
        <v>-15.704052530774861</v>
      </c>
      <c r="AA17" s="26">
        <v>277075852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268888072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277075852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-1450997</v>
      </c>
      <c r="L25" s="36">
        <f t="shared" si="1"/>
        <v>-395644</v>
      </c>
      <c r="M25" s="36">
        <f t="shared" si="1"/>
        <v>-2286307</v>
      </c>
      <c r="N25" s="36">
        <f t="shared" si="1"/>
        <v>-4132948</v>
      </c>
      <c r="O25" s="36">
        <f t="shared" si="1"/>
        <v>-3179411</v>
      </c>
      <c r="P25" s="36">
        <f t="shared" si="1"/>
        <v>-8763569</v>
      </c>
      <c r="Q25" s="36">
        <f t="shared" si="1"/>
        <v>-2485367</v>
      </c>
      <c r="R25" s="36">
        <f t="shared" si="1"/>
        <v>-14428347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234999321</v>
      </c>
      <c r="X25" s="36">
        <f t="shared" si="1"/>
        <v>278778907</v>
      </c>
      <c r="Y25" s="36">
        <f t="shared" si="1"/>
        <v>-43779586</v>
      </c>
      <c r="Z25" s="37">
        <f>+IF(X25&lt;&gt;0,+(Y25/X25)*100,0)</f>
        <v>-15.704052530774861</v>
      </c>
      <c r="AA25" s="38">
        <f>SUM(AA15:AA24)</f>
        <v>277075852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332405793</v>
      </c>
      <c r="D26" s="29">
        <f>+D13+D25</f>
        <v>0</v>
      </c>
      <c r="E26" s="30">
        <f t="shared" si="2"/>
        <v>395194255</v>
      </c>
      <c r="F26" s="31">
        <f t="shared" si="2"/>
        <v>319915064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14047552</v>
      </c>
      <c r="L26" s="31">
        <f t="shared" si="2"/>
        <v>20794849</v>
      </c>
      <c r="M26" s="31">
        <f t="shared" si="2"/>
        <v>-24277360</v>
      </c>
      <c r="N26" s="31">
        <f t="shared" si="2"/>
        <v>10565041</v>
      </c>
      <c r="O26" s="31">
        <f t="shared" si="2"/>
        <v>-1115431</v>
      </c>
      <c r="P26" s="31">
        <f t="shared" si="2"/>
        <v>12299871</v>
      </c>
      <c r="Q26" s="31">
        <f t="shared" si="2"/>
        <v>-22166284</v>
      </c>
      <c r="R26" s="31">
        <f t="shared" si="2"/>
        <v>-10981844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296397703</v>
      </c>
      <c r="X26" s="31">
        <f t="shared" si="2"/>
        <v>318725150</v>
      </c>
      <c r="Y26" s="31">
        <f t="shared" si="2"/>
        <v>-22327447</v>
      </c>
      <c r="Z26" s="32">
        <f>+IF(X26&lt;&gt;0,+(Y26/X26)*100,0)</f>
        <v>-7.0052353885471543</v>
      </c>
      <c r="AA26" s="33">
        <f>+AA13+AA25</f>
        <v>319915064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-470203</v>
      </c>
      <c r="G31" s="20">
        <v>-472183</v>
      </c>
      <c r="H31" s="20">
        <v>-3486</v>
      </c>
      <c r="I31" s="20"/>
      <c r="J31" s="20">
        <v>-475669</v>
      </c>
      <c r="K31" s="20">
        <v>-62020</v>
      </c>
      <c r="L31" s="20">
        <v>-240599</v>
      </c>
      <c r="M31" s="20">
        <v>-16465</v>
      </c>
      <c r="N31" s="20">
        <v>-319084</v>
      </c>
      <c r="O31" s="20">
        <v>-91310</v>
      </c>
      <c r="P31" s="20">
        <v>-55781</v>
      </c>
      <c r="Q31" s="20">
        <v>-39406</v>
      </c>
      <c r="R31" s="20">
        <v>-186497</v>
      </c>
      <c r="S31" s="20"/>
      <c r="T31" s="20"/>
      <c r="U31" s="20"/>
      <c r="V31" s="20"/>
      <c r="W31" s="20">
        <v>-981250</v>
      </c>
      <c r="X31" s="20">
        <v>-470203</v>
      </c>
      <c r="Y31" s="20">
        <v>-511047</v>
      </c>
      <c r="Z31" s="21">
        <v>108.68646095409855</v>
      </c>
      <c r="AA31" s="22">
        <v>-470203</v>
      </c>
    </row>
    <row r="32" spans="1:27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71723792</v>
      </c>
      <c r="G32" s="20">
        <v>58845935</v>
      </c>
      <c r="H32" s="20">
        <v>-25229261</v>
      </c>
      <c r="I32" s="20">
        <v>556300</v>
      </c>
      <c r="J32" s="20">
        <v>34172974</v>
      </c>
      <c r="K32" s="20">
        <v>49694106</v>
      </c>
      <c r="L32" s="20">
        <v>17770577</v>
      </c>
      <c r="M32" s="20">
        <v>-24659383</v>
      </c>
      <c r="N32" s="20">
        <v>42805300</v>
      </c>
      <c r="O32" s="20">
        <v>1917757</v>
      </c>
      <c r="P32" s="20">
        <v>18460131</v>
      </c>
      <c r="Q32" s="20">
        <v>-25414434</v>
      </c>
      <c r="R32" s="20">
        <v>-5036546</v>
      </c>
      <c r="S32" s="20"/>
      <c r="T32" s="20"/>
      <c r="U32" s="20"/>
      <c r="V32" s="20"/>
      <c r="W32" s="20">
        <v>71941728</v>
      </c>
      <c r="X32" s="20">
        <v>77472521</v>
      </c>
      <c r="Y32" s="20">
        <v>-5530793</v>
      </c>
      <c r="Z32" s="21">
        <v>-7.1390383694884543</v>
      </c>
      <c r="AA32" s="22">
        <v>71723792</v>
      </c>
    </row>
    <row r="33" spans="1:27" x14ac:dyDescent="0.25">
      <c r="A33" s="23" t="s">
        <v>60</v>
      </c>
      <c r="B33" s="17" t="s">
        <v>32</v>
      </c>
      <c r="C33" s="18">
        <v>-170</v>
      </c>
      <c r="D33" s="18"/>
      <c r="E33" s="19"/>
      <c r="F33" s="20">
        <v>-170</v>
      </c>
      <c r="G33" s="20">
        <v>4573235</v>
      </c>
      <c r="H33" s="20">
        <v>-573405</v>
      </c>
      <c r="I33" s="20"/>
      <c r="J33" s="20">
        <v>3999830</v>
      </c>
      <c r="K33" s="20"/>
      <c r="L33" s="20">
        <v>9512898</v>
      </c>
      <c r="M33" s="20">
        <v>-9005302</v>
      </c>
      <c r="N33" s="20">
        <v>507596</v>
      </c>
      <c r="O33" s="20"/>
      <c r="P33" s="20"/>
      <c r="Q33" s="20">
        <v>5000000</v>
      </c>
      <c r="R33" s="20">
        <v>5000000</v>
      </c>
      <c r="S33" s="20"/>
      <c r="T33" s="20"/>
      <c r="U33" s="20"/>
      <c r="V33" s="20"/>
      <c r="W33" s="20">
        <v>9507426</v>
      </c>
      <c r="X33" s="20">
        <v>-170</v>
      </c>
      <c r="Y33" s="20">
        <v>9507596</v>
      </c>
      <c r="Z33" s="21">
        <v>-5592703.5294117648</v>
      </c>
      <c r="AA33" s="22">
        <v>-170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152211898</v>
      </c>
      <c r="G35" s="20">
        <v>154028618</v>
      </c>
      <c r="H35" s="20">
        <v>3187056</v>
      </c>
      <c r="I35" s="20">
        <v>2743347</v>
      </c>
      <c r="J35" s="20">
        <v>159959021</v>
      </c>
      <c r="K35" s="20">
        <v>2435283</v>
      </c>
      <c r="L35" s="20">
        <v>2826528</v>
      </c>
      <c r="M35" s="20">
        <v>2871622</v>
      </c>
      <c r="N35" s="20">
        <v>8133433</v>
      </c>
      <c r="O35" s="20">
        <v>2501129</v>
      </c>
      <c r="P35" s="20">
        <v>2744010</v>
      </c>
      <c r="Q35" s="20">
        <v>2824516</v>
      </c>
      <c r="R35" s="20">
        <v>8069655</v>
      </c>
      <c r="S35" s="20"/>
      <c r="T35" s="20"/>
      <c r="U35" s="20"/>
      <c r="V35" s="20"/>
      <c r="W35" s="20">
        <v>176162109</v>
      </c>
      <c r="X35" s="20">
        <v>152211898</v>
      </c>
      <c r="Y35" s="20">
        <v>23950211</v>
      </c>
      <c r="Z35" s="21">
        <v>15.734782441251735</v>
      </c>
      <c r="AA35" s="22">
        <v>152211898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223465317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52067369</v>
      </c>
      <c r="L37" s="31">
        <f t="shared" si="3"/>
        <v>29869404</v>
      </c>
      <c r="M37" s="31">
        <f t="shared" si="3"/>
        <v>-30809528</v>
      </c>
      <c r="N37" s="31">
        <f t="shared" si="3"/>
        <v>51127245</v>
      </c>
      <c r="O37" s="31">
        <f t="shared" si="3"/>
        <v>4327576</v>
      </c>
      <c r="P37" s="31">
        <f t="shared" si="3"/>
        <v>21148360</v>
      </c>
      <c r="Q37" s="31">
        <f t="shared" si="3"/>
        <v>-17629324</v>
      </c>
      <c r="R37" s="31">
        <f t="shared" si="3"/>
        <v>7846612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256630013</v>
      </c>
      <c r="X37" s="31">
        <f t="shared" si="3"/>
        <v>229214046</v>
      </c>
      <c r="Y37" s="31">
        <f t="shared" si="3"/>
        <v>27415967</v>
      </c>
      <c r="Z37" s="32">
        <f>+IF(X37&lt;&gt;0,+(Y37/X37)*100,0)</f>
        <v>11.960858192782828</v>
      </c>
      <c r="AA37" s="33">
        <f>SUM(AA29:AA36)</f>
        <v>223465317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223465317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52067369</v>
      </c>
      <c r="L44" s="31">
        <f t="shared" si="5"/>
        <v>29869404</v>
      </c>
      <c r="M44" s="31">
        <f t="shared" si="5"/>
        <v>-30809528</v>
      </c>
      <c r="N44" s="31">
        <f t="shared" si="5"/>
        <v>51127245</v>
      </c>
      <c r="O44" s="31">
        <f t="shared" si="5"/>
        <v>4327576</v>
      </c>
      <c r="P44" s="31">
        <f t="shared" si="5"/>
        <v>21148360</v>
      </c>
      <c r="Q44" s="31">
        <f t="shared" si="5"/>
        <v>-17629324</v>
      </c>
      <c r="R44" s="31">
        <f t="shared" si="5"/>
        <v>7846612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256630013</v>
      </c>
      <c r="X44" s="31">
        <f t="shared" si="5"/>
        <v>229214046</v>
      </c>
      <c r="Y44" s="31">
        <f t="shared" si="5"/>
        <v>27415967</v>
      </c>
      <c r="Z44" s="32">
        <f>+IF(X44&lt;&gt;0,+(Y44/X44)*100,0)</f>
        <v>11.960858192782828</v>
      </c>
      <c r="AA44" s="33">
        <f>+AA37+AA43</f>
        <v>223465317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99603781</v>
      </c>
      <c r="D45" s="42">
        <f t="shared" si="6"/>
        <v>0</v>
      </c>
      <c r="E45" s="43">
        <f t="shared" si="6"/>
        <v>208521392</v>
      </c>
      <c r="F45" s="44">
        <f t="shared" si="6"/>
        <v>96449747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-38019817</v>
      </c>
      <c r="L45" s="44">
        <f t="shared" si="6"/>
        <v>-9074555</v>
      </c>
      <c r="M45" s="44">
        <f t="shared" si="6"/>
        <v>6532168</v>
      </c>
      <c r="N45" s="44">
        <f t="shared" si="6"/>
        <v>-40562204</v>
      </c>
      <c r="O45" s="44">
        <f t="shared" si="6"/>
        <v>-5443007</v>
      </c>
      <c r="P45" s="44">
        <f t="shared" si="6"/>
        <v>-8848489</v>
      </c>
      <c r="Q45" s="44">
        <f t="shared" si="6"/>
        <v>-4536960</v>
      </c>
      <c r="R45" s="44">
        <f t="shared" si="6"/>
        <v>-18828456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39767690</v>
      </c>
      <c r="X45" s="44">
        <f t="shared" si="6"/>
        <v>89511104</v>
      </c>
      <c r="Y45" s="44">
        <f t="shared" si="6"/>
        <v>-49743414</v>
      </c>
      <c r="Z45" s="45">
        <f>+IF(X45&lt;&gt;0,+(Y45/X45)*100,0)</f>
        <v>-55.572338824018971</v>
      </c>
      <c r="AA45" s="46">
        <f>+AA26-AA44</f>
        <v>96449747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-3154040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-10092683</v>
      </c>
      <c r="Y47" s="20">
        <v>10092683</v>
      </c>
      <c r="Z47" s="47">
        <v>-100</v>
      </c>
      <c r="AA47" s="22">
        <v>-3154040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-3154040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-10092683</v>
      </c>
      <c r="Y50" s="52">
        <f t="shared" si="7"/>
        <v>10092683</v>
      </c>
      <c r="Z50" s="53">
        <f>+IF(X50&lt;&gt;0,+(Y50/X50)*100,0)</f>
        <v>-100</v>
      </c>
      <c r="AA50" s="54">
        <f>SUM(AA47:AA49)</f>
        <v>-3154040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-1572500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-1179378</v>
      </c>
      <c r="Y6" s="20">
        <v>1179378</v>
      </c>
      <c r="Z6" s="21">
        <v>-100</v>
      </c>
      <c r="AA6" s="22">
        <v>-1572500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873913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655434</v>
      </c>
      <c r="Y11" s="24">
        <v>-655434</v>
      </c>
      <c r="Z11" s="25">
        <v>-100</v>
      </c>
      <c r="AA11" s="26">
        <v>873913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-698587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-523944</v>
      </c>
      <c r="Y13" s="31">
        <f t="shared" si="0"/>
        <v>523944</v>
      </c>
      <c r="Z13" s="32">
        <f>+IF(X13&lt;&gt;0,+(Y13/X13)*100,0)</f>
        <v>-100</v>
      </c>
      <c r="AA13" s="33">
        <f>SUM(AA6:AA12)</f>
        <v>-698587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5826087</v>
      </c>
      <c r="G17" s="24"/>
      <c r="H17" s="24"/>
      <c r="I17" s="24"/>
      <c r="J17" s="20"/>
      <c r="K17" s="24"/>
      <c r="L17" s="24">
        <v>438736</v>
      </c>
      <c r="M17" s="20">
        <v>1134164</v>
      </c>
      <c r="N17" s="24">
        <v>1572900</v>
      </c>
      <c r="O17" s="24"/>
      <c r="P17" s="24"/>
      <c r="Q17" s="20">
        <v>1105653</v>
      </c>
      <c r="R17" s="24">
        <v>1105653</v>
      </c>
      <c r="S17" s="24"/>
      <c r="T17" s="20"/>
      <c r="U17" s="24"/>
      <c r="V17" s="24"/>
      <c r="W17" s="24">
        <v>2678553</v>
      </c>
      <c r="X17" s="20">
        <v>4369563</v>
      </c>
      <c r="Y17" s="24">
        <v>-1691010</v>
      </c>
      <c r="Z17" s="25">
        <v>-38.699750981963184</v>
      </c>
      <c r="AA17" s="26">
        <v>5826087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5826087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438736</v>
      </c>
      <c r="M25" s="36">
        <f t="shared" si="1"/>
        <v>1134164</v>
      </c>
      <c r="N25" s="36">
        <f t="shared" si="1"/>
        <v>1572900</v>
      </c>
      <c r="O25" s="36">
        <f t="shared" si="1"/>
        <v>0</v>
      </c>
      <c r="P25" s="36">
        <f t="shared" si="1"/>
        <v>0</v>
      </c>
      <c r="Q25" s="36">
        <f t="shared" si="1"/>
        <v>1105653</v>
      </c>
      <c r="R25" s="36">
        <f t="shared" si="1"/>
        <v>1105653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2678553</v>
      </c>
      <c r="X25" s="36">
        <f t="shared" si="1"/>
        <v>4369563</v>
      </c>
      <c r="Y25" s="36">
        <f t="shared" si="1"/>
        <v>-1691010</v>
      </c>
      <c r="Z25" s="37">
        <f>+IF(X25&lt;&gt;0,+(Y25/X25)*100,0)</f>
        <v>-38.699750981963184</v>
      </c>
      <c r="AA25" s="38">
        <f>SUM(AA15:AA24)</f>
        <v>5826087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5127500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438736</v>
      </c>
      <c r="M26" s="31">
        <f t="shared" si="2"/>
        <v>1134164</v>
      </c>
      <c r="N26" s="31">
        <f t="shared" si="2"/>
        <v>1572900</v>
      </c>
      <c r="O26" s="31">
        <f t="shared" si="2"/>
        <v>0</v>
      </c>
      <c r="P26" s="31">
        <f t="shared" si="2"/>
        <v>0</v>
      </c>
      <c r="Q26" s="31">
        <f t="shared" si="2"/>
        <v>1105653</v>
      </c>
      <c r="R26" s="31">
        <f t="shared" si="2"/>
        <v>1105653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2678553</v>
      </c>
      <c r="X26" s="31">
        <f t="shared" si="2"/>
        <v>3845619</v>
      </c>
      <c r="Y26" s="31">
        <f t="shared" si="2"/>
        <v>-1167066</v>
      </c>
      <c r="Z26" s="32">
        <f>+IF(X26&lt;&gt;0,+(Y26/X26)*100,0)</f>
        <v>-30.347936184005746</v>
      </c>
      <c r="AA26" s="33">
        <f>+AA13+AA25</f>
        <v>5127500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5127500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3845619</v>
      </c>
      <c r="Y32" s="20">
        <v>-3845619</v>
      </c>
      <c r="Z32" s="21">
        <v>-100</v>
      </c>
      <c r="AA32" s="22">
        <v>5127500</v>
      </c>
    </row>
    <row r="33" spans="1:27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5127500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3845619</v>
      </c>
      <c r="Y37" s="31">
        <f t="shared" si="3"/>
        <v>-3845619</v>
      </c>
      <c r="Z37" s="32">
        <f>+IF(X37&lt;&gt;0,+(Y37/X37)*100,0)</f>
        <v>-100</v>
      </c>
      <c r="AA37" s="33">
        <f>SUM(AA29:AA36)</f>
        <v>5127500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5127500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3845619</v>
      </c>
      <c r="Y44" s="31">
        <f t="shared" si="5"/>
        <v>-3845619</v>
      </c>
      <c r="Z44" s="32">
        <f>+IF(X44&lt;&gt;0,+(Y44/X44)*100,0)</f>
        <v>-100</v>
      </c>
      <c r="AA44" s="33">
        <f>+AA37+AA43</f>
        <v>5127500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438736</v>
      </c>
      <c r="M45" s="44">
        <f t="shared" si="6"/>
        <v>1134164</v>
      </c>
      <c r="N45" s="44">
        <f t="shared" si="6"/>
        <v>1572900</v>
      </c>
      <c r="O45" s="44">
        <f t="shared" si="6"/>
        <v>0</v>
      </c>
      <c r="P45" s="44">
        <f t="shared" si="6"/>
        <v>0</v>
      </c>
      <c r="Q45" s="44">
        <f t="shared" si="6"/>
        <v>1105653</v>
      </c>
      <c r="R45" s="44">
        <f t="shared" si="6"/>
        <v>1105653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2678553</v>
      </c>
      <c r="X45" s="44">
        <f t="shared" si="6"/>
        <v>0</v>
      </c>
      <c r="Y45" s="44">
        <f t="shared" si="6"/>
        <v>2678553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-81872116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-61404084</v>
      </c>
      <c r="Y6" s="20">
        <v>61404084</v>
      </c>
      <c r="Z6" s="21">
        <v>-100</v>
      </c>
      <c r="AA6" s="22">
        <v>-81872116</v>
      </c>
    </row>
    <row r="7" spans="1:27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>
        <v>-4268310</v>
      </c>
      <c r="L7" s="20">
        <v>-3496036</v>
      </c>
      <c r="M7" s="20">
        <v>-3714618</v>
      </c>
      <c r="N7" s="20">
        <v>-11478964</v>
      </c>
      <c r="O7" s="20">
        <v>-4805629</v>
      </c>
      <c r="P7" s="20">
        <v>-4436086</v>
      </c>
      <c r="Q7" s="20">
        <v>-3683683</v>
      </c>
      <c r="R7" s="20">
        <v>-12925398</v>
      </c>
      <c r="S7" s="20"/>
      <c r="T7" s="20"/>
      <c r="U7" s="20"/>
      <c r="V7" s="20"/>
      <c r="W7" s="20">
        <v>-34993907</v>
      </c>
      <c r="X7" s="20">
        <v>15752745</v>
      </c>
      <c r="Y7" s="20">
        <v>-50746652</v>
      </c>
      <c r="Z7" s="21">
        <v>-322.14481983933592</v>
      </c>
      <c r="AA7" s="22">
        <v>21003668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2062847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1547145</v>
      </c>
      <c r="Y11" s="24">
        <v>-1547145</v>
      </c>
      <c r="Z11" s="25">
        <v>-100</v>
      </c>
      <c r="AA11" s="26">
        <v>2062847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-58805601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-4268310</v>
      </c>
      <c r="L13" s="31">
        <f t="shared" si="0"/>
        <v>-3496036</v>
      </c>
      <c r="M13" s="31">
        <f t="shared" si="0"/>
        <v>-3714618</v>
      </c>
      <c r="N13" s="31">
        <f t="shared" si="0"/>
        <v>-11478964</v>
      </c>
      <c r="O13" s="31">
        <f t="shared" si="0"/>
        <v>-4805629</v>
      </c>
      <c r="P13" s="31">
        <f t="shared" si="0"/>
        <v>-4436086</v>
      </c>
      <c r="Q13" s="31">
        <f t="shared" si="0"/>
        <v>-3683683</v>
      </c>
      <c r="R13" s="31">
        <f t="shared" si="0"/>
        <v>-12925398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-34993907</v>
      </c>
      <c r="X13" s="31">
        <f t="shared" si="0"/>
        <v>-44104194</v>
      </c>
      <c r="Y13" s="31">
        <f t="shared" si="0"/>
        <v>9110287</v>
      </c>
      <c r="Z13" s="32">
        <f>+IF(X13&lt;&gt;0,+(Y13/X13)*100,0)</f>
        <v>-20.656282710891393</v>
      </c>
      <c r="AA13" s="33">
        <f>SUM(AA6:AA12)</f>
        <v>-58805601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-9744155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>
        <v>-448652</v>
      </c>
      <c r="N17" s="24">
        <v>-448652</v>
      </c>
      <c r="O17" s="24">
        <v>-4591737</v>
      </c>
      <c r="P17" s="24">
        <v>473624</v>
      </c>
      <c r="Q17" s="20">
        <v>-192879</v>
      </c>
      <c r="R17" s="24">
        <v>-4310992</v>
      </c>
      <c r="S17" s="24"/>
      <c r="T17" s="20"/>
      <c r="U17" s="24"/>
      <c r="V17" s="24"/>
      <c r="W17" s="24">
        <v>118812268</v>
      </c>
      <c r="X17" s="20">
        <v>-7308108</v>
      </c>
      <c r="Y17" s="24">
        <v>126120376</v>
      </c>
      <c r="Z17" s="25">
        <v>-1725.7596083692249</v>
      </c>
      <c r="AA17" s="26">
        <v>-9744155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-9744155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-448652</v>
      </c>
      <c r="N25" s="36">
        <f t="shared" si="1"/>
        <v>-448652</v>
      </c>
      <c r="O25" s="36">
        <f t="shared" si="1"/>
        <v>-4591737</v>
      </c>
      <c r="P25" s="36">
        <f t="shared" si="1"/>
        <v>473624</v>
      </c>
      <c r="Q25" s="36">
        <f t="shared" si="1"/>
        <v>-192879</v>
      </c>
      <c r="R25" s="36">
        <f t="shared" si="1"/>
        <v>-4310992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118812268</v>
      </c>
      <c r="X25" s="36">
        <f t="shared" si="1"/>
        <v>-7308108</v>
      </c>
      <c r="Y25" s="36">
        <f t="shared" si="1"/>
        <v>126120376</v>
      </c>
      <c r="Z25" s="37">
        <f>+IF(X25&lt;&gt;0,+(Y25/X25)*100,0)</f>
        <v>-1725.7596083692249</v>
      </c>
      <c r="AA25" s="38">
        <f>SUM(AA15:AA24)</f>
        <v>-9744155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-68549756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-4268310</v>
      </c>
      <c r="L26" s="31">
        <f t="shared" si="2"/>
        <v>-3496036</v>
      </c>
      <c r="M26" s="31">
        <f t="shared" si="2"/>
        <v>-4163270</v>
      </c>
      <c r="N26" s="31">
        <f t="shared" si="2"/>
        <v>-11927616</v>
      </c>
      <c r="O26" s="31">
        <f t="shared" si="2"/>
        <v>-9397366</v>
      </c>
      <c r="P26" s="31">
        <f t="shared" si="2"/>
        <v>-3962462</v>
      </c>
      <c r="Q26" s="31">
        <f t="shared" si="2"/>
        <v>-3876562</v>
      </c>
      <c r="R26" s="31">
        <f t="shared" si="2"/>
        <v>-17236390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83818361</v>
      </c>
      <c r="X26" s="31">
        <f t="shared" si="2"/>
        <v>-51412302</v>
      </c>
      <c r="Y26" s="31">
        <f t="shared" si="2"/>
        <v>135230663</v>
      </c>
      <c r="Z26" s="32">
        <f>+IF(X26&lt;&gt;0,+(Y26/X26)*100,0)</f>
        <v>-263.0317214739772</v>
      </c>
      <c r="AA26" s="33">
        <f>+AA13+AA25</f>
        <v>-68549756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1811508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1358631</v>
      </c>
      <c r="Y32" s="20">
        <v>-1358631</v>
      </c>
      <c r="Z32" s="21">
        <v>-100</v>
      </c>
      <c r="AA32" s="22">
        <v>1811508</v>
      </c>
    </row>
    <row r="33" spans="1:27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>
        <v>2000000</v>
      </c>
      <c r="M33" s="20">
        <v>-2823001</v>
      </c>
      <c r="N33" s="20">
        <v>-823001</v>
      </c>
      <c r="O33" s="20"/>
      <c r="P33" s="20">
        <v>1500000</v>
      </c>
      <c r="Q33" s="20">
        <v>800000</v>
      </c>
      <c r="R33" s="20">
        <v>2300000</v>
      </c>
      <c r="S33" s="20"/>
      <c r="T33" s="20"/>
      <c r="U33" s="20"/>
      <c r="V33" s="20"/>
      <c r="W33" s="20">
        <v>2976999</v>
      </c>
      <c r="X33" s="20"/>
      <c r="Y33" s="20">
        <v>2976999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10350045</v>
      </c>
      <c r="Y35" s="20">
        <v>-10350045</v>
      </c>
      <c r="Z35" s="21">
        <v>-100</v>
      </c>
      <c r="AA35" s="22">
        <v>13800063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15611571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2000000</v>
      </c>
      <c r="M37" s="31">
        <f t="shared" si="3"/>
        <v>-2823001</v>
      </c>
      <c r="N37" s="31">
        <f t="shared" si="3"/>
        <v>-823001</v>
      </c>
      <c r="O37" s="31">
        <f t="shared" si="3"/>
        <v>0</v>
      </c>
      <c r="P37" s="31">
        <f t="shared" si="3"/>
        <v>1500000</v>
      </c>
      <c r="Q37" s="31">
        <f t="shared" si="3"/>
        <v>800000</v>
      </c>
      <c r="R37" s="31">
        <f t="shared" si="3"/>
        <v>2300000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2976999</v>
      </c>
      <c r="X37" s="31">
        <f t="shared" si="3"/>
        <v>11708676</v>
      </c>
      <c r="Y37" s="31">
        <f t="shared" si="3"/>
        <v>-8731677</v>
      </c>
      <c r="Z37" s="32">
        <f>+IF(X37&lt;&gt;0,+(Y37/X37)*100,0)</f>
        <v>-74.574418149413304</v>
      </c>
      <c r="AA37" s="33">
        <f>SUM(AA29:AA36)</f>
        <v>15611571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15611571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2000000</v>
      </c>
      <c r="M44" s="31">
        <f t="shared" si="5"/>
        <v>-2823001</v>
      </c>
      <c r="N44" s="31">
        <f t="shared" si="5"/>
        <v>-823001</v>
      </c>
      <c r="O44" s="31">
        <f t="shared" si="5"/>
        <v>0</v>
      </c>
      <c r="P44" s="31">
        <f t="shared" si="5"/>
        <v>1500000</v>
      </c>
      <c r="Q44" s="31">
        <f t="shared" si="5"/>
        <v>800000</v>
      </c>
      <c r="R44" s="31">
        <f t="shared" si="5"/>
        <v>2300000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2976999</v>
      </c>
      <c r="X44" s="31">
        <f t="shared" si="5"/>
        <v>11708676</v>
      </c>
      <c r="Y44" s="31">
        <f t="shared" si="5"/>
        <v>-8731677</v>
      </c>
      <c r="Z44" s="32">
        <f>+IF(X44&lt;&gt;0,+(Y44/X44)*100,0)</f>
        <v>-74.574418149413304</v>
      </c>
      <c r="AA44" s="33">
        <f>+AA37+AA43</f>
        <v>15611571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-84161327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-4268310</v>
      </c>
      <c r="L45" s="44">
        <f t="shared" si="6"/>
        <v>-5496036</v>
      </c>
      <c r="M45" s="44">
        <f t="shared" si="6"/>
        <v>-1340269</v>
      </c>
      <c r="N45" s="44">
        <f t="shared" si="6"/>
        <v>-11104615</v>
      </c>
      <c r="O45" s="44">
        <f t="shared" si="6"/>
        <v>-9397366</v>
      </c>
      <c r="P45" s="44">
        <f t="shared" si="6"/>
        <v>-5462462</v>
      </c>
      <c r="Q45" s="44">
        <f t="shared" si="6"/>
        <v>-4676562</v>
      </c>
      <c r="R45" s="44">
        <f t="shared" si="6"/>
        <v>-19536390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80841362</v>
      </c>
      <c r="X45" s="44">
        <f t="shared" si="6"/>
        <v>-63120978</v>
      </c>
      <c r="Y45" s="44">
        <f t="shared" si="6"/>
        <v>143962340</v>
      </c>
      <c r="Z45" s="45">
        <f>+IF(X45&lt;&gt;0,+(Y45/X45)*100,0)</f>
        <v>-228.07368415616119</v>
      </c>
      <c r="AA45" s="46">
        <f>+AA26-AA44</f>
        <v>-84161327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-792320</v>
      </c>
      <c r="F6" s="20">
        <v>-592320</v>
      </c>
      <c r="G6" s="20"/>
      <c r="H6" s="20"/>
      <c r="I6" s="20"/>
      <c r="J6" s="20"/>
      <c r="K6" s="20"/>
      <c r="L6" s="20">
        <v>-2865477</v>
      </c>
      <c r="M6" s="20"/>
      <c r="N6" s="20">
        <v>-2865477</v>
      </c>
      <c r="O6" s="20">
        <v>-297375</v>
      </c>
      <c r="P6" s="20">
        <v>-472263</v>
      </c>
      <c r="Q6" s="20">
        <v>-7643481</v>
      </c>
      <c r="R6" s="20">
        <v>-8413119</v>
      </c>
      <c r="S6" s="20"/>
      <c r="T6" s="20"/>
      <c r="U6" s="20"/>
      <c r="V6" s="20"/>
      <c r="W6" s="20">
        <v>-11278596</v>
      </c>
      <c r="X6" s="20">
        <v>-444240</v>
      </c>
      <c r="Y6" s="20">
        <v>-10834356</v>
      </c>
      <c r="Z6" s="21">
        <v>2438.8519719070773</v>
      </c>
      <c r="AA6" s="22">
        <v>-592320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2425085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1818810</v>
      </c>
      <c r="Y11" s="24">
        <v>-1818810</v>
      </c>
      <c r="Z11" s="25">
        <v>-100</v>
      </c>
      <c r="AA11" s="26">
        <v>2425085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-688974</v>
      </c>
      <c r="F13" s="31">
        <f t="shared" si="0"/>
        <v>1832765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-2865477</v>
      </c>
      <c r="M13" s="31">
        <f t="shared" si="0"/>
        <v>0</v>
      </c>
      <c r="N13" s="31">
        <f t="shared" si="0"/>
        <v>-2865477</v>
      </c>
      <c r="O13" s="31">
        <f t="shared" si="0"/>
        <v>-297375</v>
      </c>
      <c r="P13" s="31">
        <f t="shared" si="0"/>
        <v>-472263</v>
      </c>
      <c r="Q13" s="31">
        <f t="shared" si="0"/>
        <v>-7643481</v>
      </c>
      <c r="R13" s="31">
        <f t="shared" si="0"/>
        <v>-8413119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-11278596</v>
      </c>
      <c r="X13" s="31">
        <f t="shared" si="0"/>
        <v>1374570</v>
      </c>
      <c r="Y13" s="31">
        <f t="shared" si="0"/>
        <v>-12653166</v>
      </c>
      <c r="Z13" s="32">
        <f>+IF(X13&lt;&gt;0,+(Y13/X13)*100,0)</f>
        <v>-920.51812566839089</v>
      </c>
      <c r="AA13" s="33">
        <f>SUM(AA6:AA12)</f>
        <v>1832765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>
        <v>-5337380</v>
      </c>
      <c r="L17" s="24">
        <v>3117074</v>
      </c>
      <c r="M17" s="20"/>
      <c r="N17" s="24">
        <v>-2220306</v>
      </c>
      <c r="O17" s="24"/>
      <c r="P17" s="24"/>
      <c r="Q17" s="20"/>
      <c r="R17" s="24"/>
      <c r="S17" s="24"/>
      <c r="T17" s="20"/>
      <c r="U17" s="24"/>
      <c r="V17" s="24"/>
      <c r="W17" s="24">
        <v>-2220306</v>
      </c>
      <c r="X17" s="20">
        <v>-227286</v>
      </c>
      <c r="Y17" s="24">
        <v>-1993020</v>
      </c>
      <c r="Z17" s="25">
        <v>876.87759034872363</v>
      </c>
      <c r="AA17" s="26">
        <v>-303050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-5337380</v>
      </c>
      <c r="L25" s="36">
        <f t="shared" si="1"/>
        <v>3117074</v>
      </c>
      <c r="M25" s="36">
        <f t="shared" si="1"/>
        <v>0</v>
      </c>
      <c r="N25" s="36">
        <f t="shared" si="1"/>
        <v>-2220306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-2220306</v>
      </c>
      <c r="X25" s="36">
        <f t="shared" si="1"/>
        <v>-227286</v>
      </c>
      <c r="Y25" s="36">
        <f t="shared" si="1"/>
        <v>-1993020</v>
      </c>
      <c r="Z25" s="37">
        <f>+IF(X25&lt;&gt;0,+(Y25/X25)*100,0)</f>
        <v>876.87759034872363</v>
      </c>
      <c r="AA25" s="38">
        <f>SUM(AA15:AA24)</f>
        <v>-303050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-992024</v>
      </c>
      <c r="F26" s="31">
        <f t="shared" si="2"/>
        <v>1529715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-5337380</v>
      </c>
      <c r="L26" s="31">
        <f t="shared" si="2"/>
        <v>251597</v>
      </c>
      <c r="M26" s="31">
        <f t="shared" si="2"/>
        <v>0</v>
      </c>
      <c r="N26" s="31">
        <f t="shared" si="2"/>
        <v>-5085783</v>
      </c>
      <c r="O26" s="31">
        <f t="shared" si="2"/>
        <v>-297375</v>
      </c>
      <c r="P26" s="31">
        <f t="shared" si="2"/>
        <v>-472263</v>
      </c>
      <c r="Q26" s="31">
        <f t="shared" si="2"/>
        <v>-7643481</v>
      </c>
      <c r="R26" s="31">
        <f t="shared" si="2"/>
        <v>-8413119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-13498902</v>
      </c>
      <c r="X26" s="31">
        <f t="shared" si="2"/>
        <v>1147284</v>
      </c>
      <c r="Y26" s="31">
        <f t="shared" si="2"/>
        <v>-14646186</v>
      </c>
      <c r="Z26" s="32">
        <f>+IF(X26&lt;&gt;0,+(Y26/X26)*100,0)</f>
        <v>-1276.5963789262291</v>
      </c>
      <c r="AA26" s="33">
        <f>+AA13+AA25</f>
        <v>1529715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>
        <v>2970377</v>
      </c>
      <c r="M33" s="20"/>
      <c r="N33" s="20">
        <v>2970377</v>
      </c>
      <c r="O33" s="20">
        <v>-915189</v>
      </c>
      <c r="P33" s="20">
        <v>6527737</v>
      </c>
      <c r="Q33" s="20">
        <v>-883481</v>
      </c>
      <c r="R33" s="20">
        <v>4729067</v>
      </c>
      <c r="S33" s="20"/>
      <c r="T33" s="20"/>
      <c r="U33" s="20"/>
      <c r="V33" s="20"/>
      <c r="W33" s="20">
        <v>6038371</v>
      </c>
      <c r="X33" s="20"/>
      <c r="Y33" s="20">
        <v>6038371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2970377</v>
      </c>
      <c r="M37" s="31">
        <f t="shared" si="3"/>
        <v>0</v>
      </c>
      <c r="N37" s="31">
        <f t="shared" si="3"/>
        <v>2970377</v>
      </c>
      <c r="O37" s="31">
        <f t="shared" si="3"/>
        <v>-915189</v>
      </c>
      <c r="P37" s="31">
        <f t="shared" si="3"/>
        <v>6527737</v>
      </c>
      <c r="Q37" s="31">
        <f t="shared" si="3"/>
        <v>-883481</v>
      </c>
      <c r="R37" s="31">
        <f t="shared" si="3"/>
        <v>4729067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6038371</v>
      </c>
      <c r="X37" s="31">
        <f t="shared" si="3"/>
        <v>0</v>
      </c>
      <c r="Y37" s="31">
        <f t="shared" si="3"/>
        <v>6038371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2970377</v>
      </c>
      <c r="M44" s="31">
        <f t="shared" si="5"/>
        <v>0</v>
      </c>
      <c r="N44" s="31">
        <f t="shared" si="5"/>
        <v>2970377</v>
      </c>
      <c r="O44" s="31">
        <f t="shared" si="5"/>
        <v>-915189</v>
      </c>
      <c r="P44" s="31">
        <f t="shared" si="5"/>
        <v>6527737</v>
      </c>
      <c r="Q44" s="31">
        <f t="shared" si="5"/>
        <v>-883481</v>
      </c>
      <c r="R44" s="31">
        <f t="shared" si="5"/>
        <v>4729067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6038371</v>
      </c>
      <c r="X44" s="31">
        <f t="shared" si="5"/>
        <v>0</v>
      </c>
      <c r="Y44" s="31">
        <f t="shared" si="5"/>
        <v>6038371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-992024</v>
      </c>
      <c r="F45" s="44">
        <f t="shared" si="6"/>
        <v>1529715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-5337380</v>
      </c>
      <c r="L45" s="44">
        <f t="shared" si="6"/>
        <v>-2718780</v>
      </c>
      <c r="M45" s="44">
        <f t="shared" si="6"/>
        <v>0</v>
      </c>
      <c r="N45" s="44">
        <f t="shared" si="6"/>
        <v>-8056160</v>
      </c>
      <c r="O45" s="44">
        <f t="shared" si="6"/>
        <v>617814</v>
      </c>
      <c r="P45" s="44">
        <f t="shared" si="6"/>
        <v>-7000000</v>
      </c>
      <c r="Q45" s="44">
        <f t="shared" si="6"/>
        <v>-6760000</v>
      </c>
      <c r="R45" s="44">
        <f t="shared" si="6"/>
        <v>-13142186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-19537273</v>
      </c>
      <c r="X45" s="44">
        <f t="shared" si="6"/>
        <v>1147284</v>
      </c>
      <c r="Y45" s="44">
        <f t="shared" si="6"/>
        <v>-20684557</v>
      </c>
      <c r="Z45" s="45">
        <f>+IF(X45&lt;&gt;0,+(Y45/X45)*100,0)</f>
        <v>-1802.9151456831962</v>
      </c>
      <c r="AA45" s="46">
        <f>+AA26-AA44</f>
        <v>1529715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-15216194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-11412144</v>
      </c>
      <c r="Y6" s="20">
        <v>11412144</v>
      </c>
      <c r="Z6" s="21">
        <v>-100</v>
      </c>
      <c r="AA6" s="22">
        <v>-15216194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28199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21150</v>
      </c>
      <c r="Y11" s="24">
        <v>-21150</v>
      </c>
      <c r="Z11" s="25">
        <v>-100</v>
      </c>
      <c r="AA11" s="26">
        <v>28199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-15187995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-11390994</v>
      </c>
      <c r="Y13" s="31">
        <f t="shared" si="0"/>
        <v>11390994</v>
      </c>
      <c r="Z13" s="32">
        <f>+IF(X13&lt;&gt;0,+(Y13/X13)*100,0)</f>
        <v>-100</v>
      </c>
      <c r="AA13" s="33">
        <f>SUM(AA6:AA12)</f>
        <v>-15187995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-140082671</v>
      </c>
      <c r="D17" s="18"/>
      <c r="E17" s="19">
        <v>869565</v>
      </c>
      <c r="F17" s="20">
        <v>187995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>
        <v>139864</v>
      </c>
      <c r="P17" s="24"/>
      <c r="Q17" s="20"/>
      <c r="R17" s="24">
        <v>139864</v>
      </c>
      <c r="S17" s="24"/>
      <c r="T17" s="20"/>
      <c r="U17" s="24"/>
      <c r="V17" s="24"/>
      <c r="W17" s="24">
        <v>16300506</v>
      </c>
      <c r="X17" s="20">
        <v>140994</v>
      </c>
      <c r="Y17" s="24">
        <v>16159512</v>
      </c>
      <c r="Z17" s="25">
        <v>11461.134516362397</v>
      </c>
      <c r="AA17" s="26">
        <v>187995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-140082671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187995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139864</v>
      </c>
      <c r="P25" s="36">
        <f t="shared" si="1"/>
        <v>0</v>
      </c>
      <c r="Q25" s="36">
        <f t="shared" si="1"/>
        <v>0</v>
      </c>
      <c r="R25" s="36">
        <f t="shared" si="1"/>
        <v>139864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16300506</v>
      </c>
      <c r="X25" s="36">
        <f t="shared" si="1"/>
        <v>140994</v>
      </c>
      <c r="Y25" s="36">
        <f t="shared" si="1"/>
        <v>16159512</v>
      </c>
      <c r="Z25" s="37">
        <f>+IF(X25&lt;&gt;0,+(Y25/X25)*100,0)</f>
        <v>11461.134516362397</v>
      </c>
      <c r="AA25" s="38">
        <f>SUM(AA15:AA24)</f>
        <v>187995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-140082671</v>
      </c>
      <c r="D26" s="29">
        <f>+D13+D25</f>
        <v>0</v>
      </c>
      <c r="E26" s="30">
        <f t="shared" si="2"/>
        <v>0</v>
      </c>
      <c r="F26" s="31">
        <f t="shared" si="2"/>
        <v>-15000000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139864</v>
      </c>
      <c r="P26" s="31">
        <f t="shared" si="2"/>
        <v>0</v>
      </c>
      <c r="Q26" s="31">
        <f t="shared" si="2"/>
        <v>0</v>
      </c>
      <c r="R26" s="31">
        <f t="shared" si="2"/>
        <v>139864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16300506</v>
      </c>
      <c r="X26" s="31">
        <f t="shared" si="2"/>
        <v>-11250000</v>
      </c>
      <c r="Y26" s="31">
        <f t="shared" si="2"/>
        <v>27550506</v>
      </c>
      <c r="Z26" s="32">
        <f>+IF(X26&lt;&gt;0,+(Y26/X26)*100,0)</f>
        <v>-244.89338666666666</v>
      </c>
      <c r="AA26" s="33">
        <f>+AA13+AA25</f>
        <v>-15000000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>
        <v>5700000</v>
      </c>
      <c r="N33" s="20">
        <v>5700000</v>
      </c>
      <c r="O33" s="20"/>
      <c r="P33" s="20"/>
      <c r="Q33" s="20">
        <v>4251000</v>
      </c>
      <c r="R33" s="20">
        <v>4251000</v>
      </c>
      <c r="S33" s="20"/>
      <c r="T33" s="20"/>
      <c r="U33" s="20"/>
      <c r="V33" s="20"/>
      <c r="W33" s="20">
        <v>15000000</v>
      </c>
      <c r="X33" s="20"/>
      <c r="Y33" s="20">
        <v>15000000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5700000</v>
      </c>
      <c r="N37" s="31">
        <f t="shared" si="3"/>
        <v>5700000</v>
      </c>
      <c r="O37" s="31">
        <f t="shared" si="3"/>
        <v>0</v>
      </c>
      <c r="P37" s="31">
        <f t="shared" si="3"/>
        <v>0</v>
      </c>
      <c r="Q37" s="31">
        <f t="shared" si="3"/>
        <v>4251000</v>
      </c>
      <c r="R37" s="31">
        <f t="shared" si="3"/>
        <v>4251000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15000000</v>
      </c>
      <c r="X37" s="31">
        <f t="shared" si="3"/>
        <v>0</v>
      </c>
      <c r="Y37" s="31">
        <f t="shared" si="3"/>
        <v>15000000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5700000</v>
      </c>
      <c r="N44" s="31">
        <f t="shared" si="5"/>
        <v>5700000</v>
      </c>
      <c r="O44" s="31">
        <f t="shared" si="5"/>
        <v>0</v>
      </c>
      <c r="P44" s="31">
        <f t="shared" si="5"/>
        <v>0</v>
      </c>
      <c r="Q44" s="31">
        <f t="shared" si="5"/>
        <v>4251000</v>
      </c>
      <c r="R44" s="31">
        <f t="shared" si="5"/>
        <v>4251000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15000000</v>
      </c>
      <c r="X44" s="31">
        <f t="shared" si="5"/>
        <v>0</v>
      </c>
      <c r="Y44" s="31">
        <f t="shared" si="5"/>
        <v>15000000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-140082671</v>
      </c>
      <c r="D45" s="42">
        <f t="shared" si="6"/>
        <v>0</v>
      </c>
      <c r="E45" s="43">
        <f t="shared" si="6"/>
        <v>0</v>
      </c>
      <c r="F45" s="44">
        <f t="shared" si="6"/>
        <v>-15000000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-5700000</v>
      </c>
      <c r="N45" s="44">
        <f t="shared" si="6"/>
        <v>-5700000</v>
      </c>
      <c r="O45" s="44">
        <f t="shared" si="6"/>
        <v>139864</v>
      </c>
      <c r="P45" s="44">
        <f t="shared" si="6"/>
        <v>0</v>
      </c>
      <c r="Q45" s="44">
        <f t="shared" si="6"/>
        <v>-4251000</v>
      </c>
      <c r="R45" s="44">
        <f t="shared" si="6"/>
        <v>-4111136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1300506</v>
      </c>
      <c r="X45" s="44">
        <f t="shared" si="6"/>
        <v>-11250000</v>
      </c>
      <c r="Y45" s="44">
        <f t="shared" si="6"/>
        <v>12550506</v>
      </c>
      <c r="Z45" s="45">
        <f>+IF(X45&lt;&gt;0,+(Y45/X45)*100,0)</f>
        <v>-111.56005333333334</v>
      </c>
      <c r="AA45" s="46">
        <f>+AA26-AA44</f>
        <v>-15000000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-7831500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-5873625</v>
      </c>
      <c r="Y6" s="20">
        <v>5873625</v>
      </c>
      <c r="Z6" s="21">
        <v>-100</v>
      </c>
      <c r="AA6" s="22">
        <v>-7831500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1021500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766125</v>
      </c>
      <c r="Y11" s="24">
        <v>-766125</v>
      </c>
      <c r="Z11" s="25">
        <v>-100</v>
      </c>
      <c r="AA11" s="26">
        <v>1021500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-6810000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-5107500</v>
      </c>
      <c r="Y13" s="31">
        <f t="shared" si="0"/>
        <v>5107500</v>
      </c>
      <c r="Z13" s="32">
        <f>+IF(X13&lt;&gt;0,+(Y13/X13)*100,0)</f>
        <v>-100</v>
      </c>
      <c r="AA13" s="33">
        <f>SUM(AA6:AA12)</f>
        <v>-6810000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-6810000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-5107500</v>
      </c>
      <c r="Y26" s="31">
        <f t="shared" si="2"/>
        <v>5107500</v>
      </c>
      <c r="Z26" s="32">
        <f>+IF(X26&lt;&gt;0,+(Y26/X26)*100,0)</f>
        <v>-100</v>
      </c>
      <c r="AA26" s="33">
        <f>+AA13+AA25</f>
        <v>-6810000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-6810000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-5107500</v>
      </c>
      <c r="Y45" s="44">
        <f t="shared" si="6"/>
        <v>5107500</v>
      </c>
      <c r="Z45" s="45">
        <f>+IF(X45&lt;&gt;0,+(Y45/X45)*100,0)</f>
        <v>-100</v>
      </c>
      <c r="AA45" s="46">
        <f>+AA26-AA44</f>
        <v>-6810000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-79027246</v>
      </c>
      <c r="G6" s="20">
        <v>65295</v>
      </c>
      <c r="H6" s="20">
        <v>469311</v>
      </c>
      <c r="I6" s="20">
        <v>173842</v>
      </c>
      <c r="J6" s="20">
        <v>708448</v>
      </c>
      <c r="K6" s="20">
        <v>554223</v>
      </c>
      <c r="L6" s="20">
        <v>198812</v>
      </c>
      <c r="M6" s="20">
        <v>221103</v>
      </c>
      <c r="N6" s="20">
        <v>974138</v>
      </c>
      <c r="O6" s="20">
        <v>204761</v>
      </c>
      <c r="P6" s="20">
        <v>417063</v>
      </c>
      <c r="Q6" s="20">
        <v>571409</v>
      </c>
      <c r="R6" s="20">
        <v>1193233</v>
      </c>
      <c r="S6" s="20"/>
      <c r="T6" s="20"/>
      <c r="U6" s="20"/>
      <c r="V6" s="20"/>
      <c r="W6" s="20">
        <v>2875819</v>
      </c>
      <c r="X6" s="20">
        <v>-59270436</v>
      </c>
      <c r="Y6" s="20">
        <v>62146255</v>
      </c>
      <c r="Z6" s="21">
        <v>-104.85202943335865</v>
      </c>
      <c r="AA6" s="22">
        <v>-79027246</v>
      </c>
    </row>
    <row r="7" spans="1:27" x14ac:dyDescent="0.25">
      <c r="A7" s="23" t="s">
        <v>35</v>
      </c>
      <c r="B7" s="17" t="s">
        <v>32</v>
      </c>
      <c r="C7" s="18">
        <v>11697707</v>
      </c>
      <c r="D7" s="18"/>
      <c r="E7" s="19">
        <v>8395985</v>
      </c>
      <c r="F7" s="20">
        <v>7312946</v>
      </c>
      <c r="G7" s="20">
        <v>127686</v>
      </c>
      <c r="H7" s="20">
        <v>-251840</v>
      </c>
      <c r="I7" s="20">
        <v>12857343</v>
      </c>
      <c r="J7" s="20">
        <v>12733189</v>
      </c>
      <c r="K7" s="20">
        <v>-809501</v>
      </c>
      <c r="L7" s="20">
        <v>-587040</v>
      </c>
      <c r="M7" s="20">
        <v>-25353</v>
      </c>
      <c r="N7" s="20">
        <v>-1421894</v>
      </c>
      <c r="O7" s="20">
        <v>98937</v>
      </c>
      <c r="P7" s="20">
        <v>-348723</v>
      </c>
      <c r="Q7" s="20">
        <v>-301326</v>
      </c>
      <c r="R7" s="20">
        <v>-551112</v>
      </c>
      <c r="S7" s="20"/>
      <c r="T7" s="20"/>
      <c r="U7" s="20"/>
      <c r="V7" s="20"/>
      <c r="W7" s="20">
        <v>10760183</v>
      </c>
      <c r="X7" s="20">
        <v>5484717</v>
      </c>
      <c r="Y7" s="20">
        <v>5275466</v>
      </c>
      <c r="Z7" s="21">
        <v>96.184835060769771</v>
      </c>
      <c r="AA7" s="22">
        <v>7312946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10590129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7942599</v>
      </c>
      <c r="Y11" s="24">
        <v>-7942599</v>
      </c>
      <c r="Z11" s="25">
        <v>-100</v>
      </c>
      <c r="AA11" s="26">
        <v>10590129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14139131</v>
      </c>
      <c r="D13" s="29">
        <f>SUM(D6:D12)</f>
        <v>0</v>
      </c>
      <c r="E13" s="30">
        <f t="shared" si="0"/>
        <v>-59138644</v>
      </c>
      <c r="F13" s="31">
        <f t="shared" si="0"/>
        <v>-61124171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-255278</v>
      </c>
      <c r="L13" s="31">
        <f t="shared" si="0"/>
        <v>-388228</v>
      </c>
      <c r="M13" s="31">
        <f t="shared" si="0"/>
        <v>195750</v>
      </c>
      <c r="N13" s="31">
        <f t="shared" si="0"/>
        <v>-447756</v>
      </c>
      <c r="O13" s="31">
        <f t="shared" si="0"/>
        <v>303698</v>
      </c>
      <c r="P13" s="31">
        <f t="shared" si="0"/>
        <v>68340</v>
      </c>
      <c r="Q13" s="31">
        <f t="shared" si="0"/>
        <v>270083</v>
      </c>
      <c r="R13" s="31">
        <f t="shared" si="0"/>
        <v>642121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13636002</v>
      </c>
      <c r="X13" s="31">
        <f t="shared" si="0"/>
        <v>-45843120</v>
      </c>
      <c r="Y13" s="31">
        <f t="shared" si="0"/>
        <v>59479122</v>
      </c>
      <c r="Z13" s="32">
        <f>+IF(X13&lt;&gt;0,+(Y13/X13)*100,0)</f>
        <v>-129.74492573803877</v>
      </c>
      <c r="AA13" s="33">
        <f>SUM(AA6:AA12)</f>
        <v>-61124171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25263692</v>
      </c>
      <c r="D26" s="29">
        <f>+D13+D25</f>
        <v>0</v>
      </c>
      <c r="E26" s="30">
        <f t="shared" si="2"/>
        <v>-59138644</v>
      </c>
      <c r="F26" s="31">
        <f t="shared" si="2"/>
        <v>-61124171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-255278</v>
      </c>
      <c r="L26" s="31">
        <f t="shared" si="2"/>
        <v>-388228</v>
      </c>
      <c r="M26" s="31">
        <f t="shared" si="2"/>
        <v>195750</v>
      </c>
      <c r="N26" s="31">
        <f t="shared" si="2"/>
        <v>-447756</v>
      </c>
      <c r="O26" s="31">
        <f t="shared" si="2"/>
        <v>303698</v>
      </c>
      <c r="P26" s="31">
        <f t="shared" si="2"/>
        <v>68340</v>
      </c>
      <c r="Q26" s="31">
        <f t="shared" si="2"/>
        <v>270083</v>
      </c>
      <c r="R26" s="31">
        <f t="shared" si="2"/>
        <v>642121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13636002</v>
      </c>
      <c r="X26" s="31">
        <f t="shared" si="2"/>
        <v>-45843120</v>
      </c>
      <c r="Y26" s="31">
        <f t="shared" si="2"/>
        <v>59479122</v>
      </c>
      <c r="Z26" s="32">
        <f>+IF(X26&lt;&gt;0,+(Y26/X26)*100,0)</f>
        <v>-129.74492573803877</v>
      </c>
      <c r="AA26" s="33">
        <f>+AA13+AA25</f>
        <v>-61124171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>
        <v>650</v>
      </c>
      <c r="L31" s="20">
        <v>5000</v>
      </c>
      <c r="M31" s="20">
        <v>3800</v>
      </c>
      <c r="N31" s="20">
        <v>9450</v>
      </c>
      <c r="O31" s="20">
        <v>1300</v>
      </c>
      <c r="P31" s="20"/>
      <c r="Q31" s="20">
        <v>650</v>
      </c>
      <c r="R31" s="20">
        <v>1950</v>
      </c>
      <c r="S31" s="20"/>
      <c r="T31" s="20"/>
      <c r="U31" s="20"/>
      <c r="V31" s="20"/>
      <c r="W31" s="20">
        <v>13900</v>
      </c>
      <c r="X31" s="20"/>
      <c r="Y31" s="20">
        <v>13900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513422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385065</v>
      </c>
      <c r="Y35" s="20">
        <v>-385065</v>
      </c>
      <c r="Z35" s="21">
        <v>-100</v>
      </c>
      <c r="AA35" s="22">
        <v>513422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513422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650</v>
      </c>
      <c r="L37" s="31">
        <f t="shared" si="3"/>
        <v>5000</v>
      </c>
      <c r="M37" s="31">
        <f t="shared" si="3"/>
        <v>3800</v>
      </c>
      <c r="N37" s="31">
        <f t="shared" si="3"/>
        <v>9450</v>
      </c>
      <c r="O37" s="31">
        <f t="shared" si="3"/>
        <v>1300</v>
      </c>
      <c r="P37" s="31">
        <f t="shared" si="3"/>
        <v>0</v>
      </c>
      <c r="Q37" s="31">
        <f t="shared" si="3"/>
        <v>650</v>
      </c>
      <c r="R37" s="31">
        <f t="shared" si="3"/>
        <v>1950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13900</v>
      </c>
      <c r="X37" s="31">
        <f t="shared" si="3"/>
        <v>385065</v>
      </c>
      <c r="Y37" s="31">
        <f t="shared" si="3"/>
        <v>-371165</v>
      </c>
      <c r="Z37" s="32">
        <f>+IF(X37&lt;&gt;0,+(Y37/X37)*100,0)</f>
        <v>-96.390219833015195</v>
      </c>
      <c r="AA37" s="33">
        <f>SUM(AA29:AA36)</f>
        <v>513422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513422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650</v>
      </c>
      <c r="L44" s="31">
        <f t="shared" si="5"/>
        <v>5000</v>
      </c>
      <c r="M44" s="31">
        <f t="shared" si="5"/>
        <v>3800</v>
      </c>
      <c r="N44" s="31">
        <f t="shared" si="5"/>
        <v>9450</v>
      </c>
      <c r="O44" s="31">
        <f t="shared" si="5"/>
        <v>1300</v>
      </c>
      <c r="P44" s="31">
        <f t="shared" si="5"/>
        <v>0</v>
      </c>
      <c r="Q44" s="31">
        <f t="shared" si="5"/>
        <v>650</v>
      </c>
      <c r="R44" s="31">
        <f t="shared" si="5"/>
        <v>1950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13900</v>
      </c>
      <c r="X44" s="31">
        <f t="shared" si="5"/>
        <v>385065</v>
      </c>
      <c r="Y44" s="31">
        <f t="shared" si="5"/>
        <v>-371165</v>
      </c>
      <c r="Z44" s="32">
        <f>+IF(X44&lt;&gt;0,+(Y44/X44)*100,0)</f>
        <v>-96.390219833015195</v>
      </c>
      <c r="AA44" s="33">
        <f>+AA37+AA43</f>
        <v>513422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24402825</v>
      </c>
      <c r="D45" s="42">
        <f t="shared" si="6"/>
        <v>0</v>
      </c>
      <c r="E45" s="43">
        <f t="shared" si="6"/>
        <v>-60021805</v>
      </c>
      <c r="F45" s="44">
        <f t="shared" si="6"/>
        <v>-61637593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-255928</v>
      </c>
      <c r="L45" s="44">
        <f t="shared" si="6"/>
        <v>-393228</v>
      </c>
      <c r="M45" s="44">
        <f t="shared" si="6"/>
        <v>191950</v>
      </c>
      <c r="N45" s="44">
        <f t="shared" si="6"/>
        <v>-457206</v>
      </c>
      <c r="O45" s="44">
        <f t="shared" si="6"/>
        <v>302398</v>
      </c>
      <c r="P45" s="44">
        <f t="shared" si="6"/>
        <v>68340</v>
      </c>
      <c r="Q45" s="44">
        <f t="shared" si="6"/>
        <v>269433</v>
      </c>
      <c r="R45" s="44">
        <f t="shared" si="6"/>
        <v>640171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13622102</v>
      </c>
      <c r="X45" s="44">
        <f t="shared" si="6"/>
        <v>-46228185</v>
      </c>
      <c r="Y45" s="44">
        <f t="shared" si="6"/>
        <v>59850287</v>
      </c>
      <c r="Z45" s="45">
        <f>+IF(X45&lt;&gt;0,+(Y45/X45)*100,0)</f>
        <v>-129.46709242424294</v>
      </c>
      <c r="AA45" s="46">
        <f>+AA26-AA44</f>
        <v>-61637593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2687508</v>
      </c>
      <c r="Y47" s="20">
        <v>-2687508</v>
      </c>
      <c r="Z47" s="47">
        <v>-100</v>
      </c>
      <c r="AA47" s="22">
        <v>3583340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2687508</v>
      </c>
      <c r="Y50" s="52">
        <f t="shared" si="7"/>
        <v>-2687508</v>
      </c>
      <c r="Z50" s="53">
        <f>+IF(X50&lt;&gt;0,+(Y50/X50)*100,0)</f>
        <v>-100</v>
      </c>
      <c r="AA50" s="54">
        <f>SUM(AA47:AA49)</f>
        <v>3583340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-2219500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-1664622</v>
      </c>
      <c r="Y6" s="20">
        <v>1664622</v>
      </c>
      <c r="Z6" s="21">
        <v>-100</v>
      </c>
      <c r="AA6" s="22">
        <v>-2219500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289500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217125</v>
      </c>
      <c r="Y11" s="24">
        <v>-217125</v>
      </c>
      <c r="Z11" s="25">
        <v>-100</v>
      </c>
      <c r="AA11" s="26">
        <v>289500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-1930000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-1447497</v>
      </c>
      <c r="Y13" s="31">
        <f t="shared" si="0"/>
        <v>1447497</v>
      </c>
      <c r="Z13" s="32">
        <f>+IF(X13&lt;&gt;0,+(Y13/X13)*100,0)</f>
        <v>-100</v>
      </c>
      <c r="AA13" s="33">
        <f>SUM(AA6:AA12)</f>
        <v>-1930000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-1930000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-1447497</v>
      </c>
      <c r="Y26" s="31">
        <f t="shared" si="2"/>
        <v>1447497</v>
      </c>
      <c r="Z26" s="32">
        <f>+IF(X26&lt;&gt;0,+(Y26/X26)*100,0)</f>
        <v>-100</v>
      </c>
      <c r="AA26" s="33">
        <f>+AA13+AA25</f>
        <v>-1930000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-1930000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-1447497</v>
      </c>
      <c r="Y45" s="44">
        <f t="shared" si="6"/>
        <v>1447497</v>
      </c>
      <c r="Z45" s="45">
        <f>+IF(X45&lt;&gt;0,+(Y45/X45)*100,0)</f>
        <v>-100</v>
      </c>
      <c r="AA45" s="46">
        <f>+AA26-AA44</f>
        <v>-1930000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3072889593</v>
      </c>
      <c r="D6" s="18"/>
      <c r="E6" s="19">
        <v>1971586982</v>
      </c>
      <c r="F6" s="20">
        <v>3370622566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>
        <v>138657548</v>
      </c>
      <c r="P6" s="20">
        <v>158063842</v>
      </c>
      <c r="Q6" s="20">
        <v>245594406</v>
      </c>
      <c r="R6" s="20">
        <v>542315796</v>
      </c>
      <c r="S6" s="20"/>
      <c r="T6" s="20"/>
      <c r="U6" s="20"/>
      <c r="V6" s="20"/>
      <c r="W6" s="20">
        <v>4604895132</v>
      </c>
      <c r="X6" s="20">
        <v>3235628463</v>
      </c>
      <c r="Y6" s="20">
        <v>1369266669</v>
      </c>
      <c r="Z6" s="21">
        <v>42.318414634368978</v>
      </c>
      <c r="AA6" s="22">
        <v>3370622566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384985427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>
        <v>-6262606</v>
      </c>
      <c r="P7" s="20">
        <v>-14799176</v>
      </c>
      <c r="Q7" s="20">
        <v>-117158796</v>
      </c>
      <c r="R7" s="20">
        <v>-138220578</v>
      </c>
      <c r="S7" s="20"/>
      <c r="T7" s="20"/>
      <c r="U7" s="20"/>
      <c r="V7" s="20"/>
      <c r="W7" s="20">
        <v>178841003</v>
      </c>
      <c r="X7" s="20">
        <v>413836181</v>
      </c>
      <c r="Y7" s="20">
        <v>-234995178</v>
      </c>
      <c r="Z7" s="21">
        <v>-56.784589842327001</v>
      </c>
      <c r="AA7" s="22">
        <v>384985427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454817911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>
        <v>30091743</v>
      </c>
      <c r="P11" s="24">
        <v>16383546</v>
      </c>
      <c r="Q11" s="20">
        <v>20718409</v>
      </c>
      <c r="R11" s="24">
        <v>67193698</v>
      </c>
      <c r="S11" s="24"/>
      <c r="T11" s="20"/>
      <c r="U11" s="24"/>
      <c r="V11" s="24"/>
      <c r="W11" s="24">
        <v>369107116</v>
      </c>
      <c r="X11" s="20">
        <v>371050640</v>
      </c>
      <c r="Y11" s="24">
        <v>-1943524</v>
      </c>
      <c r="Z11" s="25">
        <v>-0.52378942130378758</v>
      </c>
      <c r="AA11" s="26">
        <v>454817911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3615766843</v>
      </c>
      <c r="D13" s="29">
        <f>SUM(D6:D12)</f>
        <v>0</v>
      </c>
      <c r="E13" s="30">
        <f t="shared" si="0"/>
        <v>2520100747</v>
      </c>
      <c r="F13" s="31">
        <f t="shared" si="0"/>
        <v>4204863779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162486685</v>
      </c>
      <c r="P13" s="31">
        <f t="shared" si="0"/>
        <v>159648212</v>
      </c>
      <c r="Q13" s="31">
        <f t="shared" si="0"/>
        <v>149154019</v>
      </c>
      <c r="R13" s="31">
        <f t="shared" si="0"/>
        <v>471288916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5147281126</v>
      </c>
      <c r="X13" s="31">
        <f t="shared" si="0"/>
        <v>4014953159</v>
      </c>
      <c r="Y13" s="31">
        <f t="shared" si="0"/>
        <v>1132327967</v>
      </c>
      <c r="Z13" s="32">
        <f>+IF(X13&lt;&gt;0,+(Y13/X13)*100,0)</f>
        <v>28.202769052529312</v>
      </c>
      <c r="AA13" s="33">
        <f>SUM(AA6:AA12)</f>
        <v>4204863779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828167395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>
        <v>1637983</v>
      </c>
      <c r="P17" s="24">
        <v>-913980</v>
      </c>
      <c r="Q17" s="20">
        <v>6099831</v>
      </c>
      <c r="R17" s="24">
        <v>6823834</v>
      </c>
      <c r="S17" s="24"/>
      <c r="T17" s="20"/>
      <c r="U17" s="24"/>
      <c r="V17" s="24"/>
      <c r="W17" s="24">
        <v>858970613</v>
      </c>
      <c r="X17" s="20">
        <v>884196405</v>
      </c>
      <c r="Y17" s="24">
        <v>-25225792</v>
      </c>
      <c r="Z17" s="25">
        <v>-2.852962515720701</v>
      </c>
      <c r="AA17" s="26">
        <v>904096050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>
        <v>-906</v>
      </c>
      <c r="P21" s="20">
        <v>-847</v>
      </c>
      <c r="Q21" s="20">
        <v>-906</v>
      </c>
      <c r="R21" s="20">
        <v>-2659</v>
      </c>
      <c r="S21" s="20"/>
      <c r="T21" s="20"/>
      <c r="U21" s="20"/>
      <c r="V21" s="20"/>
      <c r="W21" s="20">
        <v>4130372</v>
      </c>
      <c r="X21" s="20">
        <v>1831038</v>
      </c>
      <c r="Y21" s="20">
        <v>2299334</v>
      </c>
      <c r="Z21" s="21">
        <v>125.57543863098417</v>
      </c>
      <c r="AA21" s="22">
        <v>3450734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827703628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1637077</v>
      </c>
      <c r="P25" s="36">
        <f t="shared" si="1"/>
        <v>-914827</v>
      </c>
      <c r="Q25" s="36">
        <f t="shared" si="1"/>
        <v>6098925</v>
      </c>
      <c r="R25" s="36">
        <f t="shared" si="1"/>
        <v>6821175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863100985</v>
      </c>
      <c r="X25" s="36">
        <f t="shared" si="1"/>
        <v>886027443</v>
      </c>
      <c r="Y25" s="36">
        <f t="shared" si="1"/>
        <v>-22926458</v>
      </c>
      <c r="Z25" s="37">
        <f>+IF(X25&lt;&gt;0,+(Y25/X25)*100,0)</f>
        <v>-2.5875561960443703</v>
      </c>
      <c r="AA25" s="38">
        <f>SUM(AA15:AA24)</f>
        <v>907546784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4443470471</v>
      </c>
      <c r="D26" s="29">
        <f>+D13+D25</f>
        <v>0</v>
      </c>
      <c r="E26" s="30">
        <f t="shared" si="2"/>
        <v>3472858528</v>
      </c>
      <c r="F26" s="31">
        <f t="shared" si="2"/>
        <v>5112410563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164123762</v>
      </c>
      <c r="P26" s="31">
        <f t="shared" si="2"/>
        <v>158733385</v>
      </c>
      <c r="Q26" s="31">
        <f t="shared" si="2"/>
        <v>155252944</v>
      </c>
      <c r="R26" s="31">
        <f t="shared" si="2"/>
        <v>478110091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6010382111</v>
      </c>
      <c r="X26" s="31">
        <f t="shared" si="2"/>
        <v>4900980602</v>
      </c>
      <c r="Y26" s="31">
        <f t="shared" si="2"/>
        <v>1109401509</v>
      </c>
      <c r="Z26" s="32">
        <f>+IF(X26&lt;&gt;0,+(Y26/X26)*100,0)</f>
        <v>22.63631707800014</v>
      </c>
      <c r="AA26" s="33">
        <f>+AA13+AA25</f>
        <v>5112410563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>
        <v>-10980</v>
      </c>
      <c r="P31" s="20">
        <v>5083</v>
      </c>
      <c r="Q31" s="20">
        <v>-79893</v>
      </c>
      <c r="R31" s="20">
        <v>-85790</v>
      </c>
      <c r="S31" s="20"/>
      <c r="T31" s="20"/>
      <c r="U31" s="20"/>
      <c r="V31" s="20"/>
      <c r="W31" s="20">
        <v>-1037456</v>
      </c>
      <c r="X31" s="20">
        <v>-114111</v>
      </c>
      <c r="Y31" s="20">
        <v>-923345</v>
      </c>
      <c r="Z31" s="21">
        <v>809.16388428810558</v>
      </c>
      <c r="AA31" s="22">
        <v>-114111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>
        <v>95729245</v>
      </c>
      <c r="P32" s="20">
        <v>-87306158</v>
      </c>
      <c r="Q32" s="20">
        <v>26602464</v>
      </c>
      <c r="R32" s="20">
        <v>35025551</v>
      </c>
      <c r="S32" s="20"/>
      <c r="T32" s="20"/>
      <c r="U32" s="20"/>
      <c r="V32" s="20"/>
      <c r="W32" s="20">
        <v>271077833</v>
      </c>
      <c r="X32" s="20">
        <v>269322378</v>
      </c>
      <c r="Y32" s="20">
        <v>1755455</v>
      </c>
      <c r="Z32" s="21">
        <v>0.65180435916097546</v>
      </c>
      <c r="AA32" s="22">
        <v>270497678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>
        <v>-1161904</v>
      </c>
      <c r="P33" s="20">
        <v>-2336500</v>
      </c>
      <c r="Q33" s="20">
        <v>5584406</v>
      </c>
      <c r="R33" s="20">
        <v>2086002</v>
      </c>
      <c r="S33" s="20"/>
      <c r="T33" s="20"/>
      <c r="U33" s="20"/>
      <c r="V33" s="20"/>
      <c r="W33" s="20">
        <v>9695967</v>
      </c>
      <c r="X33" s="20">
        <v>5782495</v>
      </c>
      <c r="Y33" s="20">
        <v>3913472</v>
      </c>
      <c r="Z33" s="21">
        <v>67.67791411838661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715261427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>
        <v>22011970</v>
      </c>
      <c r="P35" s="20">
        <v>21725155</v>
      </c>
      <c r="Q35" s="20">
        <v>32137163</v>
      </c>
      <c r="R35" s="20">
        <v>75874288</v>
      </c>
      <c r="S35" s="20"/>
      <c r="T35" s="20"/>
      <c r="U35" s="20"/>
      <c r="V35" s="20"/>
      <c r="W35" s="20">
        <v>593307669</v>
      </c>
      <c r="X35" s="20">
        <v>601697977</v>
      </c>
      <c r="Y35" s="20">
        <v>-8390308</v>
      </c>
      <c r="Z35" s="21">
        <v>-1.3944384592803776</v>
      </c>
      <c r="AA35" s="22">
        <v>715261427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985644994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116568331</v>
      </c>
      <c r="P37" s="31">
        <f t="shared" si="3"/>
        <v>-67912420</v>
      </c>
      <c r="Q37" s="31">
        <f t="shared" si="3"/>
        <v>64244140</v>
      </c>
      <c r="R37" s="31">
        <f t="shared" si="3"/>
        <v>112900051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873044013</v>
      </c>
      <c r="X37" s="31">
        <f t="shared" si="3"/>
        <v>876688739</v>
      </c>
      <c r="Y37" s="31">
        <f t="shared" si="3"/>
        <v>-3644726</v>
      </c>
      <c r="Z37" s="32">
        <f>+IF(X37&lt;&gt;0,+(Y37/X37)*100,0)</f>
        <v>-0.41573774566300203</v>
      </c>
      <c r="AA37" s="33">
        <f>SUM(AA29:AA36)</f>
        <v>985644994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153</v>
      </c>
      <c r="Y42" s="20">
        <v>-153</v>
      </c>
      <c r="Z42" s="21">
        <v>-100</v>
      </c>
      <c r="AA42" s="22">
        <v>200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153</v>
      </c>
      <c r="Y43" s="36">
        <f t="shared" si="4"/>
        <v>-153</v>
      </c>
      <c r="Z43" s="37">
        <f>+IF(X43&lt;&gt;0,+(Y43/X43)*100,0)</f>
        <v>-100</v>
      </c>
      <c r="AA43" s="38">
        <f>SUM(AA39:AA42)</f>
        <v>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985645194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116568331</v>
      </c>
      <c r="P44" s="31">
        <f t="shared" si="5"/>
        <v>-67912420</v>
      </c>
      <c r="Q44" s="31">
        <f t="shared" si="5"/>
        <v>64244140</v>
      </c>
      <c r="R44" s="31">
        <f t="shared" si="5"/>
        <v>112900051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873044013</v>
      </c>
      <c r="X44" s="31">
        <f t="shared" si="5"/>
        <v>876688892</v>
      </c>
      <c r="Y44" s="31">
        <f t="shared" si="5"/>
        <v>-3644879</v>
      </c>
      <c r="Z44" s="32">
        <f>+IF(X44&lt;&gt;0,+(Y44/X44)*100,0)</f>
        <v>-0.41575512513736745</v>
      </c>
      <c r="AA44" s="33">
        <f>+AA37+AA43</f>
        <v>985645194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3800450746</v>
      </c>
      <c r="D45" s="42">
        <f t="shared" si="6"/>
        <v>0</v>
      </c>
      <c r="E45" s="43">
        <f t="shared" si="6"/>
        <v>2822694890</v>
      </c>
      <c r="F45" s="44">
        <f t="shared" si="6"/>
        <v>4126765369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47555431</v>
      </c>
      <c r="P45" s="44">
        <f t="shared" si="6"/>
        <v>226645805</v>
      </c>
      <c r="Q45" s="44">
        <f t="shared" si="6"/>
        <v>91008804</v>
      </c>
      <c r="R45" s="44">
        <f t="shared" si="6"/>
        <v>365210040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5137338098</v>
      </c>
      <c r="X45" s="44">
        <f t="shared" si="6"/>
        <v>4024291710</v>
      </c>
      <c r="Y45" s="44">
        <f t="shared" si="6"/>
        <v>1113046388</v>
      </c>
      <c r="Z45" s="45">
        <f>+IF(X45&lt;&gt;0,+(Y45/X45)*100,0)</f>
        <v>27.658193496117111</v>
      </c>
      <c r="AA45" s="46">
        <f>+AA26-AA44</f>
        <v>4126765369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>
        <v>260222</v>
      </c>
      <c r="P47" s="20">
        <v>-1516485</v>
      </c>
      <c r="Q47" s="20">
        <v>-118304445</v>
      </c>
      <c r="R47" s="20">
        <v>-119560708</v>
      </c>
      <c r="S47" s="20"/>
      <c r="T47" s="20"/>
      <c r="U47" s="20"/>
      <c r="V47" s="20"/>
      <c r="W47" s="20">
        <v>543952459</v>
      </c>
      <c r="X47" s="20">
        <v>679902246</v>
      </c>
      <c r="Y47" s="20">
        <v>-135949787</v>
      </c>
      <c r="Z47" s="47">
        <v>-19.995490204631565</v>
      </c>
      <c r="AA47" s="22">
        <v>679902246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260222</v>
      </c>
      <c r="P50" s="52">
        <f t="shared" si="7"/>
        <v>-1516485</v>
      </c>
      <c r="Q50" s="52">
        <f t="shared" si="7"/>
        <v>-118304445</v>
      </c>
      <c r="R50" s="52">
        <f t="shared" si="7"/>
        <v>-119560708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543952459</v>
      </c>
      <c r="X50" s="52">
        <f t="shared" si="7"/>
        <v>679902246</v>
      </c>
      <c r="Y50" s="52">
        <f t="shared" si="7"/>
        <v>-135949787</v>
      </c>
      <c r="Z50" s="53">
        <f>+IF(X50&lt;&gt;0,+(Y50/X50)*100,0)</f>
        <v>-19.995490204631565</v>
      </c>
      <c r="AA50" s="54">
        <f>SUM(AA47:AA49)</f>
        <v>679902246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-93079245</v>
      </c>
      <c r="D6" s="18"/>
      <c r="E6" s="19">
        <v>216947</v>
      </c>
      <c r="F6" s="20">
        <v>3417118</v>
      </c>
      <c r="G6" s="20">
        <v>2073393</v>
      </c>
      <c r="H6" s="20">
        <v>-4509094</v>
      </c>
      <c r="I6" s="20">
        <v>-8881809</v>
      </c>
      <c r="J6" s="20">
        <v>-11317510</v>
      </c>
      <c r="K6" s="20">
        <v>-1671817</v>
      </c>
      <c r="L6" s="20">
        <v>-2343352</v>
      </c>
      <c r="M6" s="20">
        <v>876531</v>
      </c>
      <c r="N6" s="20">
        <v>-3138638</v>
      </c>
      <c r="O6" s="20">
        <v>-1481132</v>
      </c>
      <c r="P6" s="20">
        <v>-414733</v>
      </c>
      <c r="Q6" s="20">
        <v>-443648</v>
      </c>
      <c r="R6" s="20">
        <v>-2339513</v>
      </c>
      <c r="S6" s="20"/>
      <c r="T6" s="20"/>
      <c r="U6" s="20"/>
      <c r="V6" s="20"/>
      <c r="W6" s="20">
        <v>-16795661</v>
      </c>
      <c r="X6" s="20">
        <v>646322</v>
      </c>
      <c r="Y6" s="20">
        <v>-17441983</v>
      </c>
      <c r="Z6" s="21">
        <v>-2698.6522197913732</v>
      </c>
      <c r="AA6" s="22">
        <v>3417118</v>
      </c>
    </row>
    <row r="7" spans="1:27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3035902</v>
      </c>
      <c r="G7" s="20">
        <v>-2237645</v>
      </c>
      <c r="H7" s="20">
        <v>448103</v>
      </c>
      <c r="I7" s="20">
        <v>-250428</v>
      </c>
      <c r="J7" s="20">
        <v>-2039970</v>
      </c>
      <c r="K7" s="20">
        <v>3414697</v>
      </c>
      <c r="L7" s="20">
        <v>920249</v>
      </c>
      <c r="M7" s="20">
        <v>670180</v>
      </c>
      <c r="N7" s="20">
        <v>5005126</v>
      </c>
      <c r="O7" s="20">
        <v>-4843964</v>
      </c>
      <c r="P7" s="20">
        <v>798453</v>
      </c>
      <c r="Q7" s="20">
        <v>-5197433</v>
      </c>
      <c r="R7" s="20">
        <v>-9242944</v>
      </c>
      <c r="S7" s="20"/>
      <c r="T7" s="20"/>
      <c r="U7" s="20"/>
      <c r="V7" s="20"/>
      <c r="W7" s="20">
        <v>-6277788</v>
      </c>
      <c r="X7" s="20">
        <v>2196037</v>
      </c>
      <c r="Y7" s="20">
        <v>-8473825</v>
      </c>
      <c r="Z7" s="21">
        <v>-385.86895393838995</v>
      </c>
      <c r="AA7" s="22">
        <v>3035902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>
        <v>-96970</v>
      </c>
      <c r="L8" s="20">
        <v>61941</v>
      </c>
      <c r="M8" s="20">
        <v>65427</v>
      </c>
      <c r="N8" s="20">
        <v>30398</v>
      </c>
      <c r="O8" s="20">
        <v>4461876</v>
      </c>
      <c r="P8" s="20">
        <v>22669</v>
      </c>
      <c r="Q8" s="20">
        <v>85219</v>
      </c>
      <c r="R8" s="20">
        <v>4569764</v>
      </c>
      <c r="S8" s="20"/>
      <c r="T8" s="20"/>
      <c r="U8" s="20"/>
      <c r="V8" s="20"/>
      <c r="W8" s="20">
        <v>4726391</v>
      </c>
      <c r="X8" s="20"/>
      <c r="Y8" s="20">
        <v>4726391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-10294972</v>
      </c>
      <c r="D10" s="18"/>
      <c r="E10" s="19">
        <v>863350</v>
      </c>
      <c r="F10" s="20">
        <v>-10294973</v>
      </c>
      <c r="G10" s="20">
        <v>-14537697</v>
      </c>
      <c r="H10" s="20">
        <v>118116</v>
      </c>
      <c r="I10" s="20">
        <v>120542</v>
      </c>
      <c r="J10" s="20">
        <v>-14299039</v>
      </c>
      <c r="K10" s="20">
        <v>137865</v>
      </c>
      <c r="L10" s="20">
        <v>-3145</v>
      </c>
      <c r="M10" s="20">
        <v>67645</v>
      </c>
      <c r="N10" s="20">
        <v>202365</v>
      </c>
      <c r="O10" s="20">
        <v>-55849</v>
      </c>
      <c r="P10" s="20">
        <v>434233</v>
      </c>
      <c r="Q10" s="20">
        <v>-86615</v>
      </c>
      <c r="R10" s="20">
        <v>291769</v>
      </c>
      <c r="S10" s="20"/>
      <c r="T10" s="20"/>
      <c r="U10" s="20"/>
      <c r="V10" s="20"/>
      <c r="W10" s="20">
        <v>-13804905</v>
      </c>
      <c r="X10" s="20">
        <v>-10294973</v>
      </c>
      <c r="Y10" s="20">
        <v>-3509932</v>
      </c>
      <c r="Z10" s="21">
        <v>34.093649395680785</v>
      </c>
      <c r="AA10" s="22">
        <v>-10294973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-108868491</v>
      </c>
      <c r="D13" s="29">
        <f>SUM(D6:D12)</f>
        <v>0</v>
      </c>
      <c r="E13" s="30">
        <f t="shared" si="0"/>
        <v>-725582</v>
      </c>
      <c r="F13" s="31">
        <f t="shared" si="0"/>
        <v>-3841953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1783775</v>
      </c>
      <c r="L13" s="31">
        <f t="shared" si="0"/>
        <v>-1364307</v>
      </c>
      <c r="M13" s="31">
        <f t="shared" si="0"/>
        <v>1679783</v>
      </c>
      <c r="N13" s="31">
        <f t="shared" si="0"/>
        <v>2099251</v>
      </c>
      <c r="O13" s="31">
        <f t="shared" si="0"/>
        <v>-1919069</v>
      </c>
      <c r="P13" s="31">
        <f t="shared" si="0"/>
        <v>840622</v>
      </c>
      <c r="Q13" s="31">
        <f t="shared" si="0"/>
        <v>-5642477</v>
      </c>
      <c r="R13" s="31">
        <f t="shared" si="0"/>
        <v>-6720924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-32151963</v>
      </c>
      <c r="X13" s="31">
        <f t="shared" si="0"/>
        <v>-7452614</v>
      </c>
      <c r="Y13" s="31">
        <f t="shared" si="0"/>
        <v>-24699349</v>
      </c>
      <c r="Z13" s="32">
        <f>+IF(X13&lt;&gt;0,+(Y13/X13)*100,0)</f>
        <v>331.41860023878871</v>
      </c>
      <c r="AA13" s="33">
        <f>SUM(AA6:AA12)</f>
        <v>-3841953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-53139946</v>
      </c>
      <c r="D17" s="18"/>
      <c r="E17" s="19">
        <v>439010</v>
      </c>
      <c r="F17" s="20">
        <v>-53215951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>
        <v>-3219908</v>
      </c>
      <c r="L17" s="24">
        <v>-959180</v>
      </c>
      <c r="M17" s="20">
        <v>-2612533</v>
      </c>
      <c r="N17" s="24">
        <v>-6791621</v>
      </c>
      <c r="O17" s="24">
        <v>-3713489</v>
      </c>
      <c r="P17" s="24">
        <v>-2812868</v>
      </c>
      <c r="Q17" s="20">
        <v>-1851352</v>
      </c>
      <c r="R17" s="24">
        <v>-8377709</v>
      </c>
      <c r="S17" s="24"/>
      <c r="T17" s="20"/>
      <c r="U17" s="24"/>
      <c r="V17" s="24"/>
      <c r="W17" s="24">
        <v>-50946886</v>
      </c>
      <c r="X17" s="20">
        <v>-52939441</v>
      </c>
      <c r="Y17" s="24">
        <v>1992555</v>
      </c>
      <c r="Z17" s="25">
        <v>-3.7638383828042312</v>
      </c>
      <c r="AA17" s="26">
        <v>-53215951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-53139946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-53215951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-3219908</v>
      </c>
      <c r="L25" s="36">
        <f t="shared" si="1"/>
        <v>-959180</v>
      </c>
      <c r="M25" s="36">
        <f t="shared" si="1"/>
        <v>-2612533</v>
      </c>
      <c r="N25" s="36">
        <f t="shared" si="1"/>
        <v>-6791621</v>
      </c>
      <c r="O25" s="36">
        <f t="shared" si="1"/>
        <v>-3713489</v>
      </c>
      <c r="P25" s="36">
        <f t="shared" si="1"/>
        <v>-2812868</v>
      </c>
      <c r="Q25" s="36">
        <f t="shared" si="1"/>
        <v>-1851352</v>
      </c>
      <c r="R25" s="36">
        <f t="shared" si="1"/>
        <v>-8377709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-50946886</v>
      </c>
      <c r="X25" s="36">
        <f t="shared" si="1"/>
        <v>-52939441</v>
      </c>
      <c r="Y25" s="36">
        <f t="shared" si="1"/>
        <v>1992555</v>
      </c>
      <c r="Z25" s="37">
        <f>+IF(X25&lt;&gt;0,+(Y25/X25)*100,0)</f>
        <v>-3.7638383828042312</v>
      </c>
      <c r="AA25" s="38">
        <f>SUM(AA15:AA24)</f>
        <v>-53215951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-162008437</v>
      </c>
      <c r="D26" s="29">
        <f>+D13+D25</f>
        <v>0</v>
      </c>
      <c r="E26" s="30">
        <f t="shared" si="2"/>
        <v>-286572</v>
      </c>
      <c r="F26" s="31">
        <f t="shared" si="2"/>
        <v>-57057904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-1436133</v>
      </c>
      <c r="L26" s="31">
        <f t="shared" si="2"/>
        <v>-2323487</v>
      </c>
      <c r="M26" s="31">
        <f t="shared" si="2"/>
        <v>-932750</v>
      </c>
      <c r="N26" s="31">
        <f t="shared" si="2"/>
        <v>-4692370</v>
      </c>
      <c r="O26" s="31">
        <f t="shared" si="2"/>
        <v>-5632558</v>
      </c>
      <c r="P26" s="31">
        <f t="shared" si="2"/>
        <v>-1972246</v>
      </c>
      <c r="Q26" s="31">
        <f t="shared" si="2"/>
        <v>-7493829</v>
      </c>
      <c r="R26" s="31">
        <f t="shared" si="2"/>
        <v>-15098633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-83098849</v>
      </c>
      <c r="X26" s="31">
        <f t="shared" si="2"/>
        <v>-60392055</v>
      </c>
      <c r="Y26" s="31">
        <f t="shared" si="2"/>
        <v>-22706794</v>
      </c>
      <c r="Z26" s="32">
        <f>+IF(X26&lt;&gt;0,+(Y26/X26)*100,0)</f>
        <v>37.598975560609752</v>
      </c>
      <c r="AA26" s="33">
        <f>+AA13+AA25</f>
        <v>-57057904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-162008437</v>
      </c>
      <c r="D45" s="42">
        <f t="shared" si="6"/>
        <v>0</v>
      </c>
      <c r="E45" s="43">
        <f t="shared" si="6"/>
        <v>-286572</v>
      </c>
      <c r="F45" s="44">
        <f t="shared" si="6"/>
        <v>-57057904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-1436133</v>
      </c>
      <c r="L45" s="44">
        <f t="shared" si="6"/>
        <v>-2323487</v>
      </c>
      <c r="M45" s="44">
        <f t="shared" si="6"/>
        <v>-932750</v>
      </c>
      <c r="N45" s="44">
        <f t="shared" si="6"/>
        <v>-4692370</v>
      </c>
      <c r="O45" s="44">
        <f t="shared" si="6"/>
        <v>-5632558</v>
      </c>
      <c r="P45" s="44">
        <f t="shared" si="6"/>
        <v>-1972246</v>
      </c>
      <c r="Q45" s="44">
        <f t="shared" si="6"/>
        <v>-7493829</v>
      </c>
      <c r="R45" s="44">
        <f t="shared" si="6"/>
        <v>-15098633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-83098849</v>
      </c>
      <c r="X45" s="44">
        <f t="shared" si="6"/>
        <v>-60392055</v>
      </c>
      <c r="Y45" s="44">
        <f t="shared" si="6"/>
        <v>-22706794</v>
      </c>
      <c r="Z45" s="45">
        <f>+IF(X45&lt;&gt;0,+(Y45/X45)*100,0)</f>
        <v>37.598975560609752</v>
      </c>
      <c r="AA45" s="46">
        <f>+AA26-AA44</f>
        <v>-57057904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44226219</v>
      </c>
      <c r="F47" s="20">
        <v>40920959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37586808</v>
      </c>
      <c r="Y47" s="20">
        <v>-3187679</v>
      </c>
      <c r="Z47" s="47">
        <v>-8.4808451944096994</v>
      </c>
      <c r="AA47" s="22">
        <v>40920959</v>
      </c>
    </row>
    <row r="48" spans="1:27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396621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396621</v>
      </c>
      <c r="Y48" s="20"/>
      <c r="Z48" s="47"/>
      <c r="AA48" s="22">
        <v>396621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34795751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41317580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37983429</v>
      </c>
      <c r="Y50" s="52">
        <f t="shared" si="7"/>
        <v>-3187679</v>
      </c>
      <c r="Z50" s="53">
        <f>+IF(X50&lt;&gt;0,+(Y50/X50)*100,0)</f>
        <v>-8.3922886477679519</v>
      </c>
      <c r="AA50" s="54">
        <f>SUM(AA47:AA49)</f>
        <v>41317580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363460</v>
      </c>
      <c r="G6" s="20"/>
      <c r="H6" s="20"/>
      <c r="I6" s="20"/>
      <c r="J6" s="20"/>
      <c r="K6" s="20">
        <v>9604960</v>
      </c>
      <c r="L6" s="20">
        <v>6586098</v>
      </c>
      <c r="M6" s="20">
        <v>1368353</v>
      </c>
      <c r="N6" s="20">
        <v>17559411</v>
      </c>
      <c r="O6" s="20"/>
      <c r="P6" s="20"/>
      <c r="Q6" s="20"/>
      <c r="R6" s="20"/>
      <c r="S6" s="20"/>
      <c r="T6" s="20"/>
      <c r="U6" s="20"/>
      <c r="V6" s="20"/>
      <c r="W6" s="20">
        <v>17559411</v>
      </c>
      <c r="X6" s="20">
        <v>272583</v>
      </c>
      <c r="Y6" s="20">
        <v>17286828</v>
      </c>
      <c r="Z6" s="21">
        <v>6341.8584431164081</v>
      </c>
      <c r="AA6" s="22">
        <v>363460</v>
      </c>
    </row>
    <row r="7" spans="1:27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>
        <v>120036</v>
      </c>
      <c r="L7" s="20">
        <v>101060</v>
      </c>
      <c r="M7" s="20">
        <v>146803</v>
      </c>
      <c r="N7" s="20">
        <v>367899</v>
      </c>
      <c r="O7" s="20">
        <v>92477</v>
      </c>
      <c r="P7" s="20">
        <v>57026</v>
      </c>
      <c r="Q7" s="20">
        <v>99721</v>
      </c>
      <c r="R7" s="20">
        <v>249224</v>
      </c>
      <c r="S7" s="20"/>
      <c r="T7" s="20"/>
      <c r="U7" s="20"/>
      <c r="V7" s="20"/>
      <c r="W7" s="20">
        <v>1198024</v>
      </c>
      <c r="X7" s="20">
        <v>2192625</v>
      </c>
      <c r="Y7" s="20">
        <v>-994601</v>
      </c>
      <c r="Z7" s="21">
        <v>-45.36119947551451</v>
      </c>
      <c r="AA7" s="22">
        <v>2923519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5239035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3929265</v>
      </c>
      <c r="Y11" s="24">
        <v>-3929265</v>
      </c>
      <c r="Z11" s="25">
        <v>-100</v>
      </c>
      <c r="AA11" s="26">
        <v>5239035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8526014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9724996</v>
      </c>
      <c r="L13" s="31">
        <f t="shared" si="0"/>
        <v>6687158</v>
      </c>
      <c r="M13" s="31">
        <f t="shared" si="0"/>
        <v>1515156</v>
      </c>
      <c r="N13" s="31">
        <f t="shared" si="0"/>
        <v>17927310</v>
      </c>
      <c r="O13" s="31">
        <f t="shared" si="0"/>
        <v>92477</v>
      </c>
      <c r="P13" s="31">
        <f t="shared" si="0"/>
        <v>57026</v>
      </c>
      <c r="Q13" s="31">
        <f t="shared" si="0"/>
        <v>99721</v>
      </c>
      <c r="R13" s="31">
        <f t="shared" si="0"/>
        <v>249224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18757435</v>
      </c>
      <c r="X13" s="31">
        <f t="shared" si="0"/>
        <v>6394473</v>
      </c>
      <c r="Y13" s="31">
        <f t="shared" si="0"/>
        <v>12362962</v>
      </c>
      <c r="Z13" s="32">
        <f>+IF(X13&lt;&gt;0,+(Y13/X13)*100,0)</f>
        <v>193.33824695170344</v>
      </c>
      <c r="AA13" s="33">
        <f>SUM(AA6:AA12)</f>
        <v>8526014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2859239</v>
      </c>
      <c r="G17" s="24">
        <v>582570</v>
      </c>
      <c r="H17" s="24">
        <v>2210250</v>
      </c>
      <c r="I17" s="24">
        <v>-397271</v>
      </c>
      <c r="J17" s="20">
        <v>2395549</v>
      </c>
      <c r="K17" s="24">
        <v>-351644</v>
      </c>
      <c r="L17" s="24">
        <v>759754</v>
      </c>
      <c r="M17" s="20">
        <v>-1463042</v>
      </c>
      <c r="N17" s="24">
        <v>-1054932</v>
      </c>
      <c r="O17" s="24">
        <v>-351644</v>
      </c>
      <c r="P17" s="24">
        <v>-351644</v>
      </c>
      <c r="Q17" s="20">
        <v>-229944</v>
      </c>
      <c r="R17" s="24">
        <v>-933232</v>
      </c>
      <c r="S17" s="24"/>
      <c r="T17" s="20"/>
      <c r="U17" s="24"/>
      <c r="V17" s="24"/>
      <c r="W17" s="24">
        <v>407385</v>
      </c>
      <c r="X17" s="20">
        <v>2144421</v>
      </c>
      <c r="Y17" s="24">
        <v>-1737036</v>
      </c>
      <c r="Z17" s="25">
        <v>-81.002564328553021</v>
      </c>
      <c r="AA17" s="26">
        <v>2859239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2859239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-351644</v>
      </c>
      <c r="L25" s="36">
        <f t="shared" si="1"/>
        <v>759754</v>
      </c>
      <c r="M25" s="36">
        <f t="shared" si="1"/>
        <v>-1463042</v>
      </c>
      <c r="N25" s="36">
        <f t="shared" si="1"/>
        <v>-1054932</v>
      </c>
      <c r="O25" s="36">
        <f t="shared" si="1"/>
        <v>-351644</v>
      </c>
      <c r="P25" s="36">
        <f t="shared" si="1"/>
        <v>-351644</v>
      </c>
      <c r="Q25" s="36">
        <f t="shared" si="1"/>
        <v>-229944</v>
      </c>
      <c r="R25" s="36">
        <f t="shared" si="1"/>
        <v>-933232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407385</v>
      </c>
      <c r="X25" s="36">
        <f t="shared" si="1"/>
        <v>2144421</v>
      </c>
      <c r="Y25" s="36">
        <f t="shared" si="1"/>
        <v>-1737036</v>
      </c>
      <c r="Z25" s="37">
        <f>+IF(X25&lt;&gt;0,+(Y25/X25)*100,0)</f>
        <v>-81.002564328553021</v>
      </c>
      <c r="AA25" s="38">
        <f>SUM(AA15:AA24)</f>
        <v>2859239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11385253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9373352</v>
      </c>
      <c r="L26" s="31">
        <f t="shared" si="2"/>
        <v>7446912</v>
      </c>
      <c r="M26" s="31">
        <f t="shared" si="2"/>
        <v>52114</v>
      </c>
      <c r="N26" s="31">
        <f t="shared" si="2"/>
        <v>16872378</v>
      </c>
      <c r="O26" s="31">
        <f t="shared" si="2"/>
        <v>-259167</v>
      </c>
      <c r="P26" s="31">
        <f t="shared" si="2"/>
        <v>-294618</v>
      </c>
      <c r="Q26" s="31">
        <f t="shared" si="2"/>
        <v>-130223</v>
      </c>
      <c r="R26" s="31">
        <f t="shared" si="2"/>
        <v>-684008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19164820</v>
      </c>
      <c r="X26" s="31">
        <f t="shared" si="2"/>
        <v>8538894</v>
      </c>
      <c r="Y26" s="31">
        <f t="shared" si="2"/>
        <v>10625926</v>
      </c>
      <c r="Z26" s="32">
        <f>+IF(X26&lt;&gt;0,+(Y26/X26)*100,0)</f>
        <v>124.44147918922522</v>
      </c>
      <c r="AA26" s="33">
        <f>+AA13+AA25</f>
        <v>11385253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1700000</v>
      </c>
      <c r="R33" s="20">
        <v>1700000</v>
      </c>
      <c r="S33" s="20"/>
      <c r="T33" s="20"/>
      <c r="U33" s="20"/>
      <c r="V33" s="20"/>
      <c r="W33" s="20">
        <v>1700000</v>
      </c>
      <c r="X33" s="20"/>
      <c r="Y33" s="20">
        <v>1700000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4139343</v>
      </c>
      <c r="Y35" s="20">
        <v>-4139343</v>
      </c>
      <c r="Z35" s="21">
        <v>-100</v>
      </c>
      <c r="AA35" s="22">
        <v>5519128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5519128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1700000</v>
      </c>
      <c r="R37" s="31">
        <f t="shared" si="3"/>
        <v>1700000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1700000</v>
      </c>
      <c r="X37" s="31">
        <f t="shared" si="3"/>
        <v>4139343</v>
      </c>
      <c r="Y37" s="31">
        <f t="shared" si="3"/>
        <v>-2439343</v>
      </c>
      <c r="Z37" s="32">
        <f>+IF(X37&lt;&gt;0,+(Y37/X37)*100,0)</f>
        <v>-58.930680545197632</v>
      </c>
      <c r="AA37" s="33">
        <f>SUM(AA29:AA36)</f>
        <v>5519128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5519128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1700000</v>
      </c>
      <c r="R44" s="31">
        <f t="shared" si="5"/>
        <v>1700000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1700000</v>
      </c>
      <c r="X44" s="31">
        <f t="shared" si="5"/>
        <v>4139343</v>
      </c>
      <c r="Y44" s="31">
        <f t="shared" si="5"/>
        <v>-2439343</v>
      </c>
      <c r="Z44" s="32">
        <f>+IF(X44&lt;&gt;0,+(Y44/X44)*100,0)</f>
        <v>-58.930680545197632</v>
      </c>
      <c r="AA44" s="33">
        <f>+AA37+AA43</f>
        <v>5519128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5866125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9373352</v>
      </c>
      <c r="L45" s="44">
        <f t="shared" si="6"/>
        <v>7446912</v>
      </c>
      <c r="M45" s="44">
        <f t="shared" si="6"/>
        <v>52114</v>
      </c>
      <c r="N45" s="44">
        <f t="shared" si="6"/>
        <v>16872378</v>
      </c>
      <c r="O45" s="44">
        <f t="shared" si="6"/>
        <v>-259167</v>
      </c>
      <c r="P45" s="44">
        <f t="shared" si="6"/>
        <v>-294618</v>
      </c>
      <c r="Q45" s="44">
        <f t="shared" si="6"/>
        <v>-1830223</v>
      </c>
      <c r="R45" s="44">
        <f t="shared" si="6"/>
        <v>-2384008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17464820</v>
      </c>
      <c r="X45" s="44">
        <f t="shared" si="6"/>
        <v>4399551</v>
      </c>
      <c r="Y45" s="44">
        <f t="shared" si="6"/>
        <v>13065269</v>
      </c>
      <c r="Z45" s="45">
        <f>+IF(X45&lt;&gt;0,+(Y45/X45)*100,0)</f>
        <v>296.96823607681785</v>
      </c>
      <c r="AA45" s="46">
        <f>+AA26-AA44</f>
        <v>5866125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-19379907</v>
      </c>
      <c r="G6" s="20">
        <v>5119726</v>
      </c>
      <c r="H6" s="20">
        <v>-464786</v>
      </c>
      <c r="I6" s="20">
        <v>799510</v>
      </c>
      <c r="J6" s="20">
        <v>5454450</v>
      </c>
      <c r="K6" s="20">
        <v>632338</v>
      </c>
      <c r="L6" s="20">
        <v>6136359</v>
      </c>
      <c r="M6" s="20">
        <v>-3291415</v>
      </c>
      <c r="N6" s="20">
        <v>3477282</v>
      </c>
      <c r="O6" s="20">
        <v>875094</v>
      </c>
      <c r="P6" s="20">
        <v>3713217</v>
      </c>
      <c r="Q6" s="20">
        <v>-372789</v>
      </c>
      <c r="R6" s="20">
        <v>4215522</v>
      </c>
      <c r="S6" s="20"/>
      <c r="T6" s="20"/>
      <c r="U6" s="20"/>
      <c r="V6" s="20"/>
      <c r="W6" s="20">
        <v>13147254</v>
      </c>
      <c r="X6" s="20">
        <v>-14534946</v>
      </c>
      <c r="Y6" s="20">
        <v>27682200</v>
      </c>
      <c r="Z6" s="21">
        <v>-190.45271994818555</v>
      </c>
      <c r="AA6" s="22">
        <v>-19379907</v>
      </c>
    </row>
    <row r="7" spans="1:27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>
        <v>436448</v>
      </c>
      <c r="L7" s="20">
        <v>436851</v>
      </c>
      <c r="M7" s="20">
        <v>512657</v>
      </c>
      <c r="N7" s="20">
        <v>1385956</v>
      </c>
      <c r="O7" s="20">
        <v>615945</v>
      </c>
      <c r="P7" s="20">
        <v>1112260</v>
      </c>
      <c r="Q7" s="20">
        <v>510213</v>
      </c>
      <c r="R7" s="20">
        <v>2238418</v>
      </c>
      <c r="S7" s="20"/>
      <c r="T7" s="20"/>
      <c r="U7" s="20"/>
      <c r="V7" s="20"/>
      <c r="W7" s="20">
        <v>4954677</v>
      </c>
      <c r="X7" s="20">
        <v>-3271518</v>
      </c>
      <c r="Y7" s="20">
        <v>8226195</v>
      </c>
      <c r="Z7" s="21">
        <v>-251.44886869031441</v>
      </c>
      <c r="AA7" s="22">
        <v>-4362035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-112500</v>
      </c>
      <c r="Y10" s="20">
        <v>112500</v>
      </c>
      <c r="Z10" s="21">
        <v>-100</v>
      </c>
      <c r="AA10" s="22">
        <v>-150000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6423652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4817736</v>
      </c>
      <c r="Y11" s="24">
        <v>-4817736</v>
      </c>
      <c r="Z11" s="25">
        <v>-100</v>
      </c>
      <c r="AA11" s="26">
        <v>6423652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-17468290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1068786</v>
      </c>
      <c r="L13" s="31">
        <f t="shared" si="0"/>
        <v>6573210</v>
      </c>
      <c r="M13" s="31">
        <f t="shared" si="0"/>
        <v>-2778758</v>
      </c>
      <c r="N13" s="31">
        <f t="shared" si="0"/>
        <v>4863238</v>
      </c>
      <c r="O13" s="31">
        <f t="shared" si="0"/>
        <v>1491039</v>
      </c>
      <c r="P13" s="31">
        <f t="shared" si="0"/>
        <v>4825477</v>
      </c>
      <c r="Q13" s="31">
        <f t="shared" si="0"/>
        <v>137424</v>
      </c>
      <c r="R13" s="31">
        <f t="shared" si="0"/>
        <v>6453940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18101931</v>
      </c>
      <c r="X13" s="31">
        <f t="shared" si="0"/>
        <v>-13101228</v>
      </c>
      <c r="Y13" s="31">
        <f t="shared" si="0"/>
        <v>31203159</v>
      </c>
      <c r="Z13" s="32">
        <f>+IF(X13&lt;&gt;0,+(Y13/X13)*100,0)</f>
        <v>-238.16972729579243</v>
      </c>
      <c r="AA13" s="33">
        <f>SUM(AA6:AA12)</f>
        <v>-17468290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10348023</v>
      </c>
      <c r="G17" s="24"/>
      <c r="H17" s="24">
        <v>1586170</v>
      </c>
      <c r="I17" s="24"/>
      <c r="J17" s="20">
        <v>1586170</v>
      </c>
      <c r="K17" s="24">
        <v>675294</v>
      </c>
      <c r="L17" s="24">
        <v>921762</v>
      </c>
      <c r="M17" s="20">
        <v>3450868</v>
      </c>
      <c r="N17" s="24">
        <v>5047924</v>
      </c>
      <c r="O17" s="24">
        <v>467744</v>
      </c>
      <c r="P17" s="24">
        <v>1100061</v>
      </c>
      <c r="Q17" s="20">
        <v>1940864</v>
      </c>
      <c r="R17" s="24">
        <v>3508669</v>
      </c>
      <c r="S17" s="24"/>
      <c r="T17" s="20"/>
      <c r="U17" s="24"/>
      <c r="V17" s="24"/>
      <c r="W17" s="24">
        <v>10142763</v>
      </c>
      <c r="X17" s="20">
        <v>7761015</v>
      </c>
      <c r="Y17" s="24">
        <v>2381748</v>
      </c>
      <c r="Z17" s="25">
        <v>30.688614826797782</v>
      </c>
      <c r="AA17" s="26">
        <v>10348023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10348023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675294</v>
      </c>
      <c r="L25" s="36">
        <f t="shared" si="1"/>
        <v>921762</v>
      </c>
      <c r="M25" s="36">
        <f t="shared" si="1"/>
        <v>3450868</v>
      </c>
      <c r="N25" s="36">
        <f t="shared" si="1"/>
        <v>5047924</v>
      </c>
      <c r="O25" s="36">
        <f t="shared" si="1"/>
        <v>467744</v>
      </c>
      <c r="P25" s="36">
        <f t="shared" si="1"/>
        <v>1100061</v>
      </c>
      <c r="Q25" s="36">
        <f t="shared" si="1"/>
        <v>1940864</v>
      </c>
      <c r="R25" s="36">
        <f t="shared" si="1"/>
        <v>3508669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10142763</v>
      </c>
      <c r="X25" s="36">
        <f t="shared" si="1"/>
        <v>7761015</v>
      </c>
      <c r="Y25" s="36">
        <f t="shared" si="1"/>
        <v>2381748</v>
      </c>
      <c r="Z25" s="37">
        <f>+IF(X25&lt;&gt;0,+(Y25/X25)*100,0)</f>
        <v>30.688614826797782</v>
      </c>
      <c r="AA25" s="38">
        <f>SUM(AA15:AA24)</f>
        <v>10348023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-7120267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1744080</v>
      </c>
      <c r="L26" s="31">
        <f t="shared" si="2"/>
        <v>7494972</v>
      </c>
      <c r="M26" s="31">
        <f t="shared" si="2"/>
        <v>672110</v>
      </c>
      <c r="N26" s="31">
        <f t="shared" si="2"/>
        <v>9911162</v>
      </c>
      <c r="O26" s="31">
        <f t="shared" si="2"/>
        <v>1958783</v>
      </c>
      <c r="P26" s="31">
        <f t="shared" si="2"/>
        <v>5925538</v>
      </c>
      <c r="Q26" s="31">
        <f t="shared" si="2"/>
        <v>2078288</v>
      </c>
      <c r="R26" s="31">
        <f t="shared" si="2"/>
        <v>9962609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28244694</v>
      </c>
      <c r="X26" s="31">
        <f t="shared" si="2"/>
        <v>-5340213</v>
      </c>
      <c r="Y26" s="31">
        <f t="shared" si="2"/>
        <v>33584907</v>
      </c>
      <c r="Z26" s="32">
        <f>+IF(X26&lt;&gt;0,+(Y26/X26)*100,0)</f>
        <v>-628.90575712991222</v>
      </c>
      <c r="AA26" s="33">
        <f>+AA13+AA25</f>
        <v>-7120267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260870</v>
      </c>
      <c r="G32" s="20"/>
      <c r="H32" s="20">
        <v>-1824096</v>
      </c>
      <c r="I32" s="20"/>
      <c r="J32" s="20">
        <v>-1824096</v>
      </c>
      <c r="K32" s="20">
        <v>-1021945</v>
      </c>
      <c r="L32" s="20">
        <v>-1121365</v>
      </c>
      <c r="M32" s="20">
        <v>-4029837</v>
      </c>
      <c r="N32" s="20">
        <v>-6173147</v>
      </c>
      <c r="O32" s="20"/>
      <c r="P32" s="20">
        <v>-1925654</v>
      </c>
      <c r="Q32" s="20">
        <v>-2293332</v>
      </c>
      <c r="R32" s="20">
        <v>-4218986</v>
      </c>
      <c r="S32" s="20"/>
      <c r="T32" s="20"/>
      <c r="U32" s="20"/>
      <c r="V32" s="20"/>
      <c r="W32" s="20">
        <v>-12216229</v>
      </c>
      <c r="X32" s="20">
        <v>195651</v>
      </c>
      <c r="Y32" s="20">
        <v>-12411880</v>
      </c>
      <c r="Z32" s="21">
        <v>-6343.8878411048245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>
        <v>-1021945</v>
      </c>
      <c r="L33" s="20">
        <v>4378635</v>
      </c>
      <c r="M33" s="20">
        <v>-4029836</v>
      </c>
      <c r="N33" s="20">
        <v>-673146</v>
      </c>
      <c r="O33" s="20"/>
      <c r="P33" s="20">
        <v>2574347</v>
      </c>
      <c r="Q33" s="20">
        <v>-1293332</v>
      </c>
      <c r="R33" s="20">
        <v>1281015</v>
      </c>
      <c r="S33" s="20"/>
      <c r="T33" s="20"/>
      <c r="U33" s="20"/>
      <c r="V33" s="20"/>
      <c r="W33" s="20">
        <v>3283773</v>
      </c>
      <c r="X33" s="20"/>
      <c r="Y33" s="20">
        <v>3283773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1754298</v>
      </c>
      <c r="Y35" s="20">
        <v>-1754298</v>
      </c>
      <c r="Z35" s="21">
        <v>-100</v>
      </c>
      <c r="AA35" s="22">
        <v>2339052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2599922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-2043890</v>
      </c>
      <c r="L37" s="31">
        <f t="shared" si="3"/>
        <v>3257270</v>
      </c>
      <c r="M37" s="31">
        <f t="shared" si="3"/>
        <v>-8059673</v>
      </c>
      <c r="N37" s="31">
        <f t="shared" si="3"/>
        <v>-6846293</v>
      </c>
      <c r="O37" s="31">
        <f t="shared" si="3"/>
        <v>0</v>
      </c>
      <c r="P37" s="31">
        <f t="shared" si="3"/>
        <v>648693</v>
      </c>
      <c r="Q37" s="31">
        <f t="shared" si="3"/>
        <v>-3586664</v>
      </c>
      <c r="R37" s="31">
        <f t="shared" si="3"/>
        <v>-2937971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-8932456</v>
      </c>
      <c r="X37" s="31">
        <f t="shared" si="3"/>
        <v>1949949</v>
      </c>
      <c r="Y37" s="31">
        <f t="shared" si="3"/>
        <v>-10882405</v>
      </c>
      <c r="Z37" s="32">
        <f>+IF(X37&lt;&gt;0,+(Y37/X37)*100,0)</f>
        <v>-558.08664739436779</v>
      </c>
      <c r="AA37" s="33">
        <f>SUM(AA29:AA36)</f>
        <v>2599922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2599922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-2043890</v>
      </c>
      <c r="L44" s="31">
        <f t="shared" si="5"/>
        <v>3257270</v>
      </c>
      <c r="M44" s="31">
        <f t="shared" si="5"/>
        <v>-8059673</v>
      </c>
      <c r="N44" s="31">
        <f t="shared" si="5"/>
        <v>-6846293</v>
      </c>
      <c r="O44" s="31">
        <f t="shared" si="5"/>
        <v>0</v>
      </c>
      <c r="P44" s="31">
        <f t="shared" si="5"/>
        <v>648693</v>
      </c>
      <c r="Q44" s="31">
        <f t="shared" si="5"/>
        <v>-3586664</v>
      </c>
      <c r="R44" s="31">
        <f t="shared" si="5"/>
        <v>-2937971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-8932456</v>
      </c>
      <c r="X44" s="31">
        <f t="shared" si="5"/>
        <v>1949949</v>
      </c>
      <c r="Y44" s="31">
        <f t="shared" si="5"/>
        <v>-10882405</v>
      </c>
      <c r="Z44" s="32">
        <f>+IF(X44&lt;&gt;0,+(Y44/X44)*100,0)</f>
        <v>-558.08664739436779</v>
      </c>
      <c r="AA44" s="33">
        <f>+AA37+AA43</f>
        <v>2599922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-9720189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3787970</v>
      </c>
      <c r="L45" s="44">
        <f t="shared" si="6"/>
        <v>4237702</v>
      </c>
      <c r="M45" s="44">
        <f t="shared" si="6"/>
        <v>8731783</v>
      </c>
      <c r="N45" s="44">
        <f t="shared" si="6"/>
        <v>16757455</v>
      </c>
      <c r="O45" s="44">
        <f t="shared" si="6"/>
        <v>1958783</v>
      </c>
      <c r="P45" s="44">
        <f t="shared" si="6"/>
        <v>5276845</v>
      </c>
      <c r="Q45" s="44">
        <f t="shared" si="6"/>
        <v>5664952</v>
      </c>
      <c r="R45" s="44">
        <f t="shared" si="6"/>
        <v>12900580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37177150</v>
      </c>
      <c r="X45" s="44">
        <f t="shared" si="6"/>
        <v>-7290162</v>
      </c>
      <c r="Y45" s="44">
        <f t="shared" si="6"/>
        <v>44467312</v>
      </c>
      <c r="Z45" s="45">
        <f>+IF(X45&lt;&gt;0,+(Y45/X45)*100,0)</f>
        <v>-609.96329025335797</v>
      </c>
      <c r="AA45" s="46">
        <f>+AA26-AA44</f>
        <v>-9720189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3303912</v>
      </c>
      <c r="D6" s="18"/>
      <c r="E6" s="19">
        <v>904740</v>
      </c>
      <c r="F6" s="20">
        <v>-15938785</v>
      </c>
      <c r="G6" s="20">
        <v>5552784</v>
      </c>
      <c r="H6" s="20">
        <v>55552784</v>
      </c>
      <c r="I6" s="20"/>
      <c r="J6" s="20">
        <v>61105568</v>
      </c>
      <c r="K6" s="20">
        <v>5554197</v>
      </c>
      <c r="L6" s="20">
        <v>3771195</v>
      </c>
      <c r="M6" s="20">
        <v>4293466</v>
      </c>
      <c r="N6" s="20">
        <v>13618858</v>
      </c>
      <c r="O6" s="20">
        <v>4333878</v>
      </c>
      <c r="P6" s="20">
        <v>4037149</v>
      </c>
      <c r="Q6" s="20">
        <v>4957762</v>
      </c>
      <c r="R6" s="20">
        <v>13328789</v>
      </c>
      <c r="S6" s="20"/>
      <c r="T6" s="20"/>
      <c r="U6" s="20"/>
      <c r="V6" s="20"/>
      <c r="W6" s="20">
        <v>88053215</v>
      </c>
      <c r="X6" s="20">
        <v>-11954088</v>
      </c>
      <c r="Y6" s="20">
        <v>100007303</v>
      </c>
      <c r="Z6" s="21">
        <v>-836.59500415255434</v>
      </c>
      <c r="AA6" s="22">
        <v>-15938785</v>
      </c>
    </row>
    <row r="7" spans="1:27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22252741</v>
      </c>
      <c r="G7" s="20">
        <v>45509395</v>
      </c>
      <c r="H7" s="20">
        <v>17162997</v>
      </c>
      <c r="I7" s="20">
        <v>7884850</v>
      </c>
      <c r="J7" s="20">
        <v>70557242</v>
      </c>
      <c r="K7" s="20">
        <v>4686887</v>
      </c>
      <c r="L7" s="20">
        <v>4730847</v>
      </c>
      <c r="M7" s="20">
        <v>4092081</v>
      </c>
      <c r="N7" s="20">
        <v>13509815</v>
      </c>
      <c r="O7" s="20">
        <v>4564172</v>
      </c>
      <c r="P7" s="20">
        <v>4742243</v>
      </c>
      <c r="Q7" s="20">
        <v>4222964</v>
      </c>
      <c r="R7" s="20">
        <v>13529379</v>
      </c>
      <c r="S7" s="20"/>
      <c r="T7" s="20"/>
      <c r="U7" s="20"/>
      <c r="V7" s="20"/>
      <c r="W7" s="20">
        <v>97596436</v>
      </c>
      <c r="X7" s="20">
        <v>16689546</v>
      </c>
      <c r="Y7" s="20">
        <v>80906890</v>
      </c>
      <c r="Z7" s="21">
        <v>484.77585909167328</v>
      </c>
      <c r="AA7" s="22">
        <v>22252741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12335083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9251298</v>
      </c>
      <c r="Y11" s="24">
        <v>-9251298</v>
      </c>
      <c r="Z11" s="25">
        <v>-100</v>
      </c>
      <c r="AA11" s="26">
        <v>12335083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128971848</v>
      </c>
      <c r="D13" s="29">
        <f>SUM(D6:D12)</f>
        <v>0</v>
      </c>
      <c r="E13" s="30">
        <f t="shared" si="0"/>
        <v>14252210</v>
      </c>
      <c r="F13" s="31">
        <f t="shared" si="0"/>
        <v>18649039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10241084</v>
      </c>
      <c r="L13" s="31">
        <f t="shared" si="0"/>
        <v>8502042</v>
      </c>
      <c r="M13" s="31">
        <f t="shared" si="0"/>
        <v>8385547</v>
      </c>
      <c r="N13" s="31">
        <f t="shared" si="0"/>
        <v>27128673</v>
      </c>
      <c r="O13" s="31">
        <f t="shared" si="0"/>
        <v>8898050</v>
      </c>
      <c r="P13" s="31">
        <f t="shared" si="0"/>
        <v>8779392</v>
      </c>
      <c r="Q13" s="31">
        <f t="shared" si="0"/>
        <v>9180726</v>
      </c>
      <c r="R13" s="31">
        <f t="shared" si="0"/>
        <v>26858168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185649651</v>
      </c>
      <c r="X13" s="31">
        <f t="shared" si="0"/>
        <v>13986756</v>
      </c>
      <c r="Y13" s="31">
        <f t="shared" si="0"/>
        <v>171662895</v>
      </c>
      <c r="Z13" s="32">
        <f>+IF(X13&lt;&gt;0,+(Y13/X13)*100,0)</f>
        <v>1227.3245847714795</v>
      </c>
      <c r="AA13" s="33">
        <f>SUM(AA6:AA12)</f>
        <v>18649039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6412824</v>
      </c>
      <c r="G17" s="24">
        <v>8653655</v>
      </c>
      <c r="H17" s="24">
        <v>8492286</v>
      </c>
      <c r="I17" s="24">
        <v>-32286</v>
      </c>
      <c r="J17" s="20">
        <v>17113655</v>
      </c>
      <c r="K17" s="24">
        <v>-92232</v>
      </c>
      <c r="L17" s="24">
        <v>-89256</v>
      </c>
      <c r="M17" s="20">
        <v>420908</v>
      </c>
      <c r="N17" s="24">
        <v>239420</v>
      </c>
      <c r="O17" s="24">
        <v>-404919</v>
      </c>
      <c r="P17" s="24">
        <v>-86281</v>
      </c>
      <c r="Q17" s="20">
        <v>1253860</v>
      </c>
      <c r="R17" s="24">
        <v>762660</v>
      </c>
      <c r="S17" s="24"/>
      <c r="T17" s="20"/>
      <c r="U17" s="24"/>
      <c r="V17" s="24"/>
      <c r="W17" s="24">
        <v>18115735</v>
      </c>
      <c r="X17" s="20">
        <v>4809618</v>
      </c>
      <c r="Y17" s="24">
        <v>13306117</v>
      </c>
      <c r="Z17" s="25">
        <v>276.65642053069496</v>
      </c>
      <c r="AA17" s="26">
        <v>6412824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6412824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-92232</v>
      </c>
      <c r="L25" s="36">
        <f t="shared" si="1"/>
        <v>-89256</v>
      </c>
      <c r="M25" s="36">
        <f t="shared" si="1"/>
        <v>420908</v>
      </c>
      <c r="N25" s="36">
        <f t="shared" si="1"/>
        <v>239420</v>
      </c>
      <c r="O25" s="36">
        <f t="shared" si="1"/>
        <v>-404919</v>
      </c>
      <c r="P25" s="36">
        <f t="shared" si="1"/>
        <v>-86281</v>
      </c>
      <c r="Q25" s="36">
        <f t="shared" si="1"/>
        <v>1253860</v>
      </c>
      <c r="R25" s="36">
        <f t="shared" si="1"/>
        <v>762660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18115735</v>
      </c>
      <c r="X25" s="36">
        <f t="shared" si="1"/>
        <v>4809618</v>
      </c>
      <c r="Y25" s="36">
        <f t="shared" si="1"/>
        <v>13306117</v>
      </c>
      <c r="Z25" s="37">
        <f>+IF(X25&lt;&gt;0,+(Y25/X25)*100,0)</f>
        <v>276.65642053069496</v>
      </c>
      <c r="AA25" s="38">
        <f>SUM(AA15:AA24)</f>
        <v>6412824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154054086</v>
      </c>
      <c r="D26" s="29">
        <f>+D13+D25</f>
        <v>0</v>
      </c>
      <c r="E26" s="30">
        <f t="shared" si="2"/>
        <v>19912046</v>
      </c>
      <c r="F26" s="31">
        <f t="shared" si="2"/>
        <v>25061863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10148852</v>
      </c>
      <c r="L26" s="31">
        <f t="shared" si="2"/>
        <v>8412786</v>
      </c>
      <c r="M26" s="31">
        <f t="shared" si="2"/>
        <v>8806455</v>
      </c>
      <c r="N26" s="31">
        <f t="shared" si="2"/>
        <v>27368093</v>
      </c>
      <c r="O26" s="31">
        <f t="shared" si="2"/>
        <v>8493131</v>
      </c>
      <c r="P26" s="31">
        <f t="shared" si="2"/>
        <v>8693111</v>
      </c>
      <c r="Q26" s="31">
        <f t="shared" si="2"/>
        <v>10434586</v>
      </c>
      <c r="R26" s="31">
        <f t="shared" si="2"/>
        <v>27620828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203765386</v>
      </c>
      <c r="X26" s="31">
        <f t="shared" si="2"/>
        <v>18796374</v>
      </c>
      <c r="Y26" s="31">
        <f t="shared" si="2"/>
        <v>184969012</v>
      </c>
      <c r="Z26" s="32">
        <f>+IF(X26&lt;&gt;0,+(Y26/X26)*100,0)</f>
        <v>984.06752281051661</v>
      </c>
      <c r="AA26" s="33">
        <f>+AA13+AA25</f>
        <v>25061863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5537997</v>
      </c>
      <c r="Y32" s="20">
        <v>-5537997</v>
      </c>
      <c r="Z32" s="21">
        <v>-100</v>
      </c>
      <c r="AA32" s="22">
        <v>7384000</v>
      </c>
    </row>
    <row r="33" spans="1:27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>
        <v>-1382473</v>
      </c>
      <c r="M33" s="20">
        <v>-2849698</v>
      </c>
      <c r="N33" s="20">
        <v>-4232171</v>
      </c>
      <c r="O33" s="20">
        <v>-519140</v>
      </c>
      <c r="P33" s="20"/>
      <c r="Q33" s="20"/>
      <c r="R33" s="20">
        <v>-519140</v>
      </c>
      <c r="S33" s="20"/>
      <c r="T33" s="20"/>
      <c r="U33" s="20"/>
      <c r="V33" s="20"/>
      <c r="W33" s="20">
        <v>-6428780</v>
      </c>
      <c r="X33" s="20">
        <v>-5537997</v>
      </c>
      <c r="Y33" s="20">
        <v>-890783</v>
      </c>
      <c r="Z33" s="21">
        <v>16.084931068037776</v>
      </c>
      <c r="AA33" s="22">
        <v>-7384000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9924698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7443531</v>
      </c>
      <c r="Y35" s="20">
        <v>-7443531</v>
      </c>
      <c r="Z35" s="21">
        <v>-100</v>
      </c>
      <c r="AA35" s="22">
        <v>9924698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9924698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-1382473</v>
      </c>
      <c r="M37" s="31">
        <f t="shared" si="3"/>
        <v>-2849698</v>
      </c>
      <c r="N37" s="31">
        <f t="shared" si="3"/>
        <v>-4232171</v>
      </c>
      <c r="O37" s="31">
        <f t="shared" si="3"/>
        <v>-519140</v>
      </c>
      <c r="P37" s="31">
        <f t="shared" si="3"/>
        <v>0</v>
      </c>
      <c r="Q37" s="31">
        <f t="shared" si="3"/>
        <v>0</v>
      </c>
      <c r="R37" s="31">
        <f t="shared" si="3"/>
        <v>-519140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5813034</v>
      </c>
      <c r="X37" s="31">
        <f t="shared" si="3"/>
        <v>7443531</v>
      </c>
      <c r="Y37" s="31">
        <f t="shared" si="3"/>
        <v>-1630497</v>
      </c>
      <c r="Z37" s="32">
        <f>+IF(X37&lt;&gt;0,+(Y37/X37)*100,0)</f>
        <v>-21.904886269701841</v>
      </c>
      <c r="AA37" s="33">
        <f>SUM(AA29:AA36)</f>
        <v>9924698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9924698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-1382473</v>
      </c>
      <c r="M44" s="31">
        <f t="shared" si="5"/>
        <v>-2849698</v>
      </c>
      <c r="N44" s="31">
        <f t="shared" si="5"/>
        <v>-4232171</v>
      </c>
      <c r="O44" s="31">
        <f t="shared" si="5"/>
        <v>-519140</v>
      </c>
      <c r="P44" s="31">
        <f t="shared" si="5"/>
        <v>0</v>
      </c>
      <c r="Q44" s="31">
        <f t="shared" si="5"/>
        <v>0</v>
      </c>
      <c r="R44" s="31">
        <f t="shared" si="5"/>
        <v>-519140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5813034</v>
      </c>
      <c r="X44" s="31">
        <f t="shared" si="5"/>
        <v>7443531</v>
      </c>
      <c r="Y44" s="31">
        <f t="shared" si="5"/>
        <v>-1630497</v>
      </c>
      <c r="Z44" s="32">
        <f>+IF(X44&lt;&gt;0,+(Y44/X44)*100,0)</f>
        <v>-21.904886269701841</v>
      </c>
      <c r="AA44" s="33">
        <f>+AA37+AA43</f>
        <v>9924698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154843633</v>
      </c>
      <c r="D45" s="42">
        <f t="shared" si="6"/>
        <v>0</v>
      </c>
      <c r="E45" s="43">
        <f t="shared" si="6"/>
        <v>12005793</v>
      </c>
      <c r="F45" s="44">
        <f t="shared" si="6"/>
        <v>15137165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10148852</v>
      </c>
      <c r="L45" s="44">
        <f t="shared" si="6"/>
        <v>9795259</v>
      </c>
      <c r="M45" s="44">
        <f t="shared" si="6"/>
        <v>11656153</v>
      </c>
      <c r="N45" s="44">
        <f t="shared" si="6"/>
        <v>31600264</v>
      </c>
      <c r="O45" s="44">
        <f t="shared" si="6"/>
        <v>9012271</v>
      </c>
      <c r="P45" s="44">
        <f t="shared" si="6"/>
        <v>8693111</v>
      </c>
      <c r="Q45" s="44">
        <f t="shared" si="6"/>
        <v>10434586</v>
      </c>
      <c r="R45" s="44">
        <f t="shared" si="6"/>
        <v>28139968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197952352</v>
      </c>
      <c r="X45" s="44">
        <f t="shared" si="6"/>
        <v>11352843</v>
      </c>
      <c r="Y45" s="44">
        <f t="shared" si="6"/>
        <v>186599509</v>
      </c>
      <c r="Z45" s="45">
        <f>+IF(X45&lt;&gt;0,+(Y45/X45)*100,0)</f>
        <v>1643.6368317609958</v>
      </c>
      <c r="AA45" s="46">
        <f>+AA26-AA44</f>
        <v>15137165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9122994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6842241</v>
      </c>
      <c r="Y47" s="20">
        <v>-6842241</v>
      </c>
      <c r="Z47" s="47">
        <v>-100</v>
      </c>
      <c r="AA47" s="22">
        <v>9122994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9122994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6842241</v>
      </c>
      <c r="Y50" s="52">
        <f t="shared" si="7"/>
        <v>-6842241</v>
      </c>
      <c r="Z50" s="53">
        <f>+IF(X50&lt;&gt;0,+(Y50/X50)*100,0)</f>
        <v>-100</v>
      </c>
      <c r="AA50" s="54">
        <f>SUM(AA47:AA49)</f>
        <v>9122994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-1178373202</v>
      </c>
      <c r="F6" s="20">
        <v>-1282087442</v>
      </c>
      <c r="G6" s="20">
        <v>862238546</v>
      </c>
      <c r="H6" s="20">
        <v>-58052652</v>
      </c>
      <c r="I6" s="20">
        <v>-74536291</v>
      </c>
      <c r="J6" s="20">
        <v>729649603</v>
      </c>
      <c r="K6" s="20">
        <v>7008709</v>
      </c>
      <c r="L6" s="20">
        <v>-10151394</v>
      </c>
      <c r="M6" s="20">
        <v>27773656</v>
      </c>
      <c r="N6" s="20">
        <v>24630971</v>
      </c>
      <c r="O6" s="20">
        <v>7059796</v>
      </c>
      <c r="P6" s="20">
        <v>-6205830</v>
      </c>
      <c r="Q6" s="20">
        <v>6215557</v>
      </c>
      <c r="R6" s="20">
        <v>7069523</v>
      </c>
      <c r="S6" s="20"/>
      <c r="T6" s="20"/>
      <c r="U6" s="20"/>
      <c r="V6" s="20"/>
      <c r="W6" s="20">
        <v>761350097</v>
      </c>
      <c r="X6" s="20">
        <v>-1239931103</v>
      </c>
      <c r="Y6" s="20">
        <v>2001281200</v>
      </c>
      <c r="Z6" s="21">
        <v>-161.40261302889505</v>
      </c>
      <c r="AA6" s="22">
        <v>-1282087442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1241517543</v>
      </c>
      <c r="F7" s="20">
        <v>1286452543</v>
      </c>
      <c r="G7" s="20">
        <v>4971502</v>
      </c>
      <c r="H7" s="20">
        <v>7083570</v>
      </c>
      <c r="I7" s="20">
        <v>18140137</v>
      </c>
      <c r="J7" s="20">
        <v>30195209</v>
      </c>
      <c r="K7" s="20">
        <v>-21597580</v>
      </c>
      <c r="L7" s="20">
        <v>-1241859</v>
      </c>
      <c r="M7" s="20">
        <v>-13840927</v>
      </c>
      <c r="N7" s="20">
        <v>-36680366</v>
      </c>
      <c r="O7" s="20">
        <v>-4440514</v>
      </c>
      <c r="P7" s="20">
        <v>10195900</v>
      </c>
      <c r="Q7" s="20">
        <v>1940773</v>
      </c>
      <c r="R7" s="20">
        <v>7696159</v>
      </c>
      <c r="S7" s="20"/>
      <c r="T7" s="20"/>
      <c r="U7" s="20"/>
      <c r="V7" s="20"/>
      <c r="W7" s="20">
        <v>1211002</v>
      </c>
      <c r="X7" s="20">
        <v>989009641</v>
      </c>
      <c r="Y7" s="20">
        <v>-987798639</v>
      </c>
      <c r="Z7" s="21">
        <v>-99.877554075329783</v>
      </c>
      <c r="AA7" s="22">
        <v>1286452543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2130004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797503</v>
      </c>
      <c r="Y8" s="20">
        <v>-797503</v>
      </c>
      <c r="Z8" s="21">
        <v>-100</v>
      </c>
      <c r="AA8" s="22">
        <v>2130004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-15610512</v>
      </c>
      <c r="F10" s="20">
        <v>-11370512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>
        <v>-1605766</v>
      </c>
      <c r="L10" s="20">
        <v>-1318698</v>
      </c>
      <c r="M10" s="20">
        <v>-789334</v>
      </c>
      <c r="N10" s="20">
        <v>-3713798</v>
      </c>
      <c r="O10" s="20">
        <v>-974468</v>
      </c>
      <c r="P10" s="20">
        <v>-1925481</v>
      </c>
      <c r="Q10" s="20">
        <v>-803019</v>
      </c>
      <c r="R10" s="20">
        <v>-3702968</v>
      </c>
      <c r="S10" s="20"/>
      <c r="T10" s="20"/>
      <c r="U10" s="20"/>
      <c r="V10" s="20"/>
      <c r="W10" s="20">
        <v>-96624257</v>
      </c>
      <c r="X10" s="20">
        <v>-10672886</v>
      </c>
      <c r="Y10" s="20">
        <v>-85951371</v>
      </c>
      <c r="Z10" s="21">
        <v>805.3245485803933</v>
      </c>
      <c r="AA10" s="22">
        <v>-11370512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203702958</v>
      </c>
      <c r="F11" s="20">
        <v>207009514</v>
      </c>
      <c r="G11" s="24">
        <v>2899855</v>
      </c>
      <c r="H11" s="24">
        <v>22208367</v>
      </c>
      <c r="I11" s="24">
        <v>2564391</v>
      </c>
      <c r="J11" s="20">
        <v>27672613</v>
      </c>
      <c r="K11" s="24">
        <v>-9085688</v>
      </c>
      <c r="L11" s="24">
        <v>1915411</v>
      </c>
      <c r="M11" s="20">
        <v>-1452024</v>
      </c>
      <c r="N11" s="24">
        <v>-8622301</v>
      </c>
      <c r="O11" s="24">
        <v>-1757689</v>
      </c>
      <c r="P11" s="24">
        <v>529221</v>
      </c>
      <c r="Q11" s="20">
        <v>6484</v>
      </c>
      <c r="R11" s="24">
        <v>-1221984</v>
      </c>
      <c r="S11" s="24"/>
      <c r="T11" s="20"/>
      <c r="U11" s="24"/>
      <c r="V11" s="24"/>
      <c r="W11" s="24">
        <v>17828328</v>
      </c>
      <c r="X11" s="20">
        <v>204194487</v>
      </c>
      <c r="Y11" s="24">
        <v>-186366159</v>
      </c>
      <c r="Z11" s="25">
        <v>-91.268947432454425</v>
      </c>
      <c r="AA11" s="26">
        <v>207009514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251766791</v>
      </c>
      <c r="F13" s="31">
        <f t="shared" si="0"/>
        <v>202134107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-25280325</v>
      </c>
      <c r="L13" s="31">
        <f t="shared" si="0"/>
        <v>-10796540</v>
      </c>
      <c r="M13" s="31">
        <f t="shared" si="0"/>
        <v>11691371</v>
      </c>
      <c r="N13" s="31">
        <f t="shared" si="0"/>
        <v>-24385494</v>
      </c>
      <c r="O13" s="31">
        <f t="shared" si="0"/>
        <v>-112875</v>
      </c>
      <c r="P13" s="31">
        <f t="shared" si="0"/>
        <v>2593810</v>
      </c>
      <c r="Q13" s="31">
        <f t="shared" si="0"/>
        <v>7359795</v>
      </c>
      <c r="R13" s="31">
        <f t="shared" si="0"/>
        <v>9840730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678299416</v>
      </c>
      <c r="X13" s="31">
        <f t="shared" si="0"/>
        <v>-56602358</v>
      </c>
      <c r="Y13" s="31">
        <f t="shared" si="0"/>
        <v>734901774</v>
      </c>
      <c r="Z13" s="32">
        <f>+IF(X13&lt;&gt;0,+(Y13/X13)*100,0)</f>
        <v>-1298.3589376258849</v>
      </c>
      <c r="AA13" s="33">
        <f>SUM(AA6:AA12)</f>
        <v>202134107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290159143</v>
      </c>
      <c r="F17" s="20">
        <v>305180885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>
        <v>13286488</v>
      </c>
      <c r="L17" s="24">
        <v>17257856</v>
      </c>
      <c r="M17" s="20">
        <v>7977805</v>
      </c>
      <c r="N17" s="24">
        <v>38522149</v>
      </c>
      <c r="O17" s="24">
        <v>1320530</v>
      </c>
      <c r="P17" s="24">
        <v>5558136</v>
      </c>
      <c r="Q17" s="20">
        <v>10926359</v>
      </c>
      <c r="R17" s="24">
        <v>17805025</v>
      </c>
      <c r="S17" s="24"/>
      <c r="T17" s="20"/>
      <c r="U17" s="24"/>
      <c r="V17" s="24"/>
      <c r="W17" s="24">
        <v>834684799</v>
      </c>
      <c r="X17" s="20">
        <v>275423863</v>
      </c>
      <c r="Y17" s="24">
        <v>559260936</v>
      </c>
      <c r="Z17" s="25">
        <v>203.05464091177896</v>
      </c>
      <c r="AA17" s="26">
        <v>305180885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13803304</v>
      </c>
      <c r="F21" s="20">
        <v>13069693</v>
      </c>
      <c r="G21" s="20">
        <v>11705431</v>
      </c>
      <c r="H21" s="20">
        <v>-10506564</v>
      </c>
      <c r="I21" s="20">
        <v>-11654</v>
      </c>
      <c r="J21" s="20">
        <v>1187213</v>
      </c>
      <c r="K21" s="20">
        <v>-12043</v>
      </c>
      <c r="L21" s="20">
        <v>-11654</v>
      </c>
      <c r="M21" s="20">
        <v>151420</v>
      </c>
      <c r="N21" s="20">
        <v>127723</v>
      </c>
      <c r="O21" s="20">
        <v>3212518</v>
      </c>
      <c r="P21" s="20">
        <v>-3422745</v>
      </c>
      <c r="Q21" s="20">
        <v>-17023</v>
      </c>
      <c r="R21" s="20">
        <v>-227250</v>
      </c>
      <c r="S21" s="20"/>
      <c r="T21" s="20"/>
      <c r="U21" s="20"/>
      <c r="V21" s="20"/>
      <c r="W21" s="20">
        <v>1087686</v>
      </c>
      <c r="X21" s="20">
        <v>8785849</v>
      </c>
      <c r="Y21" s="20">
        <v>-7698163</v>
      </c>
      <c r="Z21" s="21">
        <v>-87.620023972640553</v>
      </c>
      <c r="AA21" s="22">
        <v>13069693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318250578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13274445</v>
      </c>
      <c r="L25" s="36">
        <f t="shared" si="1"/>
        <v>17246202</v>
      </c>
      <c r="M25" s="36">
        <f t="shared" si="1"/>
        <v>8129225</v>
      </c>
      <c r="N25" s="36">
        <f t="shared" si="1"/>
        <v>38649872</v>
      </c>
      <c r="O25" s="36">
        <f t="shared" si="1"/>
        <v>4533048</v>
      </c>
      <c r="P25" s="36">
        <f t="shared" si="1"/>
        <v>2135391</v>
      </c>
      <c r="Q25" s="36">
        <f t="shared" si="1"/>
        <v>10909336</v>
      </c>
      <c r="R25" s="36">
        <f t="shared" si="1"/>
        <v>17577775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835772485</v>
      </c>
      <c r="X25" s="36">
        <f t="shared" si="1"/>
        <v>284209712</v>
      </c>
      <c r="Y25" s="36">
        <f t="shared" si="1"/>
        <v>551562773</v>
      </c>
      <c r="Z25" s="37">
        <f>+IF(X25&lt;&gt;0,+(Y25/X25)*100,0)</f>
        <v>194.06893913604191</v>
      </c>
      <c r="AA25" s="38">
        <f>SUM(AA15:AA24)</f>
        <v>318250578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555729238</v>
      </c>
      <c r="F26" s="31">
        <f t="shared" si="2"/>
        <v>520384685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-12005880</v>
      </c>
      <c r="L26" s="31">
        <f t="shared" si="2"/>
        <v>6449662</v>
      </c>
      <c r="M26" s="31">
        <f t="shared" si="2"/>
        <v>19820596</v>
      </c>
      <c r="N26" s="31">
        <f t="shared" si="2"/>
        <v>14264378</v>
      </c>
      <c r="O26" s="31">
        <f t="shared" si="2"/>
        <v>4420173</v>
      </c>
      <c r="P26" s="31">
        <f t="shared" si="2"/>
        <v>4729201</v>
      </c>
      <c r="Q26" s="31">
        <f t="shared" si="2"/>
        <v>18269131</v>
      </c>
      <c r="R26" s="31">
        <f t="shared" si="2"/>
        <v>27418505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1514071901</v>
      </c>
      <c r="X26" s="31">
        <f t="shared" si="2"/>
        <v>227607354</v>
      </c>
      <c r="Y26" s="31">
        <f t="shared" si="2"/>
        <v>1286464547</v>
      </c>
      <c r="Z26" s="32">
        <f>+IF(X26&lt;&gt;0,+(Y26/X26)*100,0)</f>
        <v>565.21220619259952</v>
      </c>
      <c r="AA26" s="33">
        <f>+AA13+AA25</f>
        <v>520384685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>
        <v>-454231</v>
      </c>
      <c r="L31" s="20">
        <v>-40648</v>
      </c>
      <c r="M31" s="20">
        <v>-6365</v>
      </c>
      <c r="N31" s="20">
        <v>-501244</v>
      </c>
      <c r="O31" s="20">
        <v>-7803</v>
      </c>
      <c r="P31" s="20">
        <v>-80668</v>
      </c>
      <c r="Q31" s="20">
        <v>-24082</v>
      </c>
      <c r="R31" s="20">
        <v>-112553</v>
      </c>
      <c r="S31" s="20"/>
      <c r="T31" s="20"/>
      <c r="U31" s="20"/>
      <c r="V31" s="20"/>
      <c r="W31" s="20">
        <v>-6063651</v>
      </c>
      <c r="X31" s="20"/>
      <c r="Y31" s="20">
        <v>-6063651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262873247</v>
      </c>
      <c r="F32" s="20">
        <v>293699225</v>
      </c>
      <c r="G32" s="20">
        <v>-24033019</v>
      </c>
      <c r="H32" s="20">
        <v>3282479</v>
      </c>
      <c r="I32" s="20">
        <v>7061402</v>
      </c>
      <c r="J32" s="20">
        <v>-13689138</v>
      </c>
      <c r="K32" s="20">
        <v>472343</v>
      </c>
      <c r="L32" s="20">
        <v>8275016</v>
      </c>
      <c r="M32" s="20">
        <v>4562893</v>
      </c>
      <c r="N32" s="20">
        <v>13310252</v>
      </c>
      <c r="O32" s="20">
        <v>1980336</v>
      </c>
      <c r="P32" s="20">
        <v>3076665</v>
      </c>
      <c r="Q32" s="20">
        <v>4943231</v>
      </c>
      <c r="R32" s="20">
        <v>10000232</v>
      </c>
      <c r="S32" s="20"/>
      <c r="T32" s="20"/>
      <c r="U32" s="20"/>
      <c r="V32" s="20"/>
      <c r="W32" s="20">
        <v>9621346</v>
      </c>
      <c r="X32" s="20">
        <v>-49961488</v>
      </c>
      <c r="Y32" s="20">
        <v>59582834</v>
      </c>
      <c r="Z32" s="21">
        <v>-119.25752491599128</v>
      </c>
      <c r="AA32" s="22">
        <v>293699225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10800000</v>
      </c>
      <c r="F33" s="20">
        <v>-1144830</v>
      </c>
      <c r="G33" s="20">
        <v>1050452</v>
      </c>
      <c r="H33" s="20">
        <v>2000000</v>
      </c>
      <c r="I33" s="20">
        <v>-1618745</v>
      </c>
      <c r="J33" s="20">
        <v>1431707</v>
      </c>
      <c r="K33" s="20">
        <v>-11214599</v>
      </c>
      <c r="L33" s="20">
        <v>13486679</v>
      </c>
      <c r="M33" s="20">
        <v>17789250</v>
      </c>
      <c r="N33" s="20">
        <v>20061330</v>
      </c>
      <c r="O33" s="20">
        <v>1000000</v>
      </c>
      <c r="P33" s="20">
        <v>2768033</v>
      </c>
      <c r="Q33" s="20">
        <v>6671503</v>
      </c>
      <c r="R33" s="20">
        <v>10439536</v>
      </c>
      <c r="S33" s="20"/>
      <c r="T33" s="20"/>
      <c r="U33" s="20"/>
      <c r="V33" s="20"/>
      <c r="W33" s="20">
        <v>31932573</v>
      </c>
      <c r="X33" s="20">
        <v>6121920</v>
      </c>
      <c r="Y33" s="20">
        <v>25810653</v>
      </c>
      <c r="Z33" s="21">
        <v>421.61042614081856</v>
      </c>
      <c r="AA33" s="22">
        <v>-1144830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>
        <v>-789499</v>
      </c>
      <c r="N34" s="20">
        <v>-789499</v>
      </c>
      <c r="O34" s="20"/>
      <c r="P34" s="20"/>
      <c r="Q34" s="20"/>
      <c r="R34" s="20"/>
      <c r="S34" s="20"/>
      <c r="T34" s="20"/>
      <c r="U34" s="20"/>
      <c r="V34" s="20"/>
      <c r="W34" s="20">
        <v>-891871</v>
      </c>
      <c r="X34" s="20">
        <v>5032845</v>
      </c>
      <c r="Y34" s="20">
        <v>-5924716</v>
      </c>
      <c r="Z34" s="21">
        <v>-117.72101068083758</v>
      </c>
      <c r="AA34" s="22">
        <v>6710454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189085935</v>
      </c>
      <c r="F35" s="20">
        <v>191620935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>
        <v>-864573</v>
      </c>
      <c r="L35" s="20">
        <v>-2135127</v>
      </c>
      <c r="M35" s="20">
        <v>140023</v>
      </c>
      <c r="N35" s="20">
        <v>-2859677</v>
      </c>
      <c r="O35" s="20">
        <v>-2074125</v>
      </c>
      <c r="P35" s="20">
        <v>197576</v>
      </c>
      <c r="Q35" s="20">
        <v>977305</v>
      </c>
      <c r="R35" s="20">
        <v>-899244</v>
      </c>
      <c r="S35" s="20"/>
      <c r="T35" s="20"/>
      <c r="U35" s="20"/>
      <c r="V35" s="20"/>
      <c r="W35" s="20">
        <v>-12084640</v>
      </c>
      <c r="X35" s="20">
        <v>189085935</v>
      </c>
      <c r="Y35" s="20">
        <v>-201170575</v>
      </c>
      <c r="Z35" s="21">
        <v>-106.39108350391054</v>
      </c>
      <c r="AA35" s="22">
        <v>191620935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490885784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-12061060</v>
      </c>
      <c r="L37" s="31">
        <f t="shared" si="3"/>
        <v>19585920</v>
      </c>
      <c r="M37" s="31">
        <f t="shared" si="3"/>
        <v>21696302</v>
      </c>
      <c r="N37" s="31">
        <f t="shared" si="3"/>
        <v>29221162</v>
      </c>
      <c r="O37" s="31">
        <f t="shared" si="3"/>
        <v>898408</v>
      </c>
      <c r="P37" s="31">
        <f t="shared" si="3"/>
        <v>5961606</v>
      </c>
      <c r="Q37" s="31">
        <f t="shared" si="3"/>
        <v>12567957</v>
      </c>
      <c r="R37" s="31">
        <f t="shared" si="3"/>
        <v>19427971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22513757</v>
      </c>
      <c r="X37" s="31">
        <f t="shared" si="3"/>
        <v>150279212</v>
      </c>
      <c r="Y37" s="31">
        <f t="shared" si="3"/>
        <v>-127765455</v>
      </c>
      <c r="Z37" s="32">
        <f>+IF(X37&lt;&gt;0,+(Y37/X37)*100,0)</f>
        <v>-85.018715030259813</v>
      </c>
      <c r="AA37" s="33">
        <f>SUM(AA29:AA36)</f>
        <v>490885784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>
        <v>-3601201</v>
      </c>
      <c r="N39" s="20">
        <v>-3601201</v>
      </c>
      <c r="O39" s="20"/>
      <c r="P39" s="20"/>
      <c r="Q39" s="20">
        <v>-11153426</v>
      </c>
      <c r="R39" s="20">
        <v>-11153426</v>
      </c>
      <c r="S39" s="20"/>
      <c r="T39" s="20"/>
      <c r="U39" s="20"/>
      <c r="V39" s="20"/>
      <c r="W39" s="20">
        <v>108530805</v>
      </c>
      <c r="X39" s="20"/>
      <c r="Y39" s="20">
        <v>108530805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-3601201</v>
      </c>
      <c r="N43" s="36">
        <f t="shared" si="4"/>
        <v>-3601201</v>
      </c>
      <c r="O43" s="36">
        <f t="shared" si="4"/>
        <v>0</v>
      </c>
      <c r="P43" s="36">
        <f t="shared" si="4"/>
        <v>0</v>
      </c>
      <c r="Q43" s="36">
        <f t="shared" si="4"/>
        <v>-11153426</v>
      </c>
      <c r="R43" s="36">
        <f t="shared" si="4"/>
        <v>-11153426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108530805</v>
      </c>
      <c r="X43" s="36">
        <f t="shared" si="4"/>
        <v>0</v>
      </c>
      <c r="Y43" s="36">
        <f t="shared" si="4"/>
        <v>108530805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469469636</v>
      </c>
      <c r="F44" s="31">
        <f t="shared" si="5"/>
        <v>490885784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-12061060</v>
      </c>
      <c r="L44" s="31">
        <f t="shared" si="5"/>
        <v>19585920</v>
      </c>
      <c r="M44" s="31">
        <f t="shared" si="5"/>
        <v>18095101</v>
      </c>
      <c r="N44" s="31">
        <f t="shared" si="5"/>
        <v>25619961</v>
      </c>
      <c r="O44" s="31">
        <f t="shared" si="5"/>
        <v>898408</v>
      </c>
      <c r="P44" s="31">
        <f t="shared" si="5"/>
        <v>5961606</v>
      </c>
      <c r="Q44" s="31">
        <f t="shared" si="5"/>
        <v>1414531</v>
      </c>
      <c r="R44" s="31">
        <f t="shared" si="5"/>
        <v>8274545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131044562</v>
      </c>
      <c r="X44" s="31">
        <f t="shared" si="5"/>
        <v>150279212</v>
      </c>
      <c r="Y44" s="31">
        <f t="shared" si="5"/>
        <v>-19234650</v>
      </c>
      <c r="Z44" s="32">
        <f>+IF(X44&lt;&gt;0,+(Y44/X44)*100,0)</f>
        <v>-12.799275258377055</v>
      </c>
      <c r="AA44" s="33">
        <f>+AA37+AA43</f>
        <v>490885784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86259602</v>
      </c>
      <c r="F45" s="44">
        <f t="shared" si="6"/>
        <v>29498901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55180</v>
      </c>
      <c r="L45" s="44">
        <f t="shared" si="6"/>
        <v>-13136258</v>
      </c>
      <c r="M45" s="44">
        <f t="shared" si="6"/>
        <v>1725495</v>
      </c>
      <c r="N45" s="44">
        <f t="shared" si="6"/>
        <v>-11355583</v>
      </c>
      <c r="O45" s="44">
        <f t="shared" si="6"/>
        <v>3521765</v>
      </c>
      <c r="P45" s="44">
        <f t="shared" si="6"/>
        <v>-1232405</v>
      </c>
      <c r="Q45" s="44">
        <f t="shared" si="6"/>
        <v>16854600</v>
      </c>
      <c r="R45" s="44">
        <f t="shared" si="6"/>
        <v>19143960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1383027339</v>
      </c>
      <c r="X45" s="44">
        <f t="shared" si="6"/>
        <v>77328142</v>
      </c>
      <c r="Y45" s="44">
        <f t="shared" si="6"/>
        <v>1305699197</v>
      </c>
      <c r="Z45" s="45">
        <f>+IF(X45&lt;&gt;0,+(Y45/X45)*100,0)</f>
        <v>1688.5174830658677</v>
      </c>
      <c r="AA45" s="46">
        <f>+AA26-AA44</f>
        <v>29498901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-31127368</v>
      </c>
      <c r="F47" s="20">
        <v>-87888069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-40058819</v>
      </c>
      <c r="Y47" s="20">
        <v>102124355</v>
      </c>
      <c r="Z47" s="47">
        <v>-254.93601047000411</v>
      </c>
      <c r="AA47" s="22">
        <v>-87888069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-87888069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-40058819</v>
      </c>
      <c r="Y50" s="52">
        <f t="shared" si="7"/>
        <v>102124355</v>
      </c>
      <c r="Z50" s="53">
        <f>+IF(X50&lt;&gt;0,+(Y50/X50)*100,0)</f>
        <v>-254.93601047000411</v>
      </c>
      <c r="AA50" s="54">
        <f>SUM(AA47:AA49)</f>
        <v>-87888069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7499997</v>
      </c>
      <c r="Y6" s="20">
        <v>-7499997</v>
      </c>
      <c r="Z6" s="21">
        <v>-100</v>
      </c>
      <c r="AA6" s="22">
        <v>10000000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7499997</v>
      </c>
      <c r="Y13" s="31">
        <f t="shared" si="0"/>
        <v>-7499997</v>
      </c>
      <c r="Z13" s="32">
        <f>+IF(X13&lt;&gt;0,+(Y13/X13)*100,0)</f>
        <v>-100</v>
      </c>
      <c r="AA13" s="33">
        <f>SUM(AA6:AA12)</f>
        <v>10000000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7499997</v>
      </c>
      <c r="Y26" s="31">
        <f t="shared" si="2"/>
        <v>-7499997</v>
      </c>
      <c r="Z26" s="32">
        <f>+IF(X26&lt;&gt;0,+(Y26/X26)*100,0)</f>
        <v>-100</v>
      </c>
      <c r="AA26" s="33">
        <f>+AA13+AA25</f>
        <v>10000000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7499997</v>
      </c>
      <c r="Y32" s="20">
        <v>-7499997</v>
      </c>
      <c r="Z32" s="21">
        <v>-100</v>
      </c>
      <c r="AA32" s="22">
        <v>10000000</v>
      </c>
    </row>
    <row r="33" spans="1:27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/>
      <c r="G33" s="20"/>
      <c r="H33" s="20"/>
      <c r="I33" s="20"/>
      <c r="J33" s="20"/>
      <c r="K33" s="20"/>
      <c r="L33" s="20"/>
      <c r="M33" s="20">
        <v>-764883</v>
      </c>
      <c r="N33" s="20">
        <v>-764883</v>
      </c>
      <c r="O33" s="20"/>
      <c r="P33" s="20"/>
      <c r="Q33" s="20"/>
      <c r="R33" s="20"/>
      <c r="S33" s="20"/>
      <c r="T33" s="20"/>
      <c r="U33" s="20"/>
      <c r="V33" s="20"/>
      <c r="W33" s="20">
        <v>-764883</v>
      </c>
      <c r="X33" s="20"/>
      <c r="Y33" s="20">
        <v>-764883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-764883</v>
      </c>
      <c r="N37" s="31">
        <f t="shared" si="3"/>
        <v>-764883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-764883</v>
      </c>
      <c r="X37" s="31">
        <f t="shared" si="3"/>
        <v>7499997</v>
      </c>
      <c r="Y37" s="31">
        <f t="shared" si="3"/>
        <v>-8264880</v>
      </c>
      <c r="Z37" s="32">
        <f>+IF(X37&lt;&gt;0,+(Y37/X37)*100,0)</f>
        <v>-110.19844407937762</v>
      </c>
      <c r="AA37" s="33">
        <f>SUM(AA29:AA36)</f>
        <v>10000000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-764883</v>
      </c>
      <c r="N44" s="31">
        <f t="shared" si="5"/>
        <v>-764883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-764883</v>
      </c>
      <c r="X44" s="31">
        <f t="shared" si="5"/>
        <v>7499997</v>
      </c>
      <c r="Y44" s="31">
        <f t="shared" si="5"/>
        <v>-8264880</v>
      </c>
      <c r="Z44" s="32">
        <f>+IF(X44&lt;&gt;0,+(Y44/X44)*100,0)</f>
        <v>-110.19844407937762</v>
      </c>
      <c r="AA44" s="33">
        <f>+AA37+AA43</f>
        <v>10000000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764883</v>
      </c>
      <c r="N45" s="44">
        <f t="shared" si="6"/>
        <v>764883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764883</v>
      </c>
      <c r="X45" s="44">
        <f t="shared" si="6"/>
        <v>0</v>
      </c>
      <c r="Y45" s="44">
        <f t="shared" si="6"/>
        <v>764883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-23181915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-17386434</v>
      </c>
      <c r="Y6" s="20">
        <v>17386434</v>
      </c>
      <c r="Z6" s="21">
        <v>-100</v>
      </c>
      <c r="AA6" s="22">
        <v>-23181915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13915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10440</v>
      </c>
      <c r="Y11" s="24">
        <v>-10440</v>
      </c>
      <c r="Z11" s="25">
        <v>-100</v>
      </c>
      <c r="AA11" s="26">
        <v>13915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-23168000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-17375994</v>
      </c>
      <c r="Y13" s="31">
        <f t="shared" si="0"/>
        <v>17375994</v>
      </c>
      <c r="Z13" s="32">
        <f>+IF(X13&lt;&gt;0,+(Y13/X13)*100,0)</f>
        <v>-100</v>
      </c>
      <c r="AA13" s="33">
        <f>SUM(AA6:AA12)</f>
        <v>-23168000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-23168000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-17375994</v>
      </c>
      <c r="Y26" s="31">
        <f t="shared" si="2"/>
        <v>17375994</v>
      </c>
      <c r="Z26" s="32">
        <f>+IF(X26&lt;&gt;0,+(Y26/X26)*100,0)</f>
        <v>-100</v>
      </c>
      <c r="AA26" s="33">
        <f>+AA13+AA25</f>
        <v>-23168000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23168000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-9906394</v>
      </c>
      <c r="R32" s="20">
        <v>-9906394</v>
      </c>
      <c r="S32" s="20"/>
      <c r="T32" s="20"/>
      <c r="U32" s="20"/>
      <c r="V32" s="20"/>
      <c r="W32" s="20">
        <v>-9906394</v>
      </c>
      <c r="X32" s="20">
        <v>17376003</v>
      </c>
      <c r="Y32" s="20">
        <v>-27282397</v>
      </c>
      <c r="Z32" s="21">
        <v>-157.01192616046396</v>
      </c>
      <c r="AA32" s="22">
        <v>23168000</v>
      </c>
    </row>
    <row r="33" spans="1:27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-23075233</v>
      </c>
      <c r="G33" s="20"/>
      <c r="H33" s="20"/>
      <c r="I33" s="20">
        <v>-347222</v>
      </c>
      <c r="J33" s="20">
        <v>-347222</v>
      </c>
      <c r="K33" s="20">
        <v>-2211767</v>
      </c>
      <c r="L33" s="20">
        <v>-3707666</v>
      </c>
      <c r="M33" s="20">
        <v>-4647189</v>
      </c>
      <c r="N33" s="20">
        <v>-10566622</v>
      </c>
      <c r="O33" s="20">
        <v>-7130921</v>
      </c>
      <c r="P33" s="20"/>
      <c r="Q33" s="20">
        <v>4875925</v>
      </c>
      <c r="R33" s="20">
        <v>-2254996</v>
      </c>
      <c r="S33" s="20"/>
      <c r="T33" s="20"/>
      <c r="U33" s="20"/>
      <c r="V33" s="20"/>
      <c r="W33" s="20">
        <v>-13168840</v>
      </c>
      <c r="X33" s="20">
        <v>-17306424</v>
      </c>
      <c r="Y33" s="20">
        <v>4137584</v>
      </c>
      <c r="Z33" s="21">
        <v>-23.907792851949079</v>
      </c>
      <c r="AA33" s="22">
        <v>-23075233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92767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-2211767</v>
      </c>
      <c r="L37" s="31">
        <f t="shared" si="3"/>
        <v>-3707666</v>
      </c>
      <c r="M37" s="31">
        <f t="shared" si="3"/>
        <v>-4647189</v>
      </c>
      <c r="N37" s="31">
        <f t="shared" si="3"/>
        <v>-10566622</v>
      </c>
      <c r="O37" s="31">
        <f t="shared" si="3"/>
        <v>-7130921</v>
      </c>
      <c r="P37" s="31">
        <f t="shared" si="3"/>
        <v>0</v>
      </c>
      <c r="Q37" s="31">
        <f t="shared" si="3"/>
        <v>-5030469</v>
      </c>
      <c r="R37" s="31">
        <f t="shared" si="3"/>
        <v>-12161390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-23075234</v>
      </c>
      <c r="X37" s="31">
        <f t="shared" si="3"/>
        <v>69579</v>
      </c>
      <c r="Y37" s="31">
        <f t="shared" si="3"/>
        <v>-23144813</v>
      </c>
      <c r="Z37" s="32">
        <f>+IF(X37&lt;&gt;0,+(Y37/X37)*100,0)</f>
        <v>-33264.078241998308</v>
      </c>
      <c r="AA37" s="33">
        <f>SUM(AA29:AA36)</f>
        <v>92767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92767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-2211767</v>
      </c>
      <c r="L44" s="31">
        <f t="shared" si="5"/>
        <v>-3707666</v>
      </c>
      <c r="M44" s="31">
        <f t="shared" si="5"/>
        <v>-4647189</v>
      </c>
      <c r="N44" s="31">
        <f t="shared" si="5"/>
        <v>-10566622</v>
      </c>
      <c r="O44" s="31">
        <f t="shared" si="5"/>
        <v>-7130921</v>
      </c>
      <c r="P44" s="31">
        <f t="shared" si="5"/>
        <v>0</v>
      </c>
      <c r="Q44" s="31">
        <f t="shared" si="5"/>
        <v>-5030469</v>
      </c>
      <c r="R44" s="31">
        <f t="shared" si="5"/>
        <v>-12161390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-23075234</v>
      </c>
      <c r="X44" s="31">
        <f t="shared" si="5"/>
        <v>69579</v>
      </c>
      <c r="Y44" s="31">
        <f t="shared" si="5"/>
        <v>-23144813</v>
      </c>
      <c r="Z44" s="32">
        <f>+IF(X44&lt;&gt;0,+(Y44/X44)*100,0)</f>
        <v>-33264.078241998308</v>
      </c>
      <c r="AA44" s="33">
        <f>+AA37+AA43</f>
        <v>92767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-23260767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2211767</v>
      </c>
      <c r="L45" s="44">
        <f t="shared" si="6"/>
        <v>3707666</v>
      </c>
      <c r="M45" s="44">
        <f t="shared" si="6"/>
        <v>4647189</v>
      </c>
      <c r="N45" s="44">
        <f t="shared" si="6"/>
        <v>10566622</v>
      </c>
      <c r="O45" s="44">
        <f t="shared" si="6"/>
        <v>7130921</v>
      </c>
      <c r="P45" s="44">
        <f t="shared" si="6"/>
        <v>0</v>
      </c>
      <c r="Q45" s="44">
        <f t="shared" si="6"/>
        <v>5030469</v>
      </c>
      <c r="R45" s="44">
        <f t="shared" si="6"/>
        <v>12161390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23075234</v>
      </c>
      <c r="X45" s="44">
        <f t="shared" si="6"/>
        <v>-17445573</v>
      </c>
      <c r="Y45" s="44">
        <f t="shared" si="6"/>
        <v>40520807</v>
      </c>
      <c r="Z45" s="45">
        <f>+IF(X45&lt;&gt;0,+(Y45/X45)*100,0)</f>
        <v>-232.26985436362563</v>
      </c>
      <c r="AA45" s="46">
        <f>+AA26-AA44</f>
        <v>-23260767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16858811</v>
      </c>
      <c r="G6" s="20">
        <v>38296573</v>
      </c>
      <c r="H6" s="20">
        <v>-2457291</v>
      </c>
      <c r="I6" s="20">
        <v>-7234804</v>
      </c>
      <c r="J6" s="20">
        <v>28604478</v>
      </c>
      <c r="K6" s="20">
        <v>2005027</v>
      </c>
      <c r="L6" s="20">
        <v>17607021</v>
      </c>
      <c r="M6" s="20">
        <v>-14242674</v>
      </c>
      <c r="N6" s="20">
        <v>5369374</v>
      </c>
      <c r="O6" s="20">
        <v>4755617</v>
      </c>
      <c r="P6" s="20">
        <v>178546</v>
      </c>
      <c r="Q6" s="20">
        <v>8603302</v>
      </c>
      <c r="R6" s="20">
        <v>13537465</v>
      </c>
      <c r="S6" s="20"/>
      <c r="T6" s="20"/>
      <c r="U6" s="20"/>
      <c r="V6" s="20"/>
      <c r="W6" s="20">
        <v>47511317</v>
      </c>
      <c r="X6" s="20">
        <v>11413331</v>
      </c>
      <c r="Y6" s="20">
        <v>36097986</v>
      </c>
      <c r="Z6" s="21">
        <v>316.2791476037977</v>
      </c>
      <c r="AA6" s="22">
        <v>16858811</v>
      </c>
    </row>
    <row r="7" spans="1:27" x14ac:dyDescent="0.25">
      <c r="A7" s="23" t="s">
        <v>35</v>
      </c>
      <c r="B7" s="17" t="s">
        <v>32</v>
      </c>
      <c r="C7" s="18">
        <v>18614401</v>
      </c>
      <c r="D7" s="18"/>
      <c r="E7" s="19">
        <v>35942550</v>
      </c>
      <c r="F7" s="20">
        <v>36562550</v>
      </c>
      <c r="G7" s="20">
        <v>16999121</v>
      </c>
      <c r="H7" s="20">
        <v>-1005103</v>
      </c>
      <c r="I7" s="20">
        <v>2469481</v>
      </c>
      <c r="J7" s="20">
        <v>18463499</v>
      </c>
      <c r="K7" s="20">
        <v>-4650934</v>
      </c>
      <c r="L7" s="20">
        <v>-4393883</v>
      </c>
      <c r="M7" s="20">
        <v>-879346</v>
      </c>
      <c r="N7" s="20">
        <v>-9924163</v>
      </c>
      <c r="O7" s="20">
        <v>369866</v>
      </c>
      <c r="P7" s="20">
        <v>-1130472</v>
      </c>
      <c r="Q7" s="20">
        <v>-437919</v>
      </c>
      <c r="R7" s="20">
        <v>-1198525</v>
      </c>
      <c r="S7" s="20"/>
      <c r="T7" s="20"/>
      <c r="U7" s="20"/>
      <c r="V7" s="20"/>
      <c r="W7" s="20">
        <v>7340811</v>
      </c>
      <c r="X7" s="20">
        <v>30808841</v>
      </c>
      <c r="Y7" s="20">
        <v>-23468030</v>
      </c>
      <c r="Z7" s="21">
        <v>-76.173037473236988</v>
      </c>
      <c r="AA7" s="22">
        <v>36562550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>
        <v>-4513</v>
      </c>
      <c r="M10" s="20"/>
      <c r="N10" s="20">
        <v>-4513</v>
      </c>
      <c r="O10" s="20"/>
      <c r="P10" s="20">
        <v>-3209</v>
      </c>
      <c r="Q10" s="20"/>
      <c r="R10" s="20">
        <v>-3209</v>
      </c>
      <c r="S10" s="20"/>
      <c r="T10" s="20"/>
      <c r="U10" s="20"/>
      <c r="V10" s="20"/>
      <c r="W10" s="20">
        <v>-2166796</v>
      </c>
      <c r="X10" s="20"/>
      <c r="Y10" s="20">
        <v>-2166796</v>
      </c>
      <c r="Z10" s="21"/>
      <c r="AA10" s="22">
        <v>-4</v>
      </c>
    </row>
    <row r="11" spans="1:27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>
        <v>-407464</v>
      </c>
      <c r="P11" s="24">
        <v>79217</v>
      </c>
      <c r="Q11" s="20">
        <v>-79217</v>
      </c>
      <c r="R11" s="24">
        <v>-407464</v>
      </c>
      <c r="S11" s="24"/>
      <c r="T11" s="20"/>
      <c r="U11" s="24"/>
      <c r="V11" s="24"/>
      <c r="W11" s="24">
        <v>33779953</v>
      </c>
      <c r="X11" s="20">
        <v>-1</v>
      </c>
      <c r="Y11" s="24">
        <v>33779954</v>
      </c>
      <c r="Z11" s="25">
        <v>-3377995400</v>
      </c>
      <c r="AA11" s="26">
        <v>-1</v>
      </c>
    </row>
    <row r="12" spans="1:27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80829720</v>
      </c>
      <c r="D13" s="29">
        <f>SUM(D6:D12)</f>
        <v>0</v>
      </c>
      <c r="E13" s="30">
        <f t="shared" si="0"/>
        <v>49284853</v>
      </c>
      <c r="F13" s="31">
        <f t="shared" si="0"/>
        <v>53421356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-2645907</v>
      </c>
      <c r="L13" s="31">
        <f t="shared" si="0"/>
        <v>13208625</v>
      </c>
      <c r="M13" s="31">
        <f t="shared" si="0"/>
        <v>-15122020</v>
      </c>
      <c r="N13" s="31">
        <f t="shared" si="0"/>
        <v>-4559302</v>
      </c>
      <c r="O13" s="31">
        <f t="shared" si="0"/>
        <v>4718019</v>
      </c>
      <c r="P13" s="31">
        <f t="shared" si="0"/>
        <v>-875918</v>
      </c>
      <c r="Q13" s="31">
        <f t="shared" si="0"/>
        <v>8086166</v>
      </c>
      <c r="R13" s="31">
        <f t="shared" si="0"/>
        <v>11928267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86433062</v>
      </c>
      <c r="X13" s="31">
        <f t="shared" si="0"/>
        <v>42222171</v>
      </c>
      <c r="Y13" s="31">
        <f t="shared" si="0"/>
        <v>44210891</v>
      </c>
      <c r="Z13" s="32">
        <f>+IF(X13&lt;&gt;0,+(Y13/X13)*100,0)</f>
        <v>104.71013202992334</v>
      </c>
      <c r="AA13" s="33">
        <f>SUM(AA6:AA12)</f>
        <v>53421356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127883309</v>
      </c>
      <c r="D17" s="18"/>
      <c r="E17" s="19">
        <v>152257083</v>
      </c>
      <c r="F17" s="20">
        <v>146740580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>
        <v>6936626</v>
      </c>
      <c r="L17" s="24">
        <v>2784157</v>
      </c>
      <c r="M17" s="20">
        <v>5746014</v>
      </c>
      <c r="N17" s="24">
        <v>15466797</v>
      </c>
      <c r="O17" s="24">
        <v>-3005955</v>
      </c>
      <c r="P17" s="24">
        <v>4498168</v>
      </c>
      <c r="Q17" s="20">
        <v>246533</v>
      </c>
      <c r="R17" s="24">
        <v>1738746</v>
      </c>
      <c r="S17" s="24"/>
      <c r="T17" s="20"/>
      <c r="U17" s="24"/>
      <c r="V17" s="24"/>
      <c r="W17" s="24">
        <v>149960792</v>
      </c>
      <c r="X17" s="20">
        <v>139256921</v>
      </c>
      <c r="Y17" s="24">
        <v>10703871</v>
      </c>
      <c r="Z17" s="25">
        <v>7.6864194060415851</v>
      </c>
      <c r="AA17" s="26">
        <v>146740580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128016527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146873798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6936626</v>
      </c>
      <c r="L25" s="36">
        <f t="shared" si="1"/>
        <v>2784157</v>
      </c>
      <c r="M25" s="36">
        <f t="shared" si="1"/>
        <v>5746014</v>
      </c>
      <c r="N25" s="36">
        <f t="shared" si="1"/>
        <v>15466797</v>
      </c>
      <c r="O25" s="36">
        <f t="shared" si="1"/>
        <v>-3005955</v>
      </c>
      <c r="P25" s="36">
        <f t="shared" si="1"/>
        <v>4498168</v>
      </c>
      <c r="Q25" s="36">
        <f t="shared" si="1"/>
        <v>246533</v>
      </c>
      <c r="R25" s="36">
        <f t="shared" si="1"/>
        <v>1738746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150094010</v>
      </c>
      <c r="X25" s="36">
        <f t="shared" si="1"/>
        <v>139390139</v>
      </c>
      <c r="Y25" s="36">
        <f t="shared" si="1"/>
        <v>10703871</v>
      </c>
      <c r="Z25" s="37">
        <f>+IF(X25&lt;&gt;0,+(Y25/X25)*100,0)</f>
        <v>7.6790733381792524</v>
      </c>
      <c r="AA25" s="38">
        <f>SUM(AA15:AA24)</f>
        <v>146873798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208846247</v>
      </c>
      <c r="D26" s="29">
        <f>+D13+D25</f>
        <v>0</v>
      </c>
      <c r="E26" s="30">
        <f t="shared" si="2"/>
        <v>201675154</v>
      </c>
      <c r="F26" s="31">
        <f t="shared" si="2"/>
        <v>200295154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4290719</v>
      </c>
      <c r="L26" s="31">
        <f t="shared" si="2"/>
        <v>15992782</v>
      </c>
      <c r="M26" s="31">
        <f t="shared" si="2"/>
        <v>-9376006</v>
      </c>
      <c r="N26" s="31">
        <f t="shared" si="2"/>
        <v>10907495</v>
      </c>
      <c r="O26" s="31">
        <f t="shared" si="2"/>
        <v>1712064</v>
      </c>
      <c r="P26" s="31">
        <f t="shared" si="2"/>
        <v>3622250</v>
      </c>
      <c r="Q26" s="31">
        <f t="shared" si="2"/>
        <v>8332699</v>
      </c>
      <c r="R26" s="31">
        <f t="shared" si="2"/>
        <v>13667013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236527072</v>
      </c>
      <c r="X26" s="31">
        <f t="shared" si="2"/>
        <v>181612310</v>
      </c>
      <c r="Y26" s="31">
        <f t="shared" si="2"/>
        <v>54914762</v>
      </c>
      <c r="Z26" s="32">
        <f>+IF(X26&lt;&gt;0,+(Y26/X26)*100,0)</f>
        <v>30.237356707813472</v>
      </c>
      <c r="AA26" s="33">
        <f>+AA13+AA25</f>
        <v>200295154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>
        <v>6952</v>
      </c>
      <c r="L31" s="20">
        <v>-25000</v>
      </c>
      <c r="M31" s="20">
        <v>240301</v>
      </c>
      <c r="N31" s="20">
        <v>222253</v>
      </c>
      <c r="O31" s="20"/>
      <c r="P31" s="20"/>
      <c r="Q31" s="20"/>
      <c r="R31" s="20"/>
      <c r="S31" s="20"/>
      <c r="T31" s="20"/>
      <c r="U31" s="20"/>
      <c r="V31" s="20"/>
      <c r="W31" s="20">
        <v>260754</v>
      </c>
      <c r="X31" s="20">
        <v>15218</v>
      </c>
      <c r="Y31" s="20">
        <v>245536</v>
      </c>
      <c r="Z31" s="21">
        <v>1613.4577474043895</v>
      </c>
      <c r="AA31" s="22">
        <v>15218</v>
      </c>
    </row>
    <row r="32" spans="1:27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>
        <v>1605181</v>
      </c>
      <c r="L32" s="20">
        <v>1210626</v>
      </c>
      <c r="M32" s="20">
        <v>1205050</v>
      </c>
      <c r="N32" s="20">
        <v>4020857</v>
      </c>
      <c r="O32" s="20">
        <v>-1870936</v>
      </c>
      <c r="P32" s="20">
        <v>1552793</v>
      </c>
      <c r="Q32" s="20">
        <v>439939</v>
      </c>
      <c r="R32" s="20">
        <v>121796</v>
      </c>
      <c r="S32" s="20"/>
      <c r="T32" s="20"/>
      <c r="U32" s="20"/>
      <c r="V32" s="20"/>
      <c r="W32" s="20">
        <v>36985753</v>
      </c>
      <c r="X32" s="20">
        <v>-21732318</v>
      </c>
      <c r="Y32" s="20">
        <v>58718071</v>
      </c>
      <c r="Z32" s="21">
        <v>-270.18779588997359</v>
      </c>
      <c r="AA32" s="22">
        <v>-28976389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>
        <v>-6674526</v>
      </c>
      <c r="L33" s="20">
        <v>-3524003</v>
      </c>
      <c r="M33" s="20">
        <v>50272</v>
      </c>
      <c r="N33" s="20">
        <v>-10148257</v>
      </c>
      <c r="O33" s="20">
        <v>4123885</v>
      </c>
      <c r="P33" s="20">
        <v>-4680212</v>
      </c>
      <c r="Q33" s="20">
        <v>4237463</v>
      </c>
      <c r="R33" s="20">
        <v>3681136</v>
      </c>
      <c r="S33" s="20"/>
      <c r="T33" s="20"/>
      <c r="U33" s="20"/>
      <c r="V33" s="20"/>
      <c r="W33" s="20">
        <v>-2583499</v>
      </c>
      <c r="X33" s="20"/>
      <c r="Y33" s="20">
        <v>-2583499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>
        <v>-613904</v>
      </c>
      <c r="L35" s="20">
        <v>-594004</v>
      </c>
      <c r="M35" s="20">
        <v>-129732</v>
      </c>
      <c r="N35" s="20">
        <v>-1337640</v>
      </c>
      <c r="O35" s="20">
        <v>43540</v>
      </c>
      <c r="P35" s="20">
        <v>-69941</v>
      </c>
      <c r="Q35" s="20">
        <v>-56917</v>
      </c>
      <c r="R35" s="20">
        <v>-83318</v>
      </c>
      <c r="S35" s="20"/>
      <c r="T35" s="20"/>
      <c r="U35" s="20"/>
      <c r="V35" s="20"/>
      <c r="W35" s="20">
        <v>33836303</v>
      </c>
      <c r="X35" s="20">
        <v>46316446</v>
      </c>
      <c r="Y35" s="20">
        <v>-12480143</v>
      </c>
      <c r="Z35" s="21">
        <v>-26.945381344673986</v>
      </c>
      <c r="AA35" s="22">
        <v>60401491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-5676297</v>
      </c>
      <c r="L37" s="31">
        <f t="shared" si="3"/>
        <v>-2932381</v>
      </c>
      <c r="M37" s="31">
        <f t="shared" si="3"/>
        <v>1365891</v>
      </c>
      <c r="N37" s="31">
        <f t="shared" si="3"/>
        <v>-7242787</v>
      </c>
      <c r="O37" s="31">
        <f t="shared" si="3"/>
        <v>2296489</v>
      </c>
      <c r="P37" s="31">
        <f t="shared" si="3"/>
        <v>-3197360</v>
      </c>
      <c r="Q37" s="31">
        <f t="shared" si="3"/>
        <v>4620485</v>
      </c>
      <c r="R37" s="31">
        <f t="shared" si="3"/>
        <v>3719614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68499311</v>
      </c>
      <c r="X37" s="31">
        <f t="shared" si="3"/>
        <v>24599346</v>
      </c>
      <c r="Y37" s="31">
        <f t="shared" si="3"/>
        <v>43899965</v>
      </c>
      <c r="Z37" s="32">
        <f>+IF(X37&lt;&gt;0,+(Y37/X37)*100,0)</f>
        <v>178.45988669780081</v>
      </c>
      <c r="AA37" s="33">
        <f>SUM(AA29:AA36)</f>
        <v>31440320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-5676297</v>
      </c>
      <c r="L44" s="31">
        <f t="shared" si="5"/>
        <v>-2932381</v>
      </c>
      <c r="M44" s="31">
        <f t="shared" si="5"/>
        <v>1365891</v>
      </c>
      <c r="N44" s="31">
        <f t="shared" si="5"/>
        <v>-7242787</v>
      </c>
      <c r="O44" s="31">
        <f t="shared" si="5"/>
        <v>2296489</v>
      </c>
      <c r="P44" s="31">
        <f t="shared" si="5"/>
        <v>-3197360</v>
      </c>
      <c r="Q44" s="31">
        <f t="shared" si="5"/>
        <v>4620485</v>
      </c>
      <c r="R44" s="31">
        <f t="shared" si="5"/>
        <v>3719614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68499311</v>
      </c>
      <c r="X44" s="31">
        <f t="shared" si="5"/>
        <v>24599346</v>
      </c>
      <c r="Y44" s="31">
        <f t="shared" si="5"/>
        <v>43899965</v>
      </c>
      <c r="Z44" s="32">
        <f>+IF(X44&lt;&gt;0,+(Y44/X44)*100,0)</f>
        <v>178.45988669780081</v>
      </c>
      <c r="AA44" s="33">
        <f>+AA37+AA43</f>
        <v>31440320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138686834</v>
      </c>
      <c r="D45" s="42">
        <f t="shared" si="6"/>
        <v>0</v>
      </c>
      <c r="E45" s="43">
        <f t="shared" si="6"/>
        <v>170234834</v>
      </c>
      <c r="F45" s="44">
        <f t="shared" si="6"/>
        <v>168854834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9967016</v>
      </c>
      <c r="L45" s="44">
        <f t="shared" si="6"/>
        <v>18925163</v>
      </c>
      <c r="M45" s="44">
        <f t="shared" si="6"/>
        <v>-10741897</v>
      </c>
      <c r="N45" s="44">
        <f t="shared" si="6"/>
        <v>18150282</v>
      </c>
      <c r="O45" s="44">
        <f t="shared" si="6"/>
        <v>-584425</v>
      </c>
      <c r="P45" s="44">
        <f t="shared" si="6"/>
        <v>6819610</v>
      </c>
      <c r="Q45" s="44">
        <f t="shared" si="6"/>
        <v>3712214</v>
      </c>
      <c r="R45" s="44">
        <f t="shared" si="6"/>
        <v>9947399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168027761</v>
      </c>
      <c r="X45" s="44">
        <f t="shared" si="6"/>
        <v>157012964</v>
      </c>
      <c r="Y45" s="44">
        <f t="shared" si="6"/>
        <v>11014797</v>
      </c>
      <c r="Z45" s="45">
        <f>+IF(X45&lt;&gt;0,+(Y45/X45)*100,0)</f>
        <v>7.0152149984252263</v>
      </c>
      <c r="AA45" s="46">
        <f>+AA26-AA44</f>
        <v>168854834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49299525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37457646</v>
      </c>
      <c r="Y47" s="20">
        <v>-37806339</v>
      </c>
      <c r="Z47" s="47">
        <v>-100.9308993950127</v>
      </c>
      <c r="AA47" s="22">
        <v>49299525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49299525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37457646</v>
      </c>
      <c r="Y50" s="52">
        <f t="shared" si="7"/>
        <v>-37806339</v>
      </c>
      <c r="Z50" s="53">
        <f>+IF(X50&lt;&gt;0,+(Y50/X50)*100,0)</f>
        <v>-100.9308993950127</v>
      </c>
      <c r="AA50" s="54">
        <f>SUM(AA47:AA49)</f>
        <v>49299525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-25441485</v>
      </c>
      <c r="G6" s="20">
        <v>-468628</v>
      </c>
      <c r="H6" s="20">
        <v>-2314807</v>
      </c>
      <c r="I6" s="20">
        <v>-4561029</v>
      </c>
      <c r="J6" s="20">
        <v>-7344464</v>
      </c>
      <c r="K6" s="20">
        <v>-3303752</v>
      </c>
      <c r="L6" s="20">
        <v>5046272</v>
      </c>
      <c r="M6" s="20">
        <v>-2227292</v>
      </c>
      <c r="N6" s="20">
        <v>-484772</v>
      </c>
      <c r="O6" s="20"/>
      <c r="P6" s="20">
        <v>2046993</v>
      </c>
      <c r="Q6" s="20">
        <v>2236997</v>
      </c>
      <c r="R6" s="20">
        <v>4283990</v>
      </c>
      <c r="S6" s="20"/>
      <c r="T6" s="20"/>
      <c r="U6" s="20"/>
      <c r="V6" s="20"/>
      <c r="W6" s="20">
        <v>-3545246</v>
      </c>
      <c r="X6" s="20">
        <v>-19081116</v>
      </c>
      <c r="Y6" s="20">
        <v>15535870</v>
      </c>
      <c r="Z6" s="21">
        <v>-81.420132868538715</v>
      </c>
      <c r="AA6" s="22">
        <v>-25441485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3318454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2488842</v>
      </c>
      <c r="Y11" s="24">
        <v>-2488842</v>
      </c>
      <c r="Z11" s="25">
        <v>-100</v>
      </c>
      <c r="AA11" s="26">
        <v>3318454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-22123031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-3303752</v>
      </c>
      <c r="L13" s="31">
        <f t="shared" si="0"/>
        <v>5046272</v>
      </c>
      <c r="M13" s="31">
        <f t="shared" si="0"/>
        <v>-2227292</v>
      </c>
      <c r="N13" s="31">
        <f t="shared" si="0"/>
        <v>-484772</v>
      </c>
      <c r="O13" s="31">
        <f t="shared" si="0"/>
        <v>0</v>
      </c>
      <c r="P13" s="31">
        <f t="shared" si="0"/>
        <v>2046993</v>
      </c>
      <c r="Q13" s="31">
        <f t="shared" si="0"/>
        <v>2236997</v>
      </c>
      <c r="R13" s="31">
        <f t="shared" si="0"/>
        <v>4283990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-3545246</v>
      </c>
      <c r="X13" s="31">
        <f t="shared" si="0"/>
        <v>-16592274</v>
      </c>
      <c r="Y13" s="31">
        <f t="shared" si="0"/>
        <v>13047028</v>
      </c>
      <c r="Z13" s="32">
        <f>+IF(X13&lt;&gt;0,+(Y13/X13)*100,0)</f>
        <v>-78.633151791008274</v>
      </c>
      <c r="AA13" s="33">
        <f>SUM(AA6:AA12)</f>
        <v>-22123031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3111726</v>
      </c>
      <c r="G17" s="24">
        <v>168336</v>
      </c>
      <c r="H17" s="24">
        <v>594961</v>
      </c>
      <c r="I17" s="24">
        <v>835726</v>
      </c>
      <c r="J17" s="20">
        <v>1599023</v>
      </c>
      <c r="K17" s="24">
        <v>6476</v>
      </c>
      <c r="L17" s="24">
        <v>27648</v>
      </c>
      <c r="M17" s="20">
        <v>205424</v>
      </c>
      <c r="N17" s="24">
        <v>239548</v>
      </c>
      <c r="O17" s="24"/>
      <c r="P17" s="24"/>
      <c r="Q17" s="20">
        <v>22464</v>
      </c>
      <c r="R17" s="24">
        <v>22464</v>
      </c>
      <c r="S17" s="24"/>
      <c r="T17" s="20"/>
      <c r="U17" s="24"/>
      <c r="V17" s="24"/>
      <c r="W17" s="24">
        <v>1861035</v>
      </c>
      <c r="X17" s="20">
        <v>2333790</v>
      </c>
      <c r="Y17" s="24">
        <v>-472755</v>
      </c>
      <c r="Z17" s="25">
        <v>-20.256963994189707</v>
      </c>
      <c r="AA17" s="26">
        <v>3111726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3111726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6476</v>
      </c>
      <c r="L25" s="36">
        <f t="shared" si="1"/>
        <v>27648</v>
      </c>
      <c r="M25" s="36">
        <f t="shared" si="1"/>
        <v>205424</v>
      </c>
      <c r="N25" s="36">
        <f t="shared" si="1"/>
        <v>239548</v>
      </c>
      <c r="O25" s="36">
        <f t="shared" si="1"/>
        <v>0</v>
      </c>
      <c r="P25" s="36">
        <f t="shared" si="1"/>
        <v>0</v>
      </c>
      <c r="Q25" s="36">
        <f t="shared" si="1"/>
        <v>22464</v>
      </c>
      <c r="R25" s="36">
        <f t="shared" si="1"/>
        <v>22464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1861035</v>
      </c>
      <c r="X25" s="36">
        <f t="shared" si="1"/>
        <v>2333790</v>
      </c>
      <c r="Y25" s="36">
        <f t="shared" si="1"/>
        <v>-472755</v>
      </c>
      <c r="Z25" s="37">
        <f>+IF(X25&lt;&gt;0,+(Y25/X25)*100,0)</f>
        <v>-20.256963994189707</v>
      </c>
      <c r="AA25" s="38">
        <f>SUM(AA15:AA24)</f>
        <v>3111726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-19011305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-3297276</v>
      </c>
      <c r="L26" s="31">
        <f t="shared" si="2"/>
        <v>5073920</v>
      </c>
      <c r="M26" s="31">
        <f t="shared" si="2"/>
        <v>-2021868</v>
      </c>
      <c r="N26" s="31">
        <f t="shared" si="2"/>
        <v>-245224</v>
      </c>
      <c r="O26" s="31">
        <f t="shared" si="2"/>
        <v>0</v>
      </c>
      <c r="P26" s="31">
        <f t="shared" si="2"/>
        <v>2046993</v>
      </c>
      <c r="Q26" s="31">
        <f t="shared" si="2"/>
        <v>2259461</v>
      </c>
      <c r="R26" s="31">
        <f t="shared" si="2"/>
        <v>4306454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-1684211</v>
      </c>
      <c r="X26" s="31">
        <f t="shared" si="2"/>
        <v>-14258484</v>
      </c>
      <c r="Y26" s="31">
        <f t="shared" si="2"/>
        <v>12574273</v>
      </c>
      <c r="Z26" s="32">
        <f>+IF(X26&lt;&gt;0,+(Y26/X26)*100,0)</f>
        <v>-88.188007925667279</v>
      </c>
      <c r="AA26" s="33">
        <f>+AA13+AA25</f>
        <v>-19011305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/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>
        <v>9000000</v>
      </c>
      <c r="M33" s="20"/>
      <c r="N33" s="20">
        <v>9000000</v>
      </c>
      <c r="O33" s="20"/>
      <c r="P33" s="20">
        <v>3000000</v>
      </c>
      <c r="Q33" s="20">
        <v>2500000</v>
      </c>
      <c r="R33" s="20">
        <v>5500000</v>
      </c>
      <c r="S33" s="20"/>
      <c r="T33" s="20"/>
      <c r="U33" s="20"/>
      <c r="V33" s="20"/>
      <c r="W33" s="20">
        <v>22184505</v>
      </c>
      <c r="X33" s="20"/>
      <c r="Y33" s="20">
        <v>22184505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>
        <v>474215</v>
      </c>
      <c r="L35" s="20">
        <v>445301</v>
      </c>
      <c r="M35" s="20">
        <v>321015</v>
      </c>
      <c r="N35" s="20">
        <v>1240531</v>
      </c>
      <c r="O35" s="20"/>
      <c r="P35" s="20">
        <v>106540</v>
      </c>
      <c r="Q35" s="20">
        <v>74673</v>
      </c>
      <c r="R35" s="20">
        <v>181213</v>
      </c>
      <c r="S35" s="20"/>
      <c r="T35" s="20"/>
      <c r="U35" s="20"/>
      <c r="V35" s="20"/>
      <c r="W35" s="20">
        <v>2462174</v>
      </c>
      <c r="X35" s="20"/>
      <c r="Y35" s="20">
        <v>2462174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474215</v>
      </c>
      <c r="L37" s="31">
        <f t="shared" si="3"/>
        <v>9445301</v>
      </c>
      <c r="M37" s="31">
        <f t="shared" si="3"/>
        <v>321015</v>
      </c>
      <c r="N37" s="31">
        <f t="shared" si="3"/>
        <v>10240531</v>
      </c>
      <c r="O37" s="31">
        <f t="shared" si="3"/>
        <v>0</v>
      </c>
      <c r="P37" s="31">
        <f t="shared" si="3"/>
        <v>3106540</v>
      </c>
      <c r="Q37" s="31">
        <f t="shared" si="3"/>
        <v>2574673</v>
      </c>
      <c r="R37" s="31">
        <f t="shared" si="3"/>
        <v>5681213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24646679</v>
      </c>
      <c r="X37" s="31">
        <f t="shared" si="3"/>
        <v>0</v>
      </c>
      <c r="Y37" s="31">
        <f t="shared" si="3"/>
        <v>24646679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474215</v>
      </c>
      <c r="L44" s="31">
        <f t="shared" si="5"/>
        <v>9445301</v>
      </c>
      <c r="M44" s="31">
        <f t="shared" si="5"/>
        <v>321015</v>
      </c>
      <c r="N44" s="31">
        <f t="shared" si="5"/>
        <v>10240531</v>
      </c>
      <c r="O44" s="31">
        <f t="shared" si="5"/>
        <v>0</v>
      </c>
      <c r="P44" s="31">
        <f t="shared" si="5"/>
        <v>3106540</v>
      </c>
      <c r="Q44" s="31">
        <f t="shared" si="5"/>
        <v>2574673</v>
      </c>
      <c r="R44" s="31">
        <f t="shared" si="5"/>
        <v>5681213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24646679</v>
      </c>
      <c r="X44" s="31">
        <f t="shared" si="5"/>
        <v>0</v>
      </c>
      <c r="Y44" s="31">
        <f t="shared" si="5"/>
        <v>24646679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-19011305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-3771491</v>
      </c>
      <c r="L45" s="44">
        <f t="shared" si="6"/>
        <v>-4371381</v>
      </c>
      <c r="M45" s="44">
        <f t="shared" si="6"/>
        <v>-2342883</v>
      </c>
      <c r="N45" s="44">
        <f t="shared" si="6"/>
        <v>-10485755</v>
      </c>
      <c r="O45" s="44">
        <f t="shared" si="6"/>
        <v>0</v>
      </c>
      <c r="P45" s="44">
        <f t="shared" si="6"/>
        <v>-1059547</v>
      </c>
      <c r="Q45" s="44">
        <f t="shared" si="6"/>
        <v>-315212</v>
      </c>
      <c r="R45" s="44">
        <f t="shared" si="6"/>
        <v>-1374759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-26330890</v>
      </c>
      <c r="X45" s="44">
        <f t="shared" si="6"/>
        <v>-14258484</v>
      </c>
      <c r="Y45" s="44">
        <f t="shared" si="6"/>
        <v>-12072406</v>
      </c>
      <c r="Z45" s="45">
        <f>+IF(X45&lt;&gt;0,+(Y45/X45)*100,0)</f>
        <v>84.668229806198198</v>
      </c>
      <c r="AA45" s="46">
        <f>+AA26-AA44</f>
        <v>-19011305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-34946154</v>
      </c>
      <c r="F6" s="20">
        <v>-39384830</v>
      </c>
      <c r="G6" s="20">
        <v>-14621706</v>
      </c>
      <c r="H6" s="20">
        <v>-987374</v>
      </c>
      <c r="I6" s="20">
        <v>-1087770</v>
      </c>
      <c r="J6" s="20">
        <v>-16696850</v>
      </c>
      <c r="K6" s="20">
        <v>-760890</v>
      </c>
      <c r="L6" s="20">
        <v>-460798</v>
      </c>
      <c r="M6" s="20">
        <v>-706693</v>
      </c>
      <c r="N6" s="20">
        <v>-1928381</v>
      </c>
      <c r="O6" s="20">
        <v>-686938</v>
      </c>
      <c r="P6" s="20">
        <v>-199998</v>
      </c>
      <c r="Q6" s="20">
        <v>-1922295</v>
      </c>
      <c r="R6" s="20">
        <v>-2809231</v>
      </c>
      <c r="S6" s="20"/>
      <c r="T6" s="20"/>
      <c r="U6" s="20"/>
      <c r="V6" s="20"/>
      <c r="W6" s="20">
        <v>-21434462</v>
      </c>
      <c r="X6" s="20">
        <v>-33891047</v>
      </c>
      <c r="Y6" s="20">
        <v>12456585</v>
      </c>
      <c r="Z6" s="21">
        <v>-36.754795447895134</v>
      </c>
      <c r="AA6" s="22">
        <v>-39384830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4268094</v>
      </c>
      <c r="F11" s="20">
        <v>4753790</v>
      </c>
      <c r="G11" s="24">
        <v>547467</v>
      </c>
      <c r="H11" s="24">
        <v>21466</v>
      </c>
      <c r="I11" s="24">
        <v>-5878</v>
      </c>
      <c r="J11" s="20">
        <v>563055</v>
      </c>
      <c r="K11" s="24">
        <v>-4304</v>
      </c>
      <c r="L11" s="24">
        <v>2047117</v>
      </c>
      <c r="M11" s="20">
        <v>71061</v>
      </c>
      <c r="N11" s="24">
        <v>2113874</v>
      </c>
      <c r="O11" s="24">
        <v>-2446</v>
      </c>
      <c r="P11" s="24">
        <v>-83822</v>
      </c>
      <c r="Q11" s="20">
        <v>596703</v>
      </c>
      <c r="R11" s="24">
        <v>510435</v>
      </c>
      <c r="S11" s="24"/>
      <c r="T11" s="20"/>
      <c r="U11" s="24"/>
      <c r="V11" s="24"/>
      <c r="W11" s="24">
        <v>3187364</v>
      </c>
      <c r="X11" s="20">
        <v>3571829</v>
      </c>
      <c r="Y11" s="24">
        <v>-384465</v>
      </c>
      <c r="Z11" s="25">
        <v>-10.763813161268358</v>
      </c>
      <c r="AA11" s="26">
        <v>4753790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-30678060</v>
      </c>
      <c r="F13" s="31">
        <f t="shared" si="0"/>
        <v>-34631040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-765194</v>
      </c>
      <c r="L13" s="31">
        <f t="shared" si="0"/>
        <v>1586319</v>
      </c>
      <c r="M13" s="31">
        <f t="shared" si="0"/>
        <v>-635632</v>
      </c>
      <c r="N13" s="31">
        <f t="shared" si="0"/>
        <v>185493</v>
      </c>
      <c r="O13" s="31">
        <f t="shared" si="0"/>
        <v>-689384</v>
      </c>
      <c r="P13" s="31">
        <f t="shared" si="0"/>
        <v>-283820</v>
      </c>
      <c r="Q13" s="31">
        <f t="shared" si="0"/>
        <v>-1325592</v>
      </c>
      <c r="R13" s="31">
        <f t="shared" si="0"/>
        <v>-2298796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-18247098</v>
      </c>
      <c r="X13" s="31">
        <f t="shared" si="0"/>
        <v>-30319218</v>
      </c>
      <c r="Y13" s="31">
        <f t="shared" si="0"/>
        <v>12072120</v>
      </c>
      <c r="Z13" s="32">
        <f>+IF(X13&lt;&gt;0,+(Y13/X13)*100,0)</f>
        <v>-39.816726143794341</v>
      </c>
      <c r="AA13" s="33">
        <f>SUM(AA6:AA12)</f>
        <v>-34631040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23173967</v>
      </c>
      <c r="F17" s="20">
        <v>14456147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>
        <v>397900</v>
      </c>
      <c r="P17" s="24"/>
      <c r="Q17" s="20">
        <v>1507372</v>
      </c>
      <c r="R17" s="24">
        <v>1905272</v>
      </c>
      <c r="S17" s="24"/>
      <c r="T17" s="20"/>
      <c r="U17" s="24"/>
      <c r="V17" s="24"/>
      <c r="W17" s="24">
        <v>8518702</v>
      </c>
      <c r="X17" s="20">
        <v>14086839</v>
      </c>
      <c r="Y17" s="24">
        <v>-5568137</v>
      </c>
      <c r="Z17" s="25">
        <v>-39.527228216351446</v>
      </c>
      <c r="AA17" s="26">
        <v>14456147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14456147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397900</v>
      </c>
      <c r="P25" s="36">
        <f t="shared" si="1"/>
        <v>0</v>
      </c>
      <c r="Q25" s="36">
        <f t="shared" si="1"/>
        <v>1507372</v>
      </c>
      <c r="R25" s="36">
        <f t="shared" si="1"/>
        <v>1905272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8518702</v>
      </c>
      <c r="X25" s="36">
        <f t="shared" si="1"/>
        <v>14086839</v>
      </c>
      <c r="Y25" s="36">
        <f t="shared" si="1"/>
        <v>-5568137</v>
      </c>
      <c r="Z25" s="37">
        <f>+IF(X25&lt;&gt;0,+(Y25/X25)*100,0)</f>
        <v>-39.527228216351446</v>
      </c>
      <c r="AA25" s="38">
        <f>SUM(AA15:AA24)</f>
        <v>14456147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-7504093</v>
      </c>
      <c r="F26" s="31">
        <f t="shared" si="2"/>
        <v>-20174893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-765194</v>
      </c>
      <c r="L26" s="31">
        <f t="shared" si="2"/>
        <v>1586319</v>
      </c>
      <c r="M26" s="31">
        <f t="shared" si="2"/>
        <v>-635632</v>
      </c>
      <c r="N26" s="31">
        <f t="shared" si="2"/>
        <v>185493</v>
      </c>
      <c r="O26" s="31">
        <f t="shared" si="2"/>
        <v>-291484</v>
      </c>
      <c r="P26" s="31">
        <f t="shared" si="2"/>
        <v>-283820</v>
      </c>
      <c r="Q26" s="31">
        <f t="shared" si="2"/>
        <v>181780</v>
      </c>
      <c r="R26" s="31">
        <f t="shared" si="2"/>
        <v>-393524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-9728396</v>
      </c>
      <c r="X26" s="31">
        <f t="shared" si="2"/>
        <v>-16232379</v>
      </c>
      <c r="Y26" s="31">
        <f t="shared" si="2"/>
        <v>6503983</v>
      </c>
      <c r="Z26" s="32">
        <f>+IF(X26&lt;&gt;0,+(Y26/X26)*100,0)</f>
        <v>-40.067959231360973</v>
      </c>
      <c r="AA26" s="33">
        <f>+AA13+AA25</f>
        <v>-20174893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-4934405</v>
      </c>
      <c r="G32" s="20"/>
      <c r="H32" s="20"/>
      <c r="I32" s="20"/>
      <c r="J32" s="20"/>
      <c r="K32" s="20"/>
      <c r="L32" s="20">
        <v>-4751017</v>
      </c>
      <c r="M32" s="20"/>
      <c r="N32" s="20">
        <v>-4751017</v>
      </c>
      <c r="O32" s="20"/>
      <c r="P32" s="20"/>
      <c r="Q32" s="20">
        <v>-1823246</v>
      </c>
      <c r="R32" s="20">
        <v>-1823246</v>
      </c>
      <c r="S32" s="20"/>
      <c r="T32" s="20"/>
      <c r="U32" s="20"/>
      <c r="V32" s="20"/>
      <c r="W32" s="20">
        <v>-6574263</v>
      </c>
      <c r="X32" s="20">
        <v>-1842894</v>
      </c>
      <c r="Y32" s="20">
        <v>-4731369</v>
      </c>
      <c r="Z32" s="21">
        <v>256.73581877199666</v>
      </c>
      <c r="AA32" s="22">
        <v>-4934405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>
        <v>-449188</v>
      </c>
      <c r="L33" s="20">
        <v>5163765</v>
      </c>
      <c r="M33" s="20"/>
      <c r="N33" s="20">
        <v>4714577</v>
      </c>
      <c r="O33" s="20"/>
      <c r="P33" s="20">
        <v>-155691</v>
      </c>
      <c r="Q33" s="20">
        <v>2096733</v>
      </c>
      <c r="R33" s="20">
        <v>1941042</v>
      </c>
      <c r="S33" s="20"/>
      <c r="T33" s="20"/>
      <c r="U33" s="20"/>
      <c r="V33" s="20"/>
      <c r="W33" s="20">
        <v>5790788</v>
      </c>
      <c r="X33" s="20">
        <v>5790789</v>
      </c>
      <c r="Y33" s="20">
        <v>-1</v>
      </c>
      <c r="Z33" s="21"/>
      <c r="AA33" s="22">
        <v>5790789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1313478</v>
      </c>
      <c r="M35" s="20"/>
      <c r="N35" s="20">
        <v>1313478</v>
      </c>
      <c r="O35" s="20"/>
      <c r="P35" s="20"/>
      <c r="Q35" s="20">
        <v>78261</v>
      </c>
      <c r="R35" s="20">
        <v>78261</v>
      </c>
      <c r="S35" s="20"/>
      <c r="T35" s="20"/>
      <c r="U35" s="20"/>
      <c r="V35" s="20"/>
      <c r="W35" s="20">
        <v>1391739</v>
      </c>
      <c r="X35" s="20"/>
      <c r="Y35" s="20">
        <v>1391739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856384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-449188</v>
      </c>
      <c r="L37" s="31">
        <f t="shared" si="3"/>
        <v>1726226</v>
      </c>
      <c r="M37" s="31">
        <f t="shared" si="3"/>
        <v>0</v>
      </c>
      <c r="N37" s="31">
        <f t="shared" si="3"/>
        <v>1277038</v>
      </c>
      <c r="O37" s="31">
        <f t="shared" si="3"/>
        <v>0</v>
      </c>
      <c r="P37" s="31">
        <f t="shared" si="3"/>
        <v>-155691</v>
      </c>
      <c r="Q37" s="31">
        <f t="shared" si="3"/>
        <v>351748</v>
      </c>
      <c r="R37" s="31">
        <f t="shared" si="3"/>
        <v>196057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608264</v>
      </c>
      <c r="X37" s="31">
        <f t="shared" si="3"/>
        <v>3947895</v>
      </c>
      <c r="Y37" s="31">
        <f t="shared" si="3"/>
        <v>-3339631</v>
      </c>
      <c r="Z37" s="32">
        <f>+IF(X37&lt;&gt;0,+(Y37/X37)*100,0)</f>
        <v>-84.592700667064349</v>
      </c>
      <c r="AA37" s="33">
        <f>SUM(AA29:AA36)</f>
        <v>856384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9540789</v>
      </c>
      <c r="F44" s="31">
        <f t="shared" si="5"/>
        <v>856384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-449188</v>
      </c>
      <c r="L44" s="31">
        <f t="shared" si="5"/>
        <v>1726226</v>
      </c>
      <c r="M44" s="31">
        <f t="shared" si="5"/>
        <v>0</v>
      </c>
      <c r="N44" s="31">
        <f t="shared" si="5"/>
        <v>1277038</v>
      </c>
      <c r="O44" s="31">
        <f t="shared" si="5"/>
        <v>0</v>
      </c>
      <c r="P44" s="31">
        <f t="shared" si="5"/>
        <v>-155691</v>
      </c>
      <c r="Q44" s="31">
        <f t="shared" si="5"/>
        <v>351748</v>
      </c>
      <c r="R44" s="31">
        <f t="shared" si="5"/>
        <v>196057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608264</v>
      </c>
      <c r="X44" s="31">
        <f t="shared" si="5"/>
        <v>3947895</v>
      </c>
      <c r="Y44" s="31">
        <f t="shared" si="5"/>
        <v>-3339631</v>
      </c>
      <c r="Z44" s="32">
        <f>+IF(X44&lt;&gt;0,+(Y44/X44)*100,0)</f>
        <v>-84.592700667064349</v>
      </c>
      <c r="AA44" s="33">
        <f>+AA37+AA43</f>
        <v>856384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-17044882</v>
      </c>
      <c r="F45" s="44">
        <f t="shared" si="6"/>
        <v>-21031277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-316006</v>
      </c>
      <c r="L45" s="44">
        <f t="shared" si="6"/>
        <v>-139907</v>
      </c>
      <c r="M45" s="44">
        <f t="shared" si="6"/>
        <v>-635632</v>
      </c>
      <c r="N45" s="44">
        <f t="shared" si="6"/>
        <v>-1091545</v>
      </c>
      <c r="O45" s="44">
        <f t="shared" si="6"/>
        <v>-291484</v>
      </c>
      <c r="P45" s="44">
        <f t="shared" si="6"/>
        <v>-128129</v>
      </c>
      <c r="Q45" s="44">
        <f t="shared" si="6"/>
        <v>-169968</v>
      </c>
      <c r="R45" s="44">
        <f t="shared" si="6"/>
        <v>-589581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-10336660</v>
      </c>
      <c r="X45" s="44">
        <f t="shared" si="6"/>
        <v>-20180274</v>
      </c>
      <c r="Y45" s="44">
        <f t="shared" si="6"/>
        <v>9843614</v>
      </c>
      <c r="Z45" s="45">
        <f>+IF(X45&lt;&gt;0,+(Y45/X45)*100,0)</f>
        <v>-48.778396170438519</v>
      </c>
      <c r="AA45" s="46">
        <f>+AA26-AA44</f>
        <v>-21031277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-4511395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-932840</v>
      </c>
      <c r="Y47" s="20">
        <v>932840</v>
      </c>
      <c r="Z47" s="47">
        <v>-100</v>
      </c>
      <c r="AA47" s="22">
        <v>-4511395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-4511395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-932840</v>
      </c>
      <c r="Y50" s="52">
        <f t="shared" si="7"/>
        <v>932840</v>
      </c>
      <c r="Z50" s="53">
        <f>+IF(X50&lt;&gt;0,+(Y50/X50)*100,0)</f>
        <v>-100</v>
      </c>
      <c r="AA50" s="54">
        <f>SUM(AA47:AA49)</f>
        <v>-4511395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>
        <v>-2425691</v>
      </c>
      <c r="N6" s="20">
        <v>-2425691</v>
      </c>
      <c r="O6" s="20"/>
      <c r="P6" s="20"/>
      <c r="Q6" s="20"/>
      <c r="R6" s="20"/>
      <c r="S6" s="20"/>
      <c r="T6" s="20"/>
      <c r="U6" s="20"/>
      <c r="V6" s="20"/>
      <c r="W6" s="20">
        <v>-2425691</v>
      </c>
      <c r="X6" s="20"/>
      <c r="Y6" s="20">
        <v>-2425691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-2425691</v>
      </c>
      <c r="N13" s="31">
        <f t="shared" si="0"/>
        <v>-2425691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-2425691</v>
      </c>
      <c r="X13" s="31">
        <f t="shared" si="0"/>
        <v>0</v>
      </c>
      <c r="Y13" s="31">
        <f t="shared" si="0"/>
        <v>-2425691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-2425691</v>
      </c>
      <c r="N26" s="31">
        <f t="shared" si="2"/>
        <v>-2425691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-2425691</v>
      </c>
      <c r="X26" s="31">
        <f t="shared" si="2"/>
        <v>0</v>
      </c>
      <c r="Y26" s="31">
        <f t="shared" si="2"/>
        <v>-2425691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12556309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9417222</v>
      </c>
      <c r="Y32" s="20">
        <v>-9417222</v>
      </c>
      <c r="Z32" s="21">
        <v>-100</v>
      </c>
      <c r="AA32" s="22">
        <v>12556309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-7774783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-5831082</v>
      </c>
      <c r="Y33" s="20">
        <v>5831082</v>
      </c>
      <c r="Z33" s="21">
        <v>-100</v>
      </c>
      <c r="AA33" s="22">
        <v>-7774783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4781526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3586140</v>
      </c>
      <c r="Y37" s="31">
        <f t="shared" si="3"/>
        <v>-3586140</v>
      </c>
      <c r="Z37" s="32">
        <f>+IF(X37&lt;&gt;0,+(Y37/X37)*100,0)</f>
        <v>-100</v>
      </c>
      <c r="AA37" s="33">
        <f>SUM(AA29:AA36)</f>
        <v>4781526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4781526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3586140</v>
      </c>
      <c r="Y44" s="31">
        <f t="shared" si="5"/>
        <v>-3586140</v>
      </c>
      <c r="Z44" s="32">
        <f>+IF(X44&lt;&gt;0,+(Y44/X44)*100,0)</f>
        <v>-100</v>
      </c>
      <c r="AA44" s="33">
        <f>+AA37+AA43</f>
        <v>4781526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-4781526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-2425691</v>
      </c>
      <c r="N45" s="44">
        <f t="shared" si="6"/>
        <v>-2425691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-2425691</v>
      </c>
      <c r="X45" s="44">
        <f t="shared" si="6"/>
        <v>-3586140</v>
      </c>
      <c r="Y45" s="44">
        <f t="shared" si="6"/>
        <v>1160449</v>
      </c>
      <c r="Z45" s="45">
        <f>+IF(X45&lt;&gt;0,+(Y45/X45)*100,0)</f>
        <v>-32.359277663448722</v>
      </c>
      <c r="AA45" s="46">
        <f>+AA26-AA44</f>
        <v>-4781526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-14316511</v>
      </c>
      <c r="N47" s="20">
        <v>-14316511</v>
      </c>
      <c r="O47" s="20"/>
      <c r="P47" s="20"/>
      <c r="Q47" s="20"/>
      <c r="R47" s="20"/>
      <c r="S47" s="20"/>
      <c r="T47" s="20"/>
      <c r="U47" s="20"/>
      <c r="V47" s="20"/>
      <c r="W47" s="20">
        <v>-14316511</v>
      </c>
      <c r="X47" s="20"/>
      <c r="Y47" s="20">
        <v>-14316511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-14316511</v>
      </c>
      <c r="N50" s="52">
        <f t="shared" si="7"/>
        <v>-14316511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-14316511</v>
      </c>
      <c r="X50" s="52">
        <f t="shared" si="7"/>
        <v>0</v>
      </c>
      <c r="Y50" s="52">
        <f t="shared" si="7"/>
        <v>-14316511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-85513094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-64134801</v>
      </c>
      <c r="Y6" s="20">
        <v>64134801</v>
      </c>
      <c r="Z6" s="21">
        <v>-100</v>
      </c>
      <c r="AA6" s="22">
        <v>-85513094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10371145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7778358</v>
      </c>
      <c r="Y11" s="24">
        <v>-7778358</v>
      </c>
      <c r="Z11" s="25">
        <v>-100</v>
      </c>
      <c r="AA11" s="26">
        <v>10371145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-75141949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-56356443</v>
      </c>
      <c r="Y13" s="31">
        <f t="shared" si="0"/>
        <v>56356443</v>
      </c>
      <c r="Z13" s="32">
        <f>+IF(X13&lt;&gt;0,+(Y13/X13)*100,0)</f>
        <v>-100</v>
      </c>
      <c r="AA13" s="33">
        <f>SUM(AA6:AA12)</f>
        <v>-75141949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51645469</v>
      </c>
      <c r="G17" s="24"/>
      <c r="H17" s="24">
        <v>1428590</v>
      </c>
      <c r="I17" s="24"/>
      <c r="J17" s="20">
        <v>1428590</v>
      </c>
      <c r="K17" s="24">
        <v>5845678</v>
      </c>
      <c r="L17" s="24">
        <v>9763261</v>
      </c>
      <c r="M17" s="20">
        <v>5777567</v>
      </c>
      <c r="N17" s="24">
        <v>21386506</v>
      </c>
      <c r="O17" s="24">
        <v>4450177</v>
      </c>
      <c r="P17" s="24">
        <v>4805639</v>
      </c>
      <c r="Q17" s="20">
        <v>4696763</v>
      </c>
      <c r="R17" s="24">
        <v>13952579</v>
      </c>
      <c r="S17" s="24"/>
      <c r="T17" s="20"/>
      <c r="U17" s="24"/>
      <c r="V17" s="24"/>
      <c r="W17" s="24">
        <v>36767675</v>
      </c>
      <c r="X17" s="20">
        <v>38734083</v>
      </c>
      <c r="Y17" s="24">
        <v>-1966408</v>
      </c>
      <c r="Z17" s="25">
        <v>-5.076686596659588</v>
      </c>
      <c r="AA17" s="26">
        <v>51645469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51645469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5845678</v>
      </c>
      <c r="L25" s="36">
        <f t="shared" si="1"/>
        <v>9763261</v>
      </c>
      <c r="M25" s="36">
        <f t="shared" si="1"/>
        <v>5777567</v>
      </c>
      <c r="N25" s="36">
        <f t="shared" si="1"/>
        <v>21386506</v>
      </c>
      <c r="O25" s="36">
        <f t="shared" si="1"/>
        <v>4450177</v>
      </c>
      <c r="P25" s="36">
        <f t="shared" si="1"/>
        <v>4805639</v>
      </c>
      <c r="Q25" s="36">
        <f t="shared" si="1"/>
        <v>4696763</v>
      </c>
      <c r="R25" s="36">
        <f t="shared" si="1"/>
        <v>13952579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36767675</v>
      </c>
      <c r="X25" s="36">
        <f t="shared" si="1"/>
        <v>38734083</v>
      </c>
      <c r="Y25" s="36">
        <f t="shared" si="1"/>
        <v>-1966408</v>
      </c>
      <c r="Z25" s="37">
        <f>+IF(X25&lt;&gt;0,+(Y25/X25)*100,0)</f>
        <v>-5.076686596659588</v>
      </c>
      <c r="AA25" s="38">
        <f>SUM(AA15:AA24)</f>
        <v>51645469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-23496480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5845678</v>
      </c>
      <c r="L26" s="31">
        <f t="shared" si="2"/>
        <v>9763261</v>
      </c>
      <c r="M26" s="31">
        <f t="shared" si="2"/>
        <v>5777567</v>
      </c>
      <c r="N26" s="31">
        <f t="shared" si="2"/>
        <v>21386506</v>
      </c>
      <c r="O26" s="31">
        <f t="shared" si="2"/>
        <v>4450177</v>
      </c>
      <c r="P26" s="31">
        <f t="shared" si="2"/>
        <v>4805639</v>
      </c>
      <c r="Q26" s="31">
        <f t="shared" si="2"/>
        <v>4696763</v>
      </c>
      <c r="R26" s="31">
        <f t="shared" si="2"/>
        <v>13952579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36767675</v>
      </c>
      <c r="X26" s="31">
        <f t="shared" si="2"/>
        <v>-17622360</v>
      </c>
      <c r="Y26" s="31">
        <f t="shared" si="2"/>
        <v>54390035</v>
      </c>
      <c r="Z26" s="32">
        <f>+IF(X26&lt;&gt;0,+(Y26/X26)*100,0)</f>
        <v>-308.64217391995169</v>
      </c>
      <c r="AA26" s="33">
        <f>+AA13+AA25</f>
        <v>-23496480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-23496480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5845678</v>
      </c>
      <c r="L45" s="44">
        <f t="shared" si="6"/>
        <v>9763261</v>
      </c>
      <c r="M45" s="44">
        <f t="shared" si="6"/>
        <v>5777567</v>
      </c>
      <c r="N45" s="44">
        <f t="shared" si="6"/>
        <v>21386506</v>
      </c>
      <c r="O45" s="44">
        <f t="shared" si="6"/>
        <v>4450177</v>
      </c>
      <c r="P45" s="44">
        <f t="shared" si="6"/>
        <v>4805639</v>
      </c>
      <c r="Q45" s="44">
        <f t="shared" si="6"/>
        <v>4696763</v>
      </c>
      <c r="R45" s="44">
        <f t="shared" si="6"/>
        <v>13952579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73996315</v>
      </c>
      <c r="X45" s="44">
        <f t="shared" si="6"/>
        <v>-17622360</v>
      </c>
      <c r="Y45" s="44">
        <f t="shared" si="6"/>
        <v>91618675</v>
      </c>
      <c r="Z45" s="45">
        <f>+IF(X45&lt;&gt;0,+(Y45/X45)*100,0)</f>
        <v>-519.90014390808051</v>
      </c>
      <c r="AA45" s="46">
        <f>+AA26-AA44</f>
        <v>-23496480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-36441205</v>
      </c>
      <c r="G6" s="20">
        <v>-51036823</v>
      </c>
      <c r="H6" s="20">
        <v>-3305503</v>
      </c>
      <c r="I6" s="20">
        <v>2101041</v>
      </c>
      <c r="J6" s="20">
        <v>-52241285</v>
      </c>
      <c r="K6" s="20">
        <v>-5013078</v>
      </c>
      <c r="L6" s="20">
        <v>-485387</v>
      </c>
      <c r="M6" s="20">
        <v>-798085</v>
      </c>
      <c r="N6" s="20">
        <v>-6296550</v>
      </c>
      <c r="O6" s="20">
        <v>1902559</v>
      </c>
      <c r="P6" s="20">
        <v>214997</v>
      </c>
      <c r="Q6" s="20">
        <v>3906205</v>
      </c>
      <c r="R6" s="20">
        <v>6023761</v>
      </c>
      <c r="S6" s="20"/>
      <c r="T6" s="20"/>
      <c r="U6" s="20"/>
      <c r="V6" s="20"/>
      <c r="W6" s="20">
        <v>-52514074</v>
      </c>
      <c r="X6" s="20">
        <v>-30531554</v>
      </c>
      <c r="Y6" s="20">
        <v>-21982520</v>
      </c>
      <c r="Z6" s="21">
        <v>71.99934860832829</v>
      </c>
      <c r="AA6" s="22">
        <v>-36441205</v>
      </c>
    </row>
    <row r="7" spans="1:27" x14ac:dyDescent="0.25">
      <c r="A7" s="23" t="s">
        <v>35</v>
      </c>
      <c r="B7" s="17" t="s">
        <v>32</v>
      </c>
      <c r="C7" s="18">
        <v>11560771</v>
      </c>
      <c r="D7" s="18"/>
      <c r="E7" s="19">
        <v>10849114</v>
      </c>
      <c r="F7" s="20">
        <v>5342970</v>
      </c>
      <c r="G7" s="20">
        <v>11879156</v>
      </c>
      <c r="H7" s="20">
        <v>766219</v>
      </c>
      <c r="I7" s="20">
        <v>1241521</v>
      </c>
      <c r="J7" s="20">
        <v>13886896</v>
      </c>
      <c r="K7" s="20">
        <v>-681783</v>
      </c>
      <c r="L7" s="20">
        <v>2142056</v>
      </c>
      <c r="M7" s="20">
        <v>542473</v>
      </c>
      <c r="N7" s="20">
        <v>2002746</v>
      </c>
      <c r="O7" s="20">
        <v>-634965</v>
      </c>
      <c r="P7" s="20">
        <v>-1028520</v>
      </c>
      <c r="Q7" s="20">
        <v>521364</v>
      </c>
      <c r="R7" s="20">
        <v>-1142121</v>
      </c>
      <c r="S7" s="20"/>
      <c r="T7" s="20"/>
      <c r="U7" s="20"/>
      <c r="V7" s="20"/>
      <c r="W7" s="20">
        <v>14747521</v>
      </c>
      <c r="X7" s="20">
        <v>5934379</v>
      </c>
      <c r="Y7" s="20">
        <v>8813142</v>
      </c>
      <c r="Z7" s="21">
        <v>148.50992833454015</v>
      </c>
      <c r="AA7" s="22">
        <v>5342970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-1810834</v>
      </c>
      <c r="G10" s="20">
        <v>-5878715</v>
      </c>
      <c r="H10" s="20">
        <v>-17704</v>
      </c>
      <c r="I10" s="20">
        <v>-7380</v>
      </c>
      <c r="J10" s="20">
        <v>-5903799</v>
      </c>
      <c r="K10" s="20">
        <v>-155620</v>
      </c>
      <c r="L10" s="20">
        <v>-9337</v>
      </c>
      <c r="M10" s="20">
        <v>-374717</v>
      </c>
      <c r="N10" s="20">
        <v>-539674</v>
      </c>
      <c r="O10" s="20">
        <v>-55587</v>
      </c>
      <c r="P10" s="20">
        <v>-279851</v>
      </c>
      <c r="Q10" s="20">
        <v>-127909</v>
      </c>
      <c r="R10" s="20">
        <v>-463347</v>
      </c>
      <c r="S10" s="20"/>
      <c r="T10" s="20"/>
      <c r="U10" s="20"/>
      <c r="V10" s="20"/>
      <c r="W10" s="20">
        <v>-6906820</v>
      </c>
      <c r="X10" s="20">
        <v>-1428121</v>
      </c>
      <c r="Y10" s="20">
        <v>-5478699</v>
      </c>
      <c r="Z10" s="21">
        <v>383.62988850384522</v>
      </c>
      <c r="AA10" s="22">
        <v>-1810834</v>
      </c>
    </row>
    <row r="11" spans="1:27" x14ac:dyDescent="0.25">
      <c r="A11" s="23" t="s">
        <v>39</v>
      </c>
      <c r="B11" s="17" t="s">
        <v>32</v>
      </c>
      <c r="C11" s="18">
        <v>16820510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>
        <v>1173813</v>
      </c>
      <c r="L11" s="24">
        <v>915174</v>
      </c>
      <c r="M11" s="20">
        <v>326867</v>
      </c>
      <c r="N11" s="24">
        <v>2415854</v>
      </c>
      <c r="O11" s="24">
        <v>502322</v>
      </c>
      <c r="P11" s="24">
        <v>368742</v>
      </c>
      <c r="Q11" s="20">
        <v>164107</v>
      </c>
      <c r="R11" s="24">
        <v>1035171</v>
      </c>
      <c r="S11" s="24"/>
      <c r="T11" s="20"/>
      <c r="U11" s="24"/>
      <c r="V11" s="24"/>
      <c r="W11" s="24">
        <v>22010682</v>
      </c>
      <c r="X11" s="20"/>
      <c r="Y11" s="24">
        <v>22010682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-23230724</v>
      </c>
      <c r="D13" s="29">
        <f>SUM(D6:D12)</f>
        <v>0</v>
      </c>
      <c r="E13" s="30">
        <f t="shared" si="0"/>
        <v>-36747668</v>
      </c>
      <c r="F13" s="31">
        <f t="shared" si="0"/>
        <v>-32909069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-4676668</v>
      </c>
      <c r="L13" s="31">
        <f t="shared" si="0"/>
        <v>2562506</v>
      </c>
      <c r="M13" s="31">
        <f t="shared" si="0"/>
        <v>-303462</v>
      </c>
      <c r="N13" s="31">
        <f t="shared" si="0"/>
        <v>-2417624</v>
      </c>
      <c r="O13" s="31">
        <f t="shared" si="0"/>
        <v>1714329</v>
      </c>
      <c r="P13" s="31">
        <f t="shared" si="0"/>
        <v>-724632</v>
      </c>
      <c r="Q13" s="31">
        <f t="shared" si="0"/>
        <v>4463767</v>
      </c>
      <c r="R13" s="31">
        <f t="shared" si="0"/>
        <v>5453464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-23131615</v>
      </c>
      <c r="X13" s="31">
        <f t="shared" si="0"/>
        <v>-26025296</v>
      </c>
      <c r="Y13" s="31">
        <f t="shared" si="0"/>
        <v>2893681</v>
      </c>
      <c r="Z13" s="32">
        <f>+IF(X13&lt;&gt;0,+(Y13/X13)*100,0)</f>
        <v>-11.118724643900304</v>
      </c>
      <c r="AA13" s="33">
        <f>SUM(AA6:AA12)</f>
        <v>-32909069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4702237</v>
      </c>
      <c r="G17" s="24">
        <v>6590983</v>
      </c>
      <c r="H17" s="24">
        <v>431110</v>
      </c>
      <c r="I17" s="24">
        <v>130662</v>
      </c>
      <c r="J17" s="20">
        <v>7152755</v>
      </c>
      <c r="K17" s="24">
        <v>1104650</v>
      </c>
      <c r="L17" s="24">
        <v>-201600</v>
      </c>
      <c r="M17" s="20">
        <v>24000</v>
      </c>
      <c r="N17" s="24">
        <v>927050</v>
      </c>
      <c r="O17" s="24"/>
      <c r="P17" s="24">
        <v>503542</v>
      </c>
      <c r="Q17" s="20"/>
      <c r="R17" s="24">
        <v>503542</v>
      </c>
      <c r="S17" s="24"/>
      <c r="T17" s="20"/>
      <c r="U17" s="24"/>
      <c r="V17" s="24"/>
      <c r="W17" s="24">
        <v>8583347</v>
      </c>
      <c r="X17" s="20">
        <v>3643882</v>
      </c>
      <c r="Y17" s="24">
        <v>4939465</v>
      </c>
      <c r="Z17" s="25">
        <v>135.55502071691674</v>
      </c>
      <c r="AA17" s="26">
        <v>4702237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4702237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1104650</v>
      </c>
      <c r="L25" s="36">
        <f t="shared" si="1"/>
        <v>-201600</v>
      </c>
      <c r="M25" s="36">
        <f t="shared" si="1"/>
        <v>24000</v>
      </c>
      <c r="N25" s="36">
        <f t="shared" si="1"/>
        <v>927050</v>
      </c>
      <c r="O25" s="36">
        <f t="shared" si="1"/>
        <v>0</v>
      </c>
      <c r="P25" s="36">
        <f t="shared" si="1"/>
        <v>503542</v>
      </c>
      <c r="Q25" s="36">
        <f t="shared" si="1"/>
        <v>0</v>
      </c>
      <c r="R25" s="36">
        <f t="shared" si="1"/>
        <v>503542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8583347</v>
      </c>
      <c r="X25" s="36">
        <f t="shared" si="1"/>
        <v>3643882</v>
      </c>
      <c r="Y25" s="36">
        <f t="shared" si="1"/>
        <v>4939465</v>
      </c>
      <c r="Z25" s="37">
        <f>+IF(X25&lt;&gt;0,+(Y25/X25)*100,0)</f>
        <v>135.55502071691674</v>
      </c>
      <c r="AA25" s="38">
        <f>SUM(AA15:AA24)</f>
        <v>4702237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-16617668</v>
      </c>
      <c r="D26" s="29">
        <f>+D13+D25</f>
        <v>0</v>
      </c>
      <c r="E26" s="30">
        <f t="shared" si="2"/>
        <v>-31710538</v>
      </c>
      <c r="F26" s="31">
        <f t="shared" si="2"/>
        <v>-28206832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-3572018</v>
      </c>
      <c r="L26" s="31">
        <f t="shared" si="2"/>
        <v>2360906</v>
      </c>
      <c r="M26" s="31">
        <f t="shared" si="2"/>
        <v>-279462</v>
      </c>
      <c r="N26" s="31">
        <f t="shared" si="2"/>
        <v>-1490574</v>
      </c>
      <c r="O26" s="31">
        <f t="shared" si="2"/>
        <v>1714329</v>
      </c>
      <c r="P26" s="31">
        <f t="shared" si="2"/>
        <v>-221090</v>
      </c>
      <c r="Q26" s="31">
        <f t="shared" si="2"/>
        <v>4463767</v>
      </c>
      <c r="R26" s="31">
        <f t="shared" si="2"/>
        <v>5957006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-14548268</v>
      </c>
      <c r="X26" s="31">
        <f t="shared" si="2"/>
        <v>-22381414</v>
      </c>
      <c r="Y26" s="31">
        <f t="shared" si="2"/>
        <v>7833146</v>
      </c>
      <c r="Z26" s="32">
        <f>+IF(X26&lt;&gt;0,+(Y26/X26)*100,0)</f>
        <v>-34.998441117259169</v>
      </c>
      <c r="AA26" s="33">
        <f>+AA13+AA25</f>
        <v>-28206832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>
        <v>-611</v>
      </c>
      <c r="P31" s="20"/>
      <c r="Q31" s="20"/>
      <c r="R31" s="20">
        <v>-611</v>
      </c>
      <c r="S31" s="20"/>
      <c r="T31" s="20"/>
      <c r="U31" s="20"/>
      <c r="V31" s="20"/>
      <c r="W31" s="20">
        <v>-4587</v>
      </c>
      <c r="X31" s="20"/>
      <c r="Y31" s="20">
        <v>-4587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3616977</v>
      </c>
      <c r="D32" s="18"/>
      <c r="E32" s="19">
        <v>-24999937</v>
      </c>
      <c r="F32" s="20">
        <v>-24799937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>
        <v>1468548</v>
      </c>
      <c r="L32" s="20">
        <v>1245840</v>
      </c>
      <c r="M32" s="20">
        <v>-1810625</v>
      </c>
      <c r="N32" s="20">
        <v>903763</v>
      </c>
      <c r="O32" s="20">
        <v>1549588</v>
      </c>
      <c r="P32" s="20">
        <v>-3206077</v>
      </c>
      <c r="Q32" s="20">
        <v>-1519557</v>
      </c>
      <c r="R32" s="20">
        <v>-3176046</v>
      </c>
      <c r="S32" s="20"/>
      <c r="T32" s="20"/>
      <c r="U32" s="20"/>
      <c r="V32" s="20"/>
      <c r="W32" s="20">
        <v>-1806008</v>
      </c>
      <c r="X32" s="20">
        <v>-18669961</v>
      </c>
      <c r="Y32" s="20">
        <v>16863953</v>
      </c>
      <c r="Z32" s="21">
        <v>-90.32666431386761</v>
      </c>
      <c r="AA32" s="22">
        <v>-24799937</v>
      </c>
    </row>
    <row r="33" spans="1:27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>
        <v>-1309446</v>
      </c>
      <c r="L33" s="20">
        <v>768535</v>
      </c>
      <c r="M33" s="20">
        <v>172987</v>
      </c>
      <c r="N33" s="20">
        <v>-367924</v>
      </c>
      <c r="O33" s="20">
        <v>1000000</v>
      </c>
      <c r="P33" s="20">
        <v>-378979</v>
      </c>
      <c r="Q33" s="20">
        <v>3707888</v>
      </c>
      <c r="R33" s="20">
        <v>4328909</v>
      </c>
      <c r="S33" s="20"/>
      <c r="T33" s="20"/>
      <c r="U33" s="20"/>
      <c r="V33" s="20"/>
      <c r="W33" s="20">
        <v>-6041064</v>
      </c>
      <c r="X33" s="20"/>
      <c r="Y33" s="20">
        <v>-6041064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>
        <v>252501</v>
      </c>
      <c r="L35" s="20">
        <v>300802</v>
      </c>
      <c r="M35" s="20">
        <v>259576</v>
      </c>
      <c r="N35" s="20">
        <v>812879</v>
      </c>
      <c r="O35" s="20">
        <v>327885</v>
      </c>
      <c r="P35" s="20">
        <v>282266</v>
      </c>
      <c r="Q35" s="20">
        <v>344894</v>
      </c>
      <c r="R35" s="20">
        <v>955045</v>
      </c>
      <c r="S35" s="20"/>
      <c r="T35" s="20"/>
      <c r="U35" s="20"/>
      <c r="V35" s="20"/>
      <c r="W35" s="20">
        <v>9801069</v>
      </c>
      <c r="X35" s="20">
        <v>5861745</v>
      </c>
      <c r="Y35" s="20">
        <v>3939324</v>
      </c>
      <c r="Z35" s="21">
        <v>67.203946947538668</v>
      </c>
      <c r="AA35" s="22">
        <v>7815657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4039376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-16984280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411603</v>
      </c>
      <c r="L37" s="31">
        <f t="shared" si="3"/>
        <v>2315177</v>
      </c>
      <c r="M37" s="31">
        <f t="shared" si="3"/>
        <v>-1378062</v>
      </c>
      <c r="N37" s="31">
        <f t="shared" si="3"/>
        <v>1348718</v>
      </c>
      <c r="O37" s="31">
        <f t="shared" si="3"/>
        <v>2876862</v>
      </c>
      <c r="P37" s="31">
        <f t="shared" si="3"/>
        <v>-3302790</v>
      </c>
      <c r="Q37" s="31">
        <f t="shared" si="3"/>
        <v>2533225</v>
      </c>
      <c r="R37" s="31">
        <f t="shared" si="3"/>
        <v>2107297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1949410</v>
      </c>
      <c r="X37" s="31">
        <f t="shared" si="3"/>
        <v>-12808216</v>
      </c>
      <c r="Y37" s="31">
        <f t="shared" si="3"/>
        <v>14757626</v>
      </c>
      <c r="Z37" s="32">
        <f>+IF(X37&lt;&gt;0,+(Y37/X37)*100,0)</f>
        <v>-115.21999628988144</v>
      </c>
      <c r="AA37" s="33">
        <f>SUM(AA29:AA36)</f>
        <v>-16984280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4039376</v>
      </c>
      <c r="D44" s="29">
        <f>+D37+D43</f>
        <v>0</v>
      </c>
      <c r="E44" s="30">
        <f t="shared" si="5"/>
        <v>-17184280</v>
      </c>
      <c r="F44" s="31">
        <f t="shared" si="5"/>
        <v>-16984280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411603</v>
      </c>
      <c r="L44" s="31">
        <f t="shared" si="5"/>
        <v>2315177</v>
      </c>
      <c r="M44" s="31">
        <f t="shared" si="5"/>
        <v>-1378062</v>
      </c>
      <c r="N44" s="31">
        <f t="shared" si="5"/>
        <v>1348718</v>
      </c>
      <c r="O44" s="31">
        <f t="shared" si="5"/>
        <v>2876862</v>
      </c>
      <c r="P44" s="31">
        <f t="shared" si="5"/>
        <v>-3302790</v>
      </c>
      <c r="Q44" s="31">
        <f t="shared" si="5"/>
        <v>2533225</v>
      </c>
      <c r="R44" s="31">
        <f t="shared" si="5"/>
        <v>2107297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1949410</v>
      </c>
      <c r="X44" s="31">
        <f t="shared" si="5"/>
        <v>-12808216</v>
      </c>
      <c r="Y44" s="31">
        <f t="shared" si="5"/>
        <v>14757626</v>
      </c>
      <c r="Z44" s="32">
        <f>+IF(X44&lt;&gt;0,+(Y44/X44)*100,0)</f>
        <v>-115.21999628988144</v>
      </c>
      <c r="AA44" s="33">
        <f>+AA37+AA43</f>
        <v>-16984280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-20657044</v>
      </c>
      <c r="D45" s="42">
        <f t="shared" si="6"/>
        <v>0</v>
      </c>
      <c r="E45" s="43">
        <f t="shared" si="6"/>
        <v>-14526258</v>
      </c>
      <c r="F45" s="44">
        <f t="shared" si="6"/>
        <v>-11222552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-3983621</v>
      </c>
      <c r="L45" s="44">
        <f t="shared" si="6"/>
        <v>45729</v>
      </c>
      <c r="M45" s="44">
        <f t="shared" si="6"/>
        <v>1098600</v>
      </c>
      <c r="N45" s="44">
        <f t="shared" si="6"/>
        <v>-2839292</v>
      </c>
      <c r="O45" s="44">
        <f t="shared" si="6"/>
        <v>-1162533</v>
      </c>
      <c r="P45" s="44">
        <f t="shared" si="6"/>
        <v>3081700</v>
      </c>
      <c r="Q45" s="44">
        <f t="shared" si="6"/>
        <v>1930542</v>
      </c>
      <c r="R45" s="44">
        <f t="shared" si="6"/>
        <v>3849709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-16497678</v>
      </c>
      <c r="X45" s="44">
        <f t="shared" si="6"/>
        <v>-9573198</v>
      </c>
      <c r="Y45" s="44">
        <f t="shared" si="6"/>
        <v>-6924480</v>
      </c>
      <c r="Z45" s="45">
        <f>+IF(X45&lt;&gt;0,+(Y45/X45)*100,0)</f>
        <v>72.331941739844936</v>
      </c>
      <c r="AA45" s="46">
        <f>+AA26-AA44</f>
        <v>-11222552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-2808935</v>
      </c>
      <c r="D47" s="18"/>
      <c r="E47" s="19">
        <v>-14526258</v>
      </c>
      <c r="F47" s="20">
        <v>-11222552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-9573207</v>
      </c>
      <c r="Y47" s="20">
        <v>9573207</v>
      </c>
      <c r="Z47" s="47">
        <v>-100</v>
      </c>
      <c r="AA47" s="22">
        <v>-11222552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-2808935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-11222552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-9573207</v>
      </c>
      <c r="Y50" s="52">
        <f t="shared" si="7"/>
        <v>9573207</v>
      </c>
      <c r="Z50" s="53">
        <f>+IF(X50&lt;&gt;0,+(Y50/X50)*100,0)</f>
        <v>-100</v>
      </c>
      <c r="AA50" s="54">
        <f>SUM(AA47:AA49)</f>
        <v>-11222552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10892277</v>
      </c>
      <c r="D17" s="18"/>
      <c r="E17" s="19">
        <v>143439420</v>
      </c>
      <c r="F17" s="20">
        <v>152239420</v>
      </c>
      <c r="G17" s="24"/>
      <c r="H17" s="24">
        <v>1098289</v>
      </c>
      <c r="I17" s="24"/>
      <c r="J17" s="20">
        <v>1098289</v>
      </c>
      <c r="K17" s="24">
        <v>1395782</v>
      </c>
      <c r="L17" s="24">
        <v>212876268</v>
      </c>
      <c r="M17" s="20">
        <v>1818214</v>
      </c>
      <c r="N17" s="24">
        <v>216090264</v>
      </c>
      <c r="O17" s="24">
        <v>257430</v>
      </c>
      <c r="P17" s="24">
        <v>867250</v>
      </c>
      <c r="Q17" s="20">
        <v>772307</v>
      </c>
      <c r="R17" s="24">
        <v>1896987</v>
      </c>
      <c r="S17" s="24"/>
      <c r="T17" s="20"/>
      <c r="U17" s="24"/>
      <c r="V17" s="24"/>
      <c r="W17" s="24">
        <v>219085540</v>
      </c>
      <c r="X17" s="20">
        <v>109223380</v>
      </c>
      <c r="Y17" s="24">
        <v>109862160</v>
      </c>
      <c r="Z17" s="25">
        <v>100.58483815461487</v>
      </c>
      <c r="AA17" s="26">
        <v>152239420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10892277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152239420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1395782</v>
      </c>
      <c r="L25" s="36">
        <f t="shared" si="1"/>
        <v>212876268</v>
      </c>
      <c r="M25" s="36">
        <f t="shared" si="1"/>
        <v>1818214</v>
      </c>
      <c r="N25" s="36">
        <f t="shared" si="1"/>
        <v>216090264</v>
      </c>
      <c r="O25" s="36">
        <f t="shared" si="1"/>
        <v>257430</v>
      </c>
      <c r="P25" s="36">
        <f t="shared" si="1"/>
        <v>867250</v>
      </c>
      <c r="Q25" s="36">
        <f t="shared" si="1"/>
        <v>772307</v>
      </c>
      <c r="R25" s="36">
        <f t="shared" si="1"/>
        <v>1896987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219085540</v>
      </c>
      <c r="X25" s="36">
        <f t="shared" si="1"/>
        <v>109223380</v>
      </c>
      <c r="Y25" s="36">
        <f t="shared" si="1"/>
        <v>109862160</v>
      </c>
      <c r="Z25" s="37">
        <f>+IF(X25&lt;&gt;0,+(Y25/X25)*100,0)</f>
        <v>100.58483815461487</v>
      </c>
      <c r="AA25" s="38">
        <f>SUM(AA15:AA24)</f>
        <v>152239420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10892277</v>
      </c>
      <c r="D26" s="29">
        <f>+D13+D25</f>
        <v>0</v>
      </c>
      <c r="E26" s="30">
        <f t="shared" si="2"/>
        <v>143439420</v>
      </c>
      <c r="F26" s="31">
        <f t="shared" si="2"/>
        <v>152239420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1395782</v>
      </c>
      <c r="L26" s="31">
        <f t="shared" si="2"/>
        <v>212876268</v>
      </c>
      <c r="M26" s="31">
        <f t="shared" si="2"/>
        <v>1818214</v>
      </c>
      <c r="N26" s="31">
        <f t="shared" si="2"/>
        <v>216090264</v>
      </c>
      <c r="O26" s="31">
        <f t="shared" si="2"/>
        <v>257430</v>
      </c>
      <c r="P26" s="31">
        <f t="shared" si="2"/>
        <v>867250</v>
      </c>
      <c r="Q26" s="31">
        <f t="shared" si="2"/>
        <v>772307</v>
      </c>
      <c r="R26" s="31">
        <f t="shared" si="2"/>
        <v>1896987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219085540</v>
      </c>
      <c r="X26" s="31">
        <f t="shared" si="2"/>
        <v>109223380</v>
      </c>
      <c r="Y26" s="31">
        <f t="shared" si="2"/>
        <v>109862160</v>
      </c>
      <c r="Z26" s="32">
        <f>+IF(X26&lt;&gt;0,+(Y26/X26)*100,0)</f>
        <v>100.58483815461487</v>
      </c>
      <c r="AA26" s="33">
        <f>+AA13+AA25</f>
        <v>152239420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>
        <v>-402797</v>
      </c>
      <c r="M33" s="20">
        <v>1962677</v>
      </c>
      <c r="N33" s="20">
        <v>1559880</v>
      </c>
      <c r="O33" s="20">
        <v>959014</v>
      </c>
      <c r="P33" s="20">
        <v>-275033</v>
      </c>
      <c r="Q33" s="20">
        <v>-1429696</v>
      </c>
      <c r="R33" s="20">
        <v>-745715</v>
      </c>
      <c r="S33" s="20"/>
      <c r="T33" s="20"/>
      <c r="U33" s="20"/>
      <c r="V33" s="20"/>
      <c r="W33" s="20">
        <v>2059702</v>
      </c>
      <c r="X33" s="20"/>
      <c r="Y33" s="20">
        <v>2059702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-402797</v>
      </c>
      <c r="M37" s="31">
        <f t="shared" si="3"/>
        <v>1962677</v>
      </c>
      <c r="N37" s="31">
        <f t="shared" si="3"/>
        <v>1559880</v>
      </c>
      <c r="O37" s="31">
        <f t="shared" si="3"/>
        <v>959014</v>
      </c>
      <c r="P37" s="31">
        <f t="shared" si="3"/>
        <v>-275033</v>
      </c>
      <c r="Q37" s="31">
        <f t="shared" si="3"/>
        <v>-1429696</v>
      </c>
      <c r="R37" s="31">
        <f t="shared" si="3"/>
        <v>-745715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2059702</v>
      </c>
      <c r="X37" s="31">
        <f t="shared" si="3"/>
        <v>0</v>
      </c>
      <c r="Y37" s="31">
        <f t="shared" si="3"/>
        <v>2059702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-402797</v>
      </c>
      <c r="M44" s="31">
        <f t="shared" si="5"/>
        <v>1962677</v>
      </c>
      <c r="N44" s="31">
        <f t="shared" si="5"/>
        <v>1559880</v>
      </c>
      <c r="O44" s="31">
        <f t="shared" si="5"/>
        <v>959014</v>
      </c>
      <c r="P44" s="31">
        <f t="shared" si="5"/>
        <v>-275033</v>
      </c>
      <c r="Q44" s="31">
        <f t="shared" si="5"/>
        <v>-1429696</v>
      </c>
      <c r="R44" s="31">
        <f t="shared" si="5"/>
        <v>-745715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2059702</v>
      </c>
      <c r="X44" s="31">
        <f t="shared" si="5"/>
        <v>0</v>
      </c>
      <c r="Y44" s="31">
        <f t="shared" si="5"/>
        <v>2059702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18221640</v>
      </c>
      <c r="D45" s="42">
        <f t="shared" si="6"/>
        <v>0</v>
      </c>
      <c r="E45" s="43">
        <f t="shared" si="6"/>
        <v>143439420</v>
      </c>
      <c r="F45" s="44">
        <f t="shared" si="6"/>
        <v>152239420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1395782</v>
      </c>
      <c r="L45" s="44">
        <f t="shared" si="6"/>
        <v>213279065</v>
      </c>
      <c r="M45" s="44">
        <f t="shared" si="6"/>
        <v>-144463</v>
      </c>
      <c r="N45" s="44">
        <f t="shared" si="6"/>
        <v>214530384</v>
      </c>
      <c r="O45" s="44">
        <f t="shared" si="6"/>
        <v>-701584</v>
      </c>
      <c r="P45" s="44">
        <f t="shared" si="6"/>
        <v>1142283</v>
      </c>
      <c r="Q45" s="44">
        <f t="shared" si="6"/>
        <v>2202003</v>
      </c>
      <c r="R45" s="44">
        <f t="shared" si="6"/>
        <v>2642702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217025838</v>
      </c>
      <c r="X45" s="44">
        <f t="shared" si="6"/>
        <v>109223380</v>
      </c>
      <c r="Y45" s="44">
        <f t="shared" si="6"/>
        <v>107802458</v>
      </c>
      <c r="Z45" s="45">
        <f>+IF(X45&lt;&gt;0,+(Y45/X45)*100,0)</f>
        <v>98.699067910185533</v>
      </c>
      <c r="AA45" s="46">
        <f>+AA26-AA44</f>
        <v>152239420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-65709566</v>
      </c>
      <c r="G6" s="20"/>
      <c r="H6" s="20">
        <v>1000000</v>
      </c>
      <c r="I6" s="20"/>
      <c r="J6" s="20">
        <v>1000000</v>
      </c>
      <c r="K6" s="20"/>
      <c r="L6" s="20">
        <v>-2870764</v>
      </c>
      <c r="M6" s="20">
        <v>-178750</v>
      </c>
      <c r="N6" s="20">
        <v>-3049514</v>
      </c>
      <c r="O6" s="20"/>
      <c r="P6" s="20">
        <v>-113891</v>
      </c>
      <c r="Q6" s="20">
        <v>-1919496</v>
      </c>
      <c r="R6" s="20">
        <v>-2033387</v>
      </c>
      <c r="S6" s="20"/>
      <c r="T6" s="20"/>
      <c r="U6" s="20"/>
      <c r="V6" s="20"/>
      <c r="W6" s="20">
        <v>-4082901</v>
      </c>
      <c r="X6" s="20">
        <v>-49282182</v>
      </c>
      <c r="Y6" s="20">
        <v>45199281</v>
      </c>
      <c r="Z6" s="21">
        <v>-91.715259279712896</v>
      </c>
      <c r="AA6" s="22">
        <v>-65709566</v>
      </c>
    </row>
    <row r="7" spans="1:27" x14ac:dyDescent="0.25">
      <c r="A7" s="23" t="s">
        <v>35</v>
      </c>
      <c r="B7" s="17" t="s">
        <v>32</v>
      </c>
      <c r="C7" s="18">
        <v>36747307</v>
      </c>
      <c r="D7" s="18"/>
      <c r="E7" s="19">
        <v>189549861</v>
      </c>
      <c r="F7" s="20">
        <v>65099189</v>
      </c>
      <c r="G7" s="20">
        <v>8703198</v>
      </c>
      <c r="H7" s="20">
        <v>5876893</v>
      </c>
      <c r="I7" s="20">
        <v>58835956</v>
      </c>
      <c r="J7" s="20">
        <v>73416047</v>
      </c>
      <c r="K7" s="20">
        <v>7897268</v>
      </c>
      <c r="L7" s="20">
        <v>10683141</v>
      </c>
      <c r="M7" s="20">
        <v>8632822</v>
      </c>
      <c r="N7" s="20">
        <v>27213231</v>
      </c>
      <c r="O7" s="20">
        <v>14255934</v>
      </c>
      <c r="P7" s="20">
        <v>6072724</v>
      </c>
      <c r="Q7" s="20">
        <v>9399629</v>
      </c>
      <c r="R7" s="20">
        <v>29728287</v>
      </c>
      <c r="S7" s="20"/>
      <c r="T7" s="20"/>
      <c r="U7" s="20"/>
      <c r="V7" s="20"/>
      <c r="W7" s="20">
        <v>130357565</v>
      </c>
      <c r="X7" s="20">
        <v>48824388</v>
      </c>
      <c r="Y7" s="20">
        <v>81533177</v>
      </c>
      <c r="Z7" s="21">
        <v>166.99272707729588</v>
      </c>
      <c r="AA7" s="22">
        <v>65099189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-6759268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-5069448</v>
      </c>
      <c r="Y10" s="20">
        <v>5069448</v>
      </c>
      <c r="Z10" s="21">
        <v>-100</v>
      </c>
      <c r="AA10" s="22">
        <v>-6759268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27178718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20384037</v>
      </c>
      <c r="Y11" s="24">
        <v>-20384037</v>
      </c>
      <c r="Z11" s="25">
        <v>-100</v>
      </c>
      <c r="AA11" s="26">
        <v>27178718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7826085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5869566</v>
      </c>
      <c r="Y12" s="20">
        <v>-5869566</v>
      </c>
      <c r="Z12" s="21">
        <v>-100</v>
      </c>
      <c r="AA12" s="22">
        <v>7826085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31197424</v>
      </c>
      <c r="D13" s="29">
        <f>SUM(D6:D12)</f>
        <v>0</v>
      </c>
      <c r="E13" s="30">
        <f t="shared" si="0"/>
        <v>146313091</v>
      </c>
      <c r="F13" s="31">
        <f t="shared" si="0"/>
        <v>27635158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7897268</v>
      </c>
      <c r="L13" s="31">
        <f t="shared" si="0"/>
        <v>7812377</v>
      </c>
      <c r="M13" s="31">
        <f t="shared" si="0"/>
        <v>8454072</v>
      </c>
      <c r="N13" s="31">
        <f t="shared" si="0"/>
        <v>24163717</v>
      </c>
      <c r="O13" s="31">
        <f t="shared" si="0"/>
        <v>14255934</v>
      </c>
      <c r="P13" s="31">
        <f t="shared" si="0"/>
        <v>5958833</v>
      </c>
      <c r="Q13" s="31">
        <f t="shared" si="0"/>
        <v>7480133</v>
      </c>
      <c r="R13" s="31">
        <f t="shared" si="0"/>
        <v>27694900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126274664</v>
      </c>
      <c r="X13" s="31">
        <f t="shared" si="0"/>
        <v>20726361</v>
      </c>
      <c r="Y13" s="31">
        <f t="shared" si="0"/>
        <v>105548303</v>
      </c>
      <c r="Z13" s="32">
        <f>+IF(X13&lt;&gt;0,+(Y13/X13)*100,0)</f>
        <v>509.24666901247167</v>
      </c>
      <c r="AA13" s="33">
        <f>SUM(AA6:AA12)</f>
        <v>27635158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5968095</v>
      </c>
      <c r="G17" s="24"/>
      <c r="H17" s="24"/>
      <c r="I17" s="24">
        <v>13028981</v>
      </c>
      <c r="J17" s="20">
        <v>13028981</v>
      </c>
      <c r="K17" s="24"/>
      <c r="L17" s="24">
        <v>2773684</v>
      </c>
      <c r="M17" s="20">
        <v>155435</v>
      </c>
      <c r="N17" s="24">
        <v>2929119</v>
      </c>
      <c r="O17" s="24"/>
      <c r="P17" s="24">
        <v>99036</v>
      </c>
      <c r="Q17" s="20">
        <v>1994088</v>
      </c>
      <c r="R17" s="24">
        <v>2093124</v>
      </c>
      <c r="S17" s="24"/>
      <c r="T17" s="20"/>
      <c r="U17" s="24"/>
      <c r="V17" s="24"/>
      <c r="W17" s="24">
        <v>18051224</v>
      </c>
      <c r="X17" s="20">
        <v>4476078</v>
      </c>
      <c r="Y17" s="24">
        <v>13575146</v>
      </c>
      <c r="Z17" s="25">
        <v>303.28215906872043</v>
      </c>
      <c r="AA17" s="26">
        <v>5968095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5968095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2773684</v>
      </c>
      <c r="M25" s="36">
        <f t="shared" si="1"/>
        <v>155435</v>
      </c>
      <c r="N25" s="36">
        <f t="shared" si="1"/>
        <v>2929119</v>
      </c>
      <c r="O25" s="36">
        <f t="shared" si="1"/>
        <v>0</v>
      </c>
      <c r="P25" s="36">
        <f t="shared" si="1"/>
        <v>99036</v>
      </c>
      <c r="Q25" s="36">
        <f t="shared" si="1"/>
        <v>1994088</v>
      </c>
      <c r="R25" s="36">
        <f t="shared" si="1"/>
        <v>2093124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18051224</v>
      </c>
      <c r="X25" s="36">
        <f t="shared" si="1"/>
        <v>4476078</v>
      </c>
      <c r="Y25" s="36">
        <f t="shared" si="1"/>
        <v>13575146</v>
      </c>
      <c r="Z25" s="37">
        <f>+IF(X25&lt;&gt;0,+(Y25/X25)*100,0)</f>
        <v>303.28215906872043</v>
      </c>
      <c r="AA25" s="38">
        <f>SUM(AA15:AA24)</f>
        <v>5968095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44226405</v>
      </c>
      <c r="D26" s="29">
        <f>+D13+D25</f>
        <v>0</v>
      </c>
      <c r="E26" s="30">
        <f t="shared" si="2"/>
        <v>154281186</v>
      </c>
      <c r="F26" s="31">
        <f t="shared" si="2"/>
        <v>33603253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7897268</v>
      </c>
      <c r="L26" s="31">
        <f t="shared" si="2"/>
        <v>10586061</v>
      </c>
      <c r="M26" s="31">
        <f t="shared" si="2"/>
        <v>8609507</v>
      </c>
      <c r="N26" s="31">
        <f t="shared" si="2"/>
        <v>27092836</v>
      </c>
      <c r="O26" s="31">
        <f t="shared" si="2"/>
        <v>14255934</v>
      </c>
      <c r="P26" s="31">
        <f t="shared" si="2"/>
        <v>6057869</v>
      </c>
      <c r="Q26" s="31">
        <f t="shared" si="2"/>
        <v>9474221</v>
      </c>
      <c r="R26" s="31">
        <f t="shared" si="2"/>
        <v>29788024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144325888</v>
      </c>
      <c r="X26" s="31">
        <f t="shared" si="2"/>
        <v>25202439</v>
      </c>
      <c r="Y26" s="31">
        <f t="shared" si="2"/>
        <v>119123449</v>
      </c>
      <c r="Z26" s="32">
        <f>+IF(X26&lt;&gt;0,+(Y26/X26)*100,0)</f>
        <v>472.66635185586603</v>
      </c>
      <c r="AA26" s="33">
        <f>+AA13+AA25</f>
        <v>33603253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>
        <v>9883681</v>
      </c>
      <c r="L32" s="20">
        <v>9922282</v>
      </c>
      <c r="M32" s="20">
        <v>10154983</v>
      </c>
      <c r="N32" s="20">
        <v>29960946</v>
      </c>
      <c r="O32" s="20">
        <v>10411151</v>
      </c>
      <c r="P32" s="20">
        <v>10646094</v>
      </c>
      <c r="Q32" s="20">
        <v>11419468</v>
      </c>
      <c r="R32" s="20">
        <v>32476713</v>
      </c>
      <c r="S32" s="20"/>
      <c r="T32" s="20"/>
      <c r="U32" s="20"/>
      <c r="V32" s="20"/>
      <c r="W32" s="20">
        <v>101248874</v>
      </c>
      <c r="X32" s="20"/>
      <c r="Y32" s="20">
        <v>101248874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>
        <v>-3189737</v>
      </c>
      <c r="M33" s="20">
        <v>-178750</v>
      </c>
      <c r="N33" s="20">
        <v>-3368487</v>
      </c>
      <c r="O33" s="20"/>
      <c r="P33" s="20">
        <v>-2745091</v>
      </c>
      <c r="Q33" s="20">
        <v>8817724</v>
      </c>
      <c r="R33" s="20">
        <v>6072633</v>
      </c>
      <c r="S33" s="20"/>
      <c r="T33" s="20"/>
      <c r="U33" s="20"/>
      <c r="V33" s="20"/>
      <c r="W33" s="20">
        <v>6498146</v>
      </c>
      <c r="X33" s="20"/>
      <c r="Y33" s="20">
        <v>6498146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0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9883681</v>
      </c>
      <c r="L37" s="31">
        <f t="shared" si="3"/>
        <v>6732545</v>
      </c>
      <c r="M37" s="31">
        <f t="shared" si="3"/>
        <v>9976233</v>
      </c>
      <c r="N37" s="31">
        <f t="shared" si="3"/>
        <v>26592459</v>
      </c>
      <c r="O37" s="31">
        <f t="shared" si="3"/>
        <v>10411151</v>
      </c>
      <c r="P37" s="31">
        <f t="shared" si="3"/>
        <v>7901003</v>
      </c>
      <c r="Q37" s="31">
        <f t="shared" si="3"/>
        <v>20237192</v>
      </c>
      <c r="R37" s="31">
        <f t="shared" si="3"/>
        <v>38549346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107747020</v>
      </c>
      <c r="X37" s="31">
        <f t="shared" si="3"/>
        <v>0</v>
      </c>
      <c r="Y37" s="31">
        <f t="shared" si="3"/>
        <v>107747020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0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9883681</v>
      </c>
      <c r="L44" s="31">
        <f t="shared" si="5"/>
        <v>6732545</v>
      </c>
      <c r="M44" s="31">
        <f t="shared" si="5"/>
        <v>9976233</v>
      </c>
      <c r="N44" s="31">
        <f t="shared" si="5"/>
        <v>26592459</v>
      </c>
      <c r="O44" s="31">
        <f t="shared" si="5"/>
        <v>10411151</v>
      </c>
      <c r="P44" s="31">
        <f t="shared" si="5"/>
        <v>7901003</v>
      </c>
      <c r="Q44" s="31">
        <f t="shared" si="5"/>
        <v>20237192</v>
      </c>
      <c r="R44" s="31">
        <f t="shared" si="5"/>
        <v>38549346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107747020</v>
      </c>
      <c r="X44" s="31">
        <f t="shared" si="5"/>
        <v>0</v>
      </c>
      <c r="Y44" s="31">
        <f t="shared" si="5"/>
        <v>107747020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-72327680</v>
      </c>
      <c r="D45" s="42">
        <f t="shared" si="6"/>
        <v>0</v>
      </c>
      <c r="E45" s="43">
        <f t="shared" si="6"/>
        <v>128146813</v>
      </c>
      <c r="F45" s="44">
        <f t="shared" si="6"/>
        <v>33603253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-1986413</v>
      </c>
      <c r="L45" s="44">
        <f t="shared" si="6"/>
        <v>3853516</v>
      </c>
      <c r="M45" s="44">
        <f t="shared" si="6"/>
        <v>-1366726</v>
      </c>
      <c r="N45" s="44">
        <f t="shared" si="6"/>
        <v>500377</v>
      </c>
      <c r="O45" s="44">
        <f t="shared" si="6"/>
        <v>3844783</v>
      </c>
      <c r="P45" s="44">
        <f t="shared" si="6"/>
        <v>-1843134</v>
      </c>
      <c r="Q45" s="44">
        <f t="shared" si="6"/>
        <v>-10762971</v>
      </c>
      <c r="R45" s="44">
        <f t="shared" si="6"/>
        <v>-8761322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36578868</v>
      </c>
      <c r="X45" s="44">
        <f t="shared" si="6"/>
        <v>25202439</v>
      </c>
      <c r="Y45" s="44">
        <f t="shared" si="6"/>
        <v>11376429</v>
      </c>
      <c r="Z45" s="45">
        <f>+IF(X45&lt;&gt;0,+(Y45/X45)*100,0)</f>
        <v>45.140190598219483</v>
      </c>
      <c r="AA45" s="46">
        <f>+AA26-AA44</f>
        <v>33603253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45132971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>
        <v>-259</v>
      </c>
      <c r="Q47" s="20"/>
      <c r="R47" s="20">
        <v>-259</v>
      </c>
      <c r="S47" s="20"/>
      <c r="T47" s="20"/>
      <c r="U47" s="20"/>
      <c r="V47" s="20"/>
      <c r="W47" s="20">
        <v>-1558</v>
      </c>
      <c r="X47" s="20">
        <v>33849729</v>
      </c>
      <c r="Y47" s="20">
        <v>-33851287</v>
      </c>
      <c r="Z47" s="47">
        <v>-100.00460269563753</v>
      </c>
      <c r="AA47" s="22">
        <v>45132971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45132971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-259</v>
      </c>
      <c r="Q50" s="52">
        <f t="shared" si="7"/>
        <v>0</v>
      </c>
      <c r="R50" s="52">
        <f t="shared" si="7"/>
        <v>-259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</v>
      </c>
      <c r="X50" s="52">
        <f t="shared" si="7"/>
        <v>33849729</v>
      </c>
      <c r="Y50" s="52">
        <f t="shared" si="7"/>
        <v>-33851287</v>
      </c>
      <c r="Z50" s="53">
        <f>+IF(X50&lt;&gt;0,+(Y50/X50)*100,0)</f>
        <v>-100.00460269563753</v>
      </c>
      <c r="AA50" s="54">
        <f>SUM(AA47:AA49)</f>
        <v>45132971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>
        <v>-103609</v>
      </c>
      <c r="L6" s="20">
        <v>-56622</v>
      </c>
      <c r="M6" s="20">
        <v>-52649</v>
      </c>
      <c r="N6" s="20">
        <v>-212880</v>
      </c>
      <c r="O6" s="20">
        <v>-52649</v>
      </c>
      <c r="P6" s="20">
        <v>-4371</v>
      </c>
      <c r="Q6" s="20">
        <v>-109382</v>
      </c>
      <c r="R6" s="20">
        <v>-166402</v>
      </c>
      <c r="S6" s="20"/>
      <c r="T6" s="20"/>
      <c r="U6" s="20"/>
      <c r="V6" s="20"/>
      <c r="W6" s="20">
        <v>-6055888</v>
      </c>
      <c r="X6" s="20"/>
      <c r="Y6" s="20">
        <v>-6055888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>
        <v>13514</v>
      </c>
      <c r="L11" s="24">
        <v>7385</v>
      </c>
      <c r="M11" s="20">
        <v>6867</v>
      </c>
      <c r="N11" s="24">
        <v>27766</v>
      </c>
      <c r="O11" s="24">
        <v>6867</v>
      </c>
      <c r="P11" s="24">
        <v>570</v>
      </c>
      <c r="Q11" s="20">
        <v>14267</v>
      </c>
      <c r="R11" s="24">
        <v>21704</v>
      </c>
      <c r="S11" s="24"/>
      <c r="T11" s="20"/>
      <c r="U11" s="24"/>
      <c r="V11" s="24"/>
      <c r="W11" s="24">
        <v>755142</v>
      </c>
      <c r="X11" s="20"/>
      <c r="Y11" s="24">
        <v>755142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-90095</v>
      </c>
      <c r="L13" s="31">
        <f t="shared" si="0"/>
        <v>-49237</v>
      </c>
      <c r="M13" s="31">
        <f t="shared" si="0"/>
        <v>-45782</v>
      </c>
      <c r="N13" s="31">
        <f t="shared" si="0"/>
        <v>-185114</v>
      </c>
      <c r="O13" s="31">
        <f t="shared" si="0"/>
        <v>-45782</v>
      </c>
      <c r="P13" s="31">
        <f t="shared" si="0"/>
        <v>-3801</v>
      </c>
      <c r="Q13" s="31">
        <f t="shared" si="0"/>
        <v>-95115</v>
      </c>
      <c r="R13" s="31">
        <f t="shared" si="0"/>
        <v>-144698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-5300746</v>
      </c>
      <c r="X13" s="31">
        <f t="shared" si="0"/>
        <v>0</v>
      </c>
      <c r="Y13" s="31">
        <f t="shared" si="0"/>
        <v>-5300746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2460314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2460314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-2409092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-90095</v>
      </c>
      <c r="L26" s="31">
        <f t="shared" si="2"/>
        <v>-49237</v>
      </c>
      <c r="M26" s="31">
        <f t="shared" si="2"/>
        <v>-45782</v>
      </c>
      <c r="N26" s="31">
        <f t="shared" si="2"/>
        <v>-185114</v>
      </c>
      <c r="O26" s="31">
        <f t="shared" si="2"/>
        <v>-45782</v>
      </c>
      <c r="P26" s="31">
        <f t="shared" si="2"/>
        <v>-3801</v>
      </c>
      <c r="Q26" s="31">
        <f t="shared" si="2"/>
        <v>-95115</v>
      </c>
      <c r="R26" s="31">
        <f t="shared" si="2"/>
        <v>-144698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-1787199</v>
      </c>
      <c r="X26" s="31">
        <f t="shared" si="2"/>
        <v>1326238</v>
      </c>
      <c r="Y26" s="31">
        <f t="shared" si="2"/>
        <v>-3113437</v>
      </c>
      <c r="Z26" s="32">
        <f>+IF(X26&lt;&gt;0,+(Y26/X26)*100,0)</f>
        <v>-234.75703455940788</v>
      </c>
      <c r="AA26" s="33">
        <f>+AA13+AA25</f>
        <v>1326238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1000000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748332</v>
      </c>
      <c r="Y32" s="20">
        <v>-748332</v>
      </c>
      <c r="Z32" s="21">
        <v>-100</v>
      </c>
      <c r="AA32" s="22">
        <v>1000000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1000000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748332</v>
      </c>
      <c r="Y37" s="31">
        <f t="shared" si="3"/>
        <v>-748332</v>
      </c>
      <c r="Z37" s="32">
        <f>+IF(X37&lt;&gt;0,+(Y37/X37)*100,0)</f>
        <v>-100</v>
      </c>
      <c r="AA37" s="33">
        <f>SUM(AA29:AA36)</f>
        <v>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1000000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748332</v>
      </c>
      <c r="Y44" s="31">
        <f t="shared" si="5"/>
        <v>-748332</v>
      </c>
      <c r="Z44" s="32">
        <f>+IF(X44&lt;&gt;0,+(Y44/X44)*100,0)</f>
        <v>-100</v>
      </c>
      <c r="AA44" s="33">
        <f>+AA37+AA43</f>
        <v>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-2409092</v>
      </c>
      <c r="D45" s="42">
        <f t="shared" si="6"/>
        <v>0</v>
      </c>
      <c r="E45" s="43">
        <f t="shared" si="6"/>
        <v>326242</v>
      </c>
      <c r="F45" s="44">
        <f t="shared" si="6"/>
        <v>326238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-90095</v>
      </c>
      <c r="L45" s="44">
        <f t="shared" si="6"/>
        <v>-49237</v>
      </c>
      <c r="M45" s="44">
        <f t="shared" si="6"/>
        <v>-45782</v>
      </c>
      <c r="N45" s="44">
        <f t="shared" si="6"/>
        <v>-185114</v>
      </c>
      <c r="O45" s="44">
        <f t="shared" si="6"/>
        <v>-45782</v>
      </c>
      <c r="P45" s="44">
        <f t="shared" si="6"/>
        <v>-3801</v>
      </c>
      <c r="Q45" s="44">
        <f t="shared" si="6"/>
        <v>-95115</v>
      </c>
      <c r="R45" s="44">
        <f t="shared" si="6"/>
        <v>-144698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-1787199</v>
      </c>
      <c r="X45" s="44">
        <f t="shared" si="6"/>
        <v>577906</v>
      </c>
      <c r="Y45" s="44">
        <f t="shared" si="6"/>
        <v>-2365105</v>
      </c>
      <c r="Z45" s="45">
        <f>+IF(X45&lt;&gt;0,+(Y45/X45)*100,0)</f>
        <v>-409.25427318629676</v>
      </c>
      <c r="AA45" s="46">
        <f>+AA26-AA44</f>
        <v>326238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-1000000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-748332</v>
      </c>
      <c r="Y47" s="20">
        <v>748332</v>
      </c>
      <c r="Z47" s="47">
        <v>-100</v>
      </c>
      <c r="AA47" s="22">
        <v>-1000000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-1000000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-748332</v>
      </c>
      <c r="Y50" s="52">
        <f t="shared" si="7"/>
        <v>748332</v>
      </c>
      <c r="Z50" s="53">
        <f>+IF(X50&lt;&gt;0,+(Y50/X50)*100,0)</f>
        <v>-100</v>
      </c>
      <c r="AA50" s="54">
        <f>SUM(AA47:AA49)</f>
        <v>-1000000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-6652382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-5994059</v>
      </c>
      <c r="Y6" s="20">
        <v>1665653</v>
      </c>
      <c r="Z6" s="21">
        <v>-27.788398479227517</v>
      </c>
      <c r="AA6" s="22">
        <v>-6652382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-6274533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-5616210</v>
      </c>
      <c r="Y13" s="31">
        <f t="shared" si="0"/>
        <v>1665653</v>
      </c>
      <c r="Z13" s="32">
        <f>+IF(X13&lt;&gt;0,+(Y13/X13)*100,0)</f>
        <v>-29.657954385608797</v>
      </c>
      <c r="AA13" s="33">
        <f>SUM(AA6:AA12)</f>
        <v>-6274533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-6274533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-5616210</v>
      </c>
      <c r="Y26" s="31">
        <f t="shared" si="2"/>
        <v>1665653</v>
      </c>
      <c r="Z26" s="32">
        <f>+IF(X26&lt;&gt;0,+(Y26/X26)*100,0)</f>
        <v>-29.657954385608797</v>
      </c>
      <c r="AA26" s="33">
        <f>+AA13+AA25</f>
        <v>-6274533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43660</v>
      </c>
      <c r="Y32" s="20">
        <v>-43660</v>
      </c>
      <c r="Z32" s="21">
        <v>-100</v>
      </c>
      <c r="AA32" s="22">
        <v>30239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43660</v>
      </c>
      <c r="Y37" s="31">
        <f t="shared" si="3"/>
        <v>-43660</v>
      </c>
      <c r="Z37" s="32">
        <f>+IF(X37&lt;&gt;0,+(Y37/X37)*100,0)</f>
        <v>-100</v>
      </c>
      <c r="AA37" s="33">
        <f>SUM(AA29:AA36)</f>
        <v>30239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43660</v>
      </c>
      <c r="Y44" s="31">
        <f t="shared" si="5"/>
        <v>-43660</v>
      </c>
      <c r="Z44" s="32">
        <f>+IF(X44&lt;&gt;0,+(Y44/X44)*100,0)</f>
        <v>-100</v>
      </c>
      <c r="AA44" s="33">
        <f>+AA37+AA43</f>
        <v>30239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-6304772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-5659870</v>
      </c>
      <c r="Y45" s="44">
        <f t="shared" si="6"/>
        <v>1709313</v>
      </c>
      <c r="Z45" s="45">
        <f>+IF(X45&lt;&gt;0,+(Y45/X45)*100,0)</f>
        <v>-30.20056997775567</v>
      </c>
      <c r="AA45" s="46">
        <f>+AA26-AA44</f>
        <v>-6304772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-2354214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-1709312</v>
      </c>
      <c r="Y47" s="20">
        <v>1719053</v>
      </c>
      <c r="Z47" s="47">
        <v>-100.56987840721881</v>
      </c>
      <c r="AA47" s="22">
        <v>-2354214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-2354214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-1709312</v>
      </c>
      <c r="Y50" s="52">
        <f t="shared" si="7"/>
        <v>1719053</v>
      </c>
      <c r="Z50" s="53">
        <f>+IF(X50&lt;&gt;0,+(Y50/X50)*100,0)</f>
        <v>-100.56987840721881</v>
      </c>
      <c r="AA50" s="54">
        <f>SUM(AA47:AA49)</f>
        <v>-2354214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-45298938</v>
      </c>
      <c r="G6" s="20">
        <v>901007632</v>
      </c>
      <c r="H6" s="20">
        <v>3569348</v>
      </c>
      <c r="I6" s="20">
        <v>3576278</v>
      </c>
      <c r="J6" s="20">
        <v>908153258</v>
      </c>
      <c r="K6" s="20">
        <v>14790439</v>
      </c>
      <c r="L6" s="20">
        <v>-1116745</v>
      </c>
      <c r="M6" s="20">
        <v>39411551</v>
      </c>
      <c r="N6" s="20">
        <v>53085245</v>
      </c>
      <c r="O6" s="20">
        <v>786553</v>
      </c>
      <c r="P6" s="20">
        <v>9438469</v>
      </c>
      <c r="Q6" s="20">
        <v>-20790553</v>
      </c>
      <c r="R6" s="20">
        <v>-10565531</v>
      </c>
      <c r="S6" s="20"/>
      <c r="T6" s="20"/>
      <c r="U6" s="20"/>
      <c r="V6" s="20"/>
      <c r="W6" s="20">
        <v>950672972</v>
      </c>
      <c r="X6" s="20">
        <v>-35884489</v>
      </c>
      <c r="Y6" s="20">
        <v>986557461</v>
      </c>
      <c r="Z6" s="21">
        <v>-2749.2587702725823</v>
      </c>
      <c r="AA6" s="22">
        <v>-45298938</v>
      </c>
    </row>
    <row r="7" spans="1:27" x14ac:dyDescent="0.25">
      <c r="A7" s="23" t="s">
        <v>35</v>
      </c>
      <c r="B7" s="17" t="s">
        <v>32</v>
      </c>
      <c r="C7" s="18">
        <v>36193217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>
        <v>759594</v>
      </c>
      <c r="L7" s="20">
        <v>-2497208</v>
      </c>
      <c r="M7" s="20">
        <v>-53535</v>
      </c>
      <c r="N7" s="20">
        <v>-1791149</v>
      </c>
      <c r="O7" s="20">
        <v>110726</v>
      </c>
      <c r="P7" s="20">
        <v>958434</v>
      </c>
      <c r="Q7" s="20">
        <v>221841</v>
      </c>
      <c r="R7" s="20">
        <v>1291001</v>
      </c>
      <c r="S7" s="20"/>
      <c r="T7" s="20"/>
      <c r="U7" s="20"/>
      <c r="V7" s="20"/>
      <c r="W7" s="20">
        <v>38538147</v>
      </c>
      <c r="X7" s="20">
        <v>33542298</v>
      </c>
      <c r="Y7" s="20">
        <v>4995849</v>
      </c>
      <c r="Z7" s="21">
        <v>14.894176302410763</v>
      </c>
      <c r="AA7" s="22">
        <v>44723067</v>
      </c>
    </row>
    <row r="8" spans="1:27" x14ac:dyDescent="0.25">
      <c r="A8" s="23" t="s">
        <v>36</v>
      </c>
      <c r="B8" s="17" t="s">
        <v>32</v>
      </c>
      <c r="C8" s="18">
        <v>-8569910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28584</v>
      </c>
      <c r="Y8" s="20">
        <v>-5633389</v>
      </c>
      <c r="Z8" s="21">
        <v>-19708.189896445565</v>
      </c>
      <c r="AA8" s="22">
        <v>38109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-4250</v>
      </c>
      <c r="G10" s="20">
        <v>-3147875</v>
      </c>
      <c r="H10" s="20">
        <v>-38400</v>
      </c>
      <c r="I10" s="20">
        <v>-30768</v>
      </c>
      <c r="J10" s="20">
        <v>-3217043</v>
      </c>
      <c r="K10" s="20">
        <v>-30525</v>
      </c>
      <c r="L10" s="20">
        <v>-67967</v>
      </c>
      <c r="M10" s="20">
        <v>-41836</v>
      </c>
      <c r="N10" s="20">
        <v>-140328</v>
      </c>
      <c r="O10" s="20">
        <v>-36578</v>
      </c>
      <c r="P10" s="20">
        <v>-27059</v>
      </c>
      <c r="Q10" s="20">
        <v>-195256</v>
      </c>
      <c r="R10" s="20">
        <v>-258893</v>
      </c>
      <c r="S10" s="20"/>
      <c r="T10" s="20"/>
      <c r="U10" s="20"/>
      <c r="V10" s="20"/>
      <c r="W10" s="20">
        <v>-3616264</v>
      </c>
      <c r="X10" s="20">
        <v>-721899</v>
      </c>
      <c r="Y10" s="20">
        <v>-2894365</v>
      </c>
      <c r="Z10" s="21">
        <v>400.93766579535367</v>
      </c>
      <c r="AA10" s="22">
        <v>-4250</v>
      </c>
    </row>
    <row r="11" spans="1:27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>
        <v>18775</v>
      </c>
      <c r="L11" s="24">
        <v>2398039</v>
      </c>
      <c r="M11" s="20">
        <v>6066758</v>
      </c>
      <c r="N11" s="24">
        <v>8483572</v>
      </c>
      <c r="O11" s="24">
        <v>-4705311</v>
      </c>
      <c r="P11" s="24">
        <v>644992</v>
      </c>
      <c r="Q11" s="20">
        <v>4600039</v>
      </c>
      <c r="R11" s="24">
        <v>539720</v>
      </c>
      <c r="S11" s="24"/>
      <c r="T11" s="20"/>
      <c r="U11" s="24"/>
      <c r="V11" s="24"/>
      <c r="W11" s="24">
        <v>117713992</v>
      </c>
      <c r="X11" s="20"/>
      <c r="Y11" s="24">
        <v>117713992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982483962</v>
      </c>
      <c r="D13" s="29">
        <f>SUM(D6:D12)</f>
        <v>0</v>
      </c>
      <c r="E13" s="30">
        <f t="shared" si="0"/>
        <v>-8049910</v>
      </c>
      <c r="F13" s="31">
        <f t="shared" si="0"/>
        <v>-542012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15538283</v>
      </c>
      <c r="L13" s="31">
        <f t="shared" si="0"/>
        <v>-1283881</v>
      </c>
      <c r="M13" s="31">
        <f t="shared" si="0"/>
        <v>45382938</v>
      </c>
      <c r="N13" s="31">
        <f t="shared" si="0"/>
        <v>59637340</v>
      </c>
      <c r="O13" s="31">
        <f t="shared" si="0"/>
        <v>-3844610</v>
      </c>
      <c r="P13" s="31">
        <f t="shared" si="0"/>
        <v>11014836</v>
      </c>
      <c r="Q13" s="31">
        <f t="shared" si="0"/>
        <v>-16163929</v>
      </c>
      <c r="R13" s="31">
        <f t="shared" si="0"/>
        <v>-8993703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1097378166</v>
      </c>
      <c r="X13" s="31">
        <f t="shared" si="0"/>
        <v>-3035506</v>
      </c>
      <c r="Y13" s="31">
        <f t="shared" si="0"/>
        <v>1100413672</v>
      </c>
      <c r="Z13" s="32">
        <f>+IF(X13&lt;&gt;0,+(Y13/X13)*100,0)</f>
        <v>-36251.408233091948</v>
      </c>
      <c r="AA13" s="33">
        <f>SUM(AA6:AA12)</f>
        <v>-542012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29540000</v>
      </c>
      <c r="G17" s="24">
        <v>28266990</v>
      </c>
      <c r="H17" s="24">
        <v>123896</v>
      </c>
      <c r="I17" s="24"/>
      <c r="J17" s="20">
        <v>28390886</v>
      </c>
      <c r="K17" s="24"/>
      <c r="L17" s="24">
        <v>3198768</v>
      </c>
      <c r="M17" s="20">
        <v>2466000</v>
      </c>
      <c r="N17" s="24">
        <v>5664768</v>
      </c>
      <c r="O17" s="24">
        <v>-2123268</v>
      </c>
      <c r="P17" s="24">
        <v>4174601</v>
      </c>
      <c r="Q17" s="20">
        <v>2988189</v>
      </c>
      <c r="R17" s="24">
        <v>5039522</v>
      </c>
      <c r="S17" s="24"/>
      <c r="T17" s="20"/>
      <c r="U17" s="24"/>
      <c r="V17" s="24"/>
      <c r="W17" s="24">
        <v>39095176</v>
      </c>
      <c r="X17" s="20">
        <v>24066003</v>
      </c>
      <c r="Y17" s="24">
        <v>15029173</v>
      </c>
      <c r="Z17" s="25">
        <v>62.449809384632751</v>
      </c>
      <c r="AA17" s="26">
        <v>29540000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29540000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3198768</v>
      </c>
      <c r="M25" s="36">
        <f t="shared" si="1"/>
        <v>2466000</v>
      </c>
      <c r="N25" s="36">
        <f t="shared" si="1"/>
        <v>5664768</v>
      </c>
      <c r="O25" s="36">
        <f t="shared" si="1"/>
        <v>-2123268</v>
      </c>
      <c r="P25" s="36">
        <f t="shared" si="1"/>
        <v>4174601</v>
      </c>
      <c r="Q25" s="36">
        <f t="shared" si="1"/>
        <v>2988189</v>
      </c>
      <c r="R25" s="36">
        <f t="shared" si="1"/>
        <v>5039522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39095176</v>
      </c>
      <c r="X25" s="36">
        <f t="shared" si="1"/>
        <v>24066003</v>
      </c>
      <c r="Y25" s="36">
        <f t="shared" si="1"/>
        <v>15029173</v>
      </c>
      <c r="Z25" s="37">
        <f>+IF(X25&lt;&gt;0,+(Y25/X25)*100,0)</f>
        <v>62.449809384632751</v>
      </c>
      <c r="AA25" s="38">
        <f>SUM(AA15:AA24)</f>
        <v>29540000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1011360735</v>
      </c>
      <c r="D26" s="29">
        <f>+D13+D25</f>
        <v>0</v>
      </c>
      <c r="E26" s="30">
        <f t="shared" si="2"/>
        <v>26950090</v>
      </c>
      <c r="F26" s="31">
        <f t="shared" si="2"/>
        <v>28997988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15538283</v>
      </c>
      <c r="L26" s="31">
        <f t="shared" si="2"/>
        <v>1914887</v>
      </c>
      <c r="M26" s="31">
        <f t="shared" si="2"/>
        <v>47848938</v>
      </c>
      <c r="N26" s="31">
        <f t="shared" si="2"/>
        <v>65302108</v>
      </c>
      <c r="O26" s="31">
        <f t="shared" si="2"/>
        <v>-5967878</v>
      </c>
      <c r="P26" s="31">
        <f t="shared" si="2"/>
        <v>15189437</v>
      </c>
      <c r="Q26" s="31">
        <f t="shared" si="2"/>
        <v>-13175740</v>
      </c>
      <c r="R26" s="31">
        <f t="shared" si="2"/>
        <v>-3954181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1136473342</v>
      </c>
      <c r="X26" s="31">
        <f t="shared" si="2"/>
        <v>21030497</v>
      </c>
      <c r="Y26" s="31">
        <f t="shared" si="2"/>
        <v>1115442845</v>
      </c>
      <c r="Z26" s="32">
        <f>+IF(X26&lt;&gt;0,+(Y26/X26)*100,0)</f>
        <v>5303.9300259998608</v>
      </c>
      <c r="AA26" s="33">
        <f>+AA13+AA25</f>
        <v>28997988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>
        <v>-9008</v>
      </c>
      <c r="L31" s="20"/>
      <c r="M31" s="20"/>
      <c r="N31" s="20">
        <v>-9008</v>
      </c>
      <c r="O31" s="20"/>
      <c r="P31" s="20"/>
      <c r="Q31" s="20"/>
      <c r="R31" s="20"/>
      <c r="S31" s="20"/>
      <c r="T31" s="20"/>
      <c r="U31" s="20"/>
      <c r="V31" s="20"/>
      <c r="W31" s="20">
        <v>-78330</v>
      </c>
      <c r="X31" s="20"/>
      <c r="Y31" s="20">
        <v>-78330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-164226967</v>
      </c>
      <c r="D32" s="18"/>
      <c r="E32" s="19">
        <v>-2054198</v>
      </c>
      <c r="F32" s="20">
        <v>-6300</v>
      </c>
      <c r="G32" s="20">
        <v>-43454559</v>
      </c>
      <c r="H32" s="20">
        <v>647785</v>
      </c>
      <c r="I32" s="20">
        <v>-17034</v>
      </c>
      <c r="J32" s="20">
        <v>-42823808</v>
      </c>
      <c r="K32" s="20">
        <v>-729952</v>
      </c>
      <c r="L32" s="20">
        <v>-209166</v>
      </c>
      <c r="M32" s="20">
        <v>-54013872</v>
      </c>
      <c r="N32" s="20">
        <v>-54952990</v>
      </c>
      <c r="O32" s="20">
        <v>-61070633</v>
      </c>
      <c r="P32" s="20">
        <v>-65323</v>
      </c>
      <c r="Q32" s="20">
        <v>10092582</v>
      </c>
      <c r="R32" s="20">
        <v>-51043374</v>
      </c>
      <c r="S32" s="20"/>
      <c r="T32" s="20"/>
      <c r="U32" s="20"/>
      <c r="V32" s="20"/>
      <c r="W32" s="20">
        <v>-148820172</v>
      </c>
      <c r="X32" s="20">
        <v>-722719</v>
      </c>
      <c r="Y32" s="20">
        <v>-148097453</v>
      </c>
      <c r="Z32" s="21">
        <v>20491.706043427665</v>
      </c>
      <c r="AA32" s="22">
        <v>-6300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>
        <v>2140566</v>
      </c>
      <c r="L35" s="20">
        <v>1951577</v>
      </c>
      <c r="M35" s="20">
        <v>2084319</v>
      </c>
      <c r="N35" s="20">
        <v>6176462</v>
      </c>
      <c r="O35" s="20">
        <v>2108247</v>
      </c>
      <c r="P35" s="20">
        <v>2004084</v>
      </c>
      <c r="Q35" s="20">
        <v>2037801</v>
      </c>
      <c r="R35" s="20">
        <v>6150132</v>
      </c>
      <c r="S35" s="20"/>
      <c r="T35" s="20"/>
      <c r="U35" s="20"/>
      <c r="V35" s="20"/>
      <c r="W35" s="20">
        <v>113220630</v>
      </c>
      <c r="X35" s="20">
        <v>18070893</v>
      </c>
      <c r="Y35" s="20">
        <v>95149737</v>
      </c>
      <c r="Z35" s="21">
        <v>526.53588840352268</v>
      </c>
      <c r="AA35" s="22">
        <v>24094521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-68812867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24088221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1401606</v>
      </c>
      <c r="L37" s="31">
        <f t="shared" si="3"/>
        <v>1742411</v>
      </c>
      <c r="M37" s="31">
        <f t="shared" si="3"/>
        <v>-51929553</v>
      </c>
      <c r="N37" s="31">
        <f t="shared" si="3"/>
        <v>-48785536</v>
      </c>
      <c r="O37" s="31">
        <f t="shared" si="3"/>
        <v>-58962386</v>
      </c>
      <c r="P37" s="31">
        <f t="shared" si="3"/>
        <v>1938761</v>
      </c>
      <c r="Q37" s="31">
        <f t="shared" si="3"/>
        <v>12130383</v>
      </c>
      <c r="R37" s="31">
        <f t="shared" si="3"/>
        <v>-44893242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-35677872</v>
      </c>
      <c r="X37" s="31">
        <f t="shared" si="3"/>
        <v>17348174</v>
      </c>
      <c r="Y37" s="31">
        <f t="shared" si="3"/>
        <v>-53026046</v>
      </c>
      <c r="Z37" s="32">
        <f>+IF(X37&lt;&gt;0,+(Y37/X37)*100,0)</f>
        <v>-305.65779430157892</v>
      </c>
      <c r="AA37" s="33">
        <f>SUM(AA29:AA36)</f>
        <v>24088221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-68812867</v>
      </c>
      <c r="D44" s="29">
        <f>+D37+D43</f>
        <v>0</v>
      </c>
      <c r="E44" s="30">
        <f t="shared" si="5"/>
        <v>22040323</v>
      </c>
      <c r="F44" s="31">
        <f t="shared" si="5"/>
        <v>24088221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1401606</v>
      </c>
      <c r="L44" s="31">
        <f t="shared" si="5"/>
        <v>1742411</v>
      </c>
      <c r="M44" s="31">
        <f t="shared" si="5"/>
        <v>-51929553</v>
      </c>
      <c r="N44" s="31">
        <f t="shared" si="5"/>
        <v>-48785536</v>
      </c>
      <c r="O44" s="31">
        <f t="shared" si="5"/>
        <v>-58962386</v>
      </c>
      <c r="P44" s="31">
        <f t="shared" si="5"/>
        <v>1938761</v>
      </c>
      <c r="Q44" s="31">
        <f t="shared" si="5"/>
        <v>12130383</v>
      </c>
      <c r="R44" s="31">
        <f t="shared" si="5"/>
        <v>-44893242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-35677872</v>
      </c>
      <c r="X44" s="31">
        <f t="shared" si="5"/>
        <v>17348174</v>
      </c>
      <c r="Y44" s="31">
        <f t="shared" si="5"/>
        <v>-53026046</v>
      </c>
      <c r="Z44" s="32">
        <f>+IF(X44&lt;&gt;0,+(Y44/X44)*100,0)</f>
        <v>-305.65779430157892</v>
      </c>
      <c r="AA44" s="33">
        <f>+AA37+AA43</f>
        <v>24088221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1080173602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14136677</v>
      </c>
      <c r="L45" s="44">
        <f t="shared" si="6"/>
        <v>172476</v>
      </c>
      <c r="M45" s="44">
        <f t="shared" si="6"/>
        <v>99778491</v>
      </c>
      <c r="N45" s="44">
        <f t="shared" si="6"/>
        <v>114087644</v>
      </c>
      <c r="O45" s="44">
        <f t="shared" si="6"/>
        <v>52994508</v>
      </c>
      <c r="P45" s="44">
        <f t="shared" si="6"/>
        <v>13250676</v>
      </c>
      <c r="Q45" s="44">
        <f t="shared" si="6"/>
        <v>-25306123</v>
      </c>
      <c r="R45" s="44">
        <f t="shared" si="6"/>
        <v>40939061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1172151214</v>
      </c>
      <c r="X45" s="44">
        <f t="shared" si="6"/>
        <v>3682323</v>
      </c>
      <c r="Y45" s="44">
        <f t="shared" si="6"/>
        <v>1168468891</v>
      </c>
      <c r="Z45" s="45">
        <f>+IF(X45&lt;&gt;0,+(Y45/X45)*100,0)</f>
        <v>31731.841313214511</v>
      </c>
      <c r="AA45" s="46">
        <f>+AA26-AA44</f>
        <v>4909767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3682323</v>
      </c>
      <c r="Y47" s="20">
        <v>-3664893</v>
      </c>
      <c r="Z47" s="47">
        <v>-99.526657493109653</v>
      </c>
      <c r="AA47" s="22">
        <v>4909768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3682323</v>
      </c>
      <c r="Y50" s="52">
        <f t="shared" si="7"/>
        <v>-3664893</v>
      </c>
      <c r="Z50" s="53">
        <f>+IF(X50&lt;&gt;0,+(Y50/X50)*100,0)</f>
        <v>-99.526657493109653</v>
      </c>
      <c r="AA50" s="54">
        <f>SUM(AA47:AA49)</f>
        <v>4909768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223414107</v>
      </c>
      <c r="G6" s="20">
        <v>77085375</v>
      </c>
      <c r="H6" s="20">
        <v>-21547959</v>
      </c>
      <c r="I6" s="20">
        <v>1368585</v>
      </c>
      <c r="J6" s="20">
        <v>56906001</v>
      </c>
      <c r="K6" s="20">
        <v>-6976317</v>
      </c>
      <c r="L6" s="20">
        <v>-1898574</v>
      </c>
      <c r="M6" s="20">
        <v>-24588680</v>
      </c>
      <c r="N6" s="20">
        <v>-33463571</v>
      </c>
      <c r="O6" s="20">
        <v>16874437</v>
      </c>
      <c r="P6" s="20">
        <v>20820145</v>
      </c>
      <c r="Q6" s="20">
        <v>-41015772</v>
      </c>
      <c r="R6" s="20">
        <v>-3321190</v>
      </c>
      <c r="S6" s="20"/>
      <c r="T6" s="20"/>
      <c r="U6" s="20"/>
      <c r="V6" s="20"/>
      <c r="W6" s="20">
        <v>20121240</v>
      </c>
      <c r="X6" s="20">
        <v>176454452</v>
      </c>
      <c r="Y6" s="20">
        <v>-156333212</v>
      </c>
      <c r="Z6" s="21">
        <v>-88.596921317689393</v>
      </c>
      <c r="AA6" s="22">
        <v>223414107</v>
      </c>
    </row>
    <row r="7" spans="1:27" x14ac:dyDescent="0.25">
      <c r="A7" s="23" t="s">
        <v>35</v>
      </c>
      <c r="B7" s="17" t="s">
        <v>32</v>
      </c>
      <c r="C7" s="18">
        <v>171027935</v>
      </c>
      <c r="D7" s="18"/>
      <c r="E7" s="19">
        <v>-104376924</v>
      </c>
      <c r="F7" s="20">
        <v>-15282829</v>
      </c>
      <c r="G7" s="20">
        <v>178048971</v>
      </c>
      <c r="H7" s="20">
        <v>-2301038</v>
      </c>
      <c r="I7" s="20">
        <v>1569962</v>
      </c>
      <c r="J7" s="20">
        <v>177317895</v>
      </c>
      <c r="K7" s="20">
        <v>-1644266</v>
      </c>
      <c r="L7" s="20">
        <v>-17931397</v>
      </c>
      <c r="M7" s="20">
        <v>3234034</v>
      </c>
      <c r="N7" s="20">
        <v>-16341629</v>
      </c>
      <c r="O7" s="20">
        <v>526861</v>
      </c>
      <c r="P7" s="20">
        <v>-1985245</v>
      </c>
      <c r="Q7" s="20">
        <v>2930332</v>
      </c>
      <c r="R7" s="20">
        <v>1471948</v>
      </c>
      <c r="S7" s="20"/>
      <c r="T7" s="20"/>
      <c r="U7" s="20"/>
      <c r="V7" s="20"/>
      <c r="W7" s="20">
        <v>162448214</v>
      </c>
      <c r="X7" s="20">
        <v>-42645090</v>
      </c>
      <c r="Y7" s="20">
        <v>205093304</v>
      </c>
      <c r="Z7" s="21">
        <v>-480.93063937724133</v>
      </c>
      <c r="AA7" s="22">
        <v>-15282829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-13492067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>
        <v>-1369616</v>
      </c>
      <c r="L10" s="20">
        <v>-671173</v>
      </c>
      <c r="M10" s="20">
        <v>-2472588</v>
      </c>
      <c r="N10" s="20">
        <v>-4513377</v>
      </c>
      <c r="O10" s="20">
        <v>-3259722</v>
      </c>
      <c r="P10" s="20">
        <v>-3697400</v>
      </c>
      <c r="Q10" s="20">
        <v>-4273877</v>
      </c>
      <c r="R10" s="20">
        <v>-11230999</v>
      </c>
      <c r="S10" s="20"/>
      <c r="T10" s="20"/>
      <c r="U10" s="20"/>
      <c r="V10" s="20"/>
      <c r="W10" s="20">
        <v>-49422731</v>
      </c>
      <c r="X10" s="20">
        <v>-10885882</v>
      </c>
      <c r="Y10" s="20">
        <v>-38536849</v>
      </c>
      <c r="Z10" s="21">
        <v>354.00759442367644</v>
      </c>
      <c r="AA10" s="22">
        <v>-13492067</v>
      </c>
    </row>
    <row r="11" spans="1:27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>
        <v>5213239</v>
      </c>
      <c r="L11" s="24">
        <v>4062066</v>
      </c>
      <c r="M11" s="20">
        <v>6997067</v>
      </c>
      <c r="N11" s="24">
        <v>16272372</v>
      </c>
      <c r="O11" s="24">
        <v>2144298</v>
      </c>
      <c r="P11" s="24">
        <v>3827654</v>
      </c>
      <c r="Q11" s="20">
        <v>7895015</v>
      </c>
      <c r="R11" s="24">
        <v>13866967</v>
      </c>
      <c r="S11" s="24"/>
      <c r="T11" s="20"/>
      <c r="U11" s="24"/>
      <c r="V11" s="24"/>
      <c r="W11" s="24">
        <v>282190467</v>
      </c>
      <c r="X11" s="20"/>
      <c r="Y11" s="24">
        <v>282190467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505545083</v>
      </c>
      <c r="D13" s="29">
        <f>SUM(D6:D12)</f>
        <v>0</v>
      </c>
      <c r="E13" s="30">
        <f t="shared" si="0"/>
        <v>131086137</v>
      </c>
      <c r="F13" s="31">
        <f t="shared" si="0"/>
        <v>194639211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-4776960</v>
      </c>
      <c r="L13" s="31">
        <f t="shared" si="0"/>
        <v>-16439078</v>
      </c>
      <c r="M13" s="31">
        <f t="shared" si="0"/>
        <v>-16830167</v>
      </c>
      <c r="N13" s="31">
        <f t="shared" si="0"/>
        <v>-38046205</v>
      </c>
      <c r="O13" s="31">
        <f t="shared" si="0"/>
        <v>16285874</v>
      </c>
      <c r="P13" s="31">
        <f t="shared" si="0"/>
        <v>18965154</v>
      </c>
      <c r="Q13" s="31">
        <f t="shared" si="0"/>
        <v>-34464302</v>
      </c>
      <c r="R13" s="31">
        <f t="shared" si="0"/>
        <v>786726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413658027</v>
      </c>
      <c r="X13" s="31">
        <f t="shared" si="0"/>
        <v>122923480</v>
      </c>
      <c r="Y13" s="31">
        <f t="shared" si="0"/>
        <v>290734547</v>
      </c>
      <c r="Z13" s="32">
        <f>+IF(X13&lt;&gt;0,+(Y13/X13)*100,0)</f>
        <v>236.51669070872384</v>
      </c>
      <c r="AA13" s="33">
        <f>SUM(AA6:AA12)</f>
        <v>194639211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125042748</v>
      </c>
      <c r="G17" s="24">
        <v>193843851</v>
      </c>
      <c r="H17" s="24">
        <v>8213949</v>
      </c>
      <c r="I17" s="24">
        <v>1232253</v>
      </c>
      <c r="J17" s="20">
        <v>203290053</v>
      </c>
      <c r="K17" s="24">
        <v>1684647</v>
      </c>
      <c r="L17" s="24">
        <v>5728137</v>
      </c>
      <c r="M17" s="20">
        <v>5214260</v>
      </c>
      <c r="N17" s="24">
        <v>12627044</v>
      </c>
      <c r="O17" s="24">
        <v>1252281</v>
      </c>
      <c r="P17" s="24">
        <v>9648187</v>
      </c>
      <c r="Q17" s="20">
        <v>4755863</v>
      </c>
      <c r="R17" s="24">
        <v>15656331</v>
      </c>
      <c r="S17" s="24"/>
      <c r="T17" s="20"/>
      <c r="U17" s="24"/>
      <c r="V17" s="24"/>
      <c r="W17" s="24">
        <v>231573428</v>
      </c>
      <c r="X17" s="20">
        <v>91961113</v>
      </c>
      <c r="Y17" s="24">
        <v>139612315</v>
      </c>
      <c r="Z17" s="25">
        <v>151.81668690764977</v>
      </c>
      <c r="AA17" s="26">
        <v>125042748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125042748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1684647</v>
      </c>
      <c r="L25" s="36">
        <f t="shared" si="1"/>
        <v>5728137</v>
      </c>
      <c r="M25" s="36">
        <f t="shared" si="1"/>
        <v>5214260</v>
      </c>
      <c r="N25" s="36">
        <f t="shared" si="1"/>
        <v>12627044</v>
      </c>
      <c r="O25" s="36">
        <f t="shared" si="1"/>
        <v>1252281</v>
      </c>
      <c r="P25" s="36">
        <f t="shared" si="1"/>
        <v>9648187</v>
      </c>
      <c r="Q25" s="36">
        <f t="shared" si="1"/>
        <v>4755863</v>
      </c>
      <c r="R25" s="36">
        <f t="shared" si="1"/>
        <v>15656331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231573428</v>
      </c>
      <c r="X25" s="36">
        <f t="shared" si="1"/>
        <v>91961113</v>
      </c>
      <c r="Y25" s="36">
        <f t="shared" si="1"/>
        <v>139612315</v>
      </c>
      <c r="Z25" s="37">
        <f>+IF(X25&lt;&gt;0,+(Y25/X25)*100,0)</f>
        <v>151.81668690764977</v>
      </c>
      <c r="AA25" s="38">
        <f>SUM(AA15:AA24)</f>
        <v>125042748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679658027</v>
      </c>
      <c r="D26" s="29">
        <f>+D13+D25</f>
        <v>0</v>
      </c>
      <c r="E26" s="30">
        <f t="shared" si="2"/>
        <v>216826140</v>
      </c>
      <c r="F26" s="31">
        <f t="shared" si="2"/>
        <v>319681959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-3092313</v>
      </c>
      <c r="L26" s="31">
        <f t="shared" si="2"/>
        <v>-10710941</v>
      </c>
      <c r="M26" s="31">
        <f t="shared" si="2"/>
        <v>-11615907</v>
      </c>
      <c r="N26" s="31">
        <f t="shared" si="2"/>
        <v>-25419161</v>
      </c>
      <c r="O26" s="31">
        <f t="shared" si="2"/>
        <v>17538155</v>
      </c>
      <c r="P26" s="31">
        <f t="shared" si="2"/>
        <v>28613341</v>
      </c>
      <c r="Q26" s="31">
        <f t="shared" si="2"/>
        <v>-29708439</v>
      </c>
      <c r="R26" s="31">
        <f t="shared" si="2"/>
        <v>16443057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645231455</v>
      </c>
      <c r="X26" s="31">
        <f t="shared" si="2"/>
        <v>214884593</v>
      </c>
      <c r="Y26" s="31">
        <f t="shared" si="2"/>
        <v>430346862</v>
      </c>
      <c r="Z26" s="32">
        <f>+IF(X26&lt;&gt;0,+(Y26/X26)*100,0)</f>
        <v>200.26883081375684</v>
      </c>
      <c r="AA26" s="33">
        <f>+AA13+AA25</f>
        <v>319681959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>
        <v>-21336</v>
      </c>
      <c r="L31" s="20">
        <v>-23413</v>
      </c>
      <c r="M31" s="20">
        <v>-5919</v>
      </c>
      <c r="N31" s="20">
        <v>-50668</v>
      </c>
      <c r="O31" s="20">
        <v>-13473</v>
      </c>
      <c r="P31" s="20">
        <v>-5220</v>
      </c>
      <c r="Q31" s="20">
        <v>-22957</v>
      </c>
      <c r="R31" s="20">
        <v>-41650</v>
      </c>
      <c r="S31" s="20"/>
      <c r="T31" s="20"/>
      <c r="U31" s="20"/>
      <c r="V31" s="20"/>
      <c r="W31" s="20">
        <v>-580401</v>
      </c>
      <c r="X31" s="20">
        <v>10457909</v>
      </c>
      <c r="Y31" s="20">
        <v>-11038310</v>
      </c>
      <c r="Z31" s="21">
        <v>-105.54987617505564</v>
      </c>
      <c r="AA31" s="22">
        <v>10457909</v>
      </c>
    </row>
    <row r="32" spans="1:27" x14ac:dyDescent="0.25">
      <c r="A32" s="23" t="s">
        <v>59</v>
      </c>
      <c r="B32" s="17" t="s">
        <v>32</v>
      </c>
      <c r="C32" s="18">
        <v>45518432</v>
      </c>
      <c r="D32" s="18"/>
      <c r="E32" s="19">
        <v>74667486</v>
      </c>
      <c r="F32" s="20">
        <v>151350196</v>
      </c>
      <c r="G32" s="20">
        <v>-9324808</v>
      </c>
      <c r="H32" s="20">
        <v>-597661</v>
      </c>
      <c r="I32" s="20">
        <v>-111402</v>
      </c>
      <c r="J32" s="20">
        <v>-10033871</v>
      </c>
      <c r="K32" s="20">
        <v>3827</v>
      </c>
      <c r="L32" s="20">
        <v>-144003</v>
      </c>
      <c r="M32" s="20">
        <v>-121805</v>
      </c>
      <c r="N32" s="20">
        <v>-261981</v>
      </c>
      <c r="O32" s="20">
        <v>-86801</v>
      </c>
      <c r="P32" s="20">
        <v>8535264</v>
      </c>
      <c r="Q32" s="20">
        <v>-8618555</v>
      </c>
      <c r="R32" s="20">
        <v>-170092</v>
      </c>
      <c r="S32" s="20"/>
      <c r="T32" s="20"/>
      <c r="U32" s="20"/>
      <c r="V32" s="20"/>
      <c r="W32" s="20">
        <v>-10465944</v>
      </c>
      <c r="X32" s="20">
        <v>97840422</v>
      </c>
      <c r="Y32" s="20">
        <v>-108306366</v>
      </c>
      <c r="Z32" s="21">
        <v>-110.69695304462199</v>
      </c>
      <c r="AA32" s="22">
        <v>151350196</v>
      </c>
    </row>
    <row r="33" spans="1:27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>
        <v>-1206000</v>
      </c>
      <c r="L33" s="20">
        <v>-858600</v>
      </c>
      <c r="M33" s="20">
        <v>-1949400</v>
      </c>
      <c r="N33" s="20">
        <v>-4014000</v>
      </c>
      <c r="O33" s="20">
        <v>-961190</v>
      </c>
      <c r="P33" s="20">
        <v>-327832</v>
      </c>
      <c r="Q33" s="20">
        <v>-118810</v>
      </c>
      <c r="R33" s="20">
        <v>-1407832</v>
      </c>
      <c r="S33" s="20"/>
      <c r="T33" s="20"/>
      <c r="U33" s="20"/>
      <c r="V33" s="20"/>
      <c r="W33" s="20">
        <v>-70437448</v>
      </c>
      <c r="X33" s="20">
        <v>3716253</v>
      </c>
      <c r="Y33" s="20">
        <v>-74153701</v>
      </c>
      <c r="Z33" s="21">
        <v>-1995.388930732111</v>
      </c>
      <c r="AA33" s="22">
        <v>4954999</v>
      </c>
    </row>
    <row r="34" spans="1:27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>
        <v>-70470</v>
      </c>
      <c r="R34" s="20">
        <v>-70470</v>
      </c>
      <c r="S34" s="20"/>
      <c r="T34" s="20"/>
      <c r="U34" s="20"/>
      <c r="V34" s="20"/>
      <c r="W34" s="20">
        <v>-508957</v>
      </c>
      <c r="X34" s="20"/>
      <c r="Y34" s="20">
        <v>-508957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>
        <v>4041321</v>
      </c>
      <c r="L35" s="20">
        <v>4620342</v>
      </c>
      <c r="M35" s="20">
        <v>4182040</v>
      </c>
      <c r="N35" s="20">
        <v>12843703</v>
      </c>
      <c r="O35" s="20">
        <v>4378831</v>
      </c>
      <c r="P35" s="20">
        <v>5143308</v>
      </c>
      <c r="Q35" s="20">
        <v>2987376</v>
      </c>
      <c r="R35" s="20">
        <v>12509515</v>
      </c>
      <c r="S35" s="20"/>
      <c r="T35" s="20"/>
      <c r="U35" s="20"/>
      <c r="V35" s="20"/>
      <c r="W35" s="20">
        <v>304283766</v>
      </c>
      <c r="X35" s="20"/>
      <c r="Y35" s="20">
        <v>304283766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245806226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166763104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2701223</v>
      </c>
      <c r="L37" s="31">
        <f t="shared" si="3"/>
        <v>3532694</v>
      </c>
      <c r="M37" s="31">
        <f t="shared" si="3"/>
        <v>2052492</v>
      </c>
      <c r="N37" s="31">
        <f t="shared" si="3"/>
        <v>8286409</v>
      </c>
      <c r="O37" s="31">
        <f t="shared" si="3"/>
        <v>3317367</v>
      </c>
      <c r="P37" s="31">
        <f t="shared" si="3"/>
        <v>13345520</v>
      </c>
      <c r="Q37" s="31">
        <f t="shared" si="3"/>
        <v>-5843416</v>
      </c>
      <c r="R37" s="31">
        <f t="shared" si="3"/>
        <v>10819471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222291016</v>
      </c>
      <c r="X37" s="31">
        <f t="shared" si="3"/>
        <v>112014584</v>
      </c>
      <c r="Y37" s="31">
        <f t="shared" si="3"/>
        <v>110276432</v>
      </c>
      <c r="Z37" s="32">
        <f>+IF(X37&lt;&gt;0,+(Y37/X37)*100,0)</f>
        <v>98.448280627458303</v>
      </c>
      <c r="AA37" s="33">
        <f>SUM(AA29:AA36)</f>
        <v>166763104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245806226</v>
      </c>
      <c r="D44" s="29">
        <f>+D37+D43</f>
        <v>0</v>
      </c>
      <c r="E44" s="30">
        <f t="shared" si="5"/>
        <v>90080394</v>
      </c>
      <c r="F44" s="31">
        <f t="shared" si="5"/>
        <v>166763104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2701223</v>
      </c>
      <c r="L44" s="31">
        <f t="shared" si="5"/>
        <v>3532694</v>
      </c>
      <c r="M44" s="31">
        <f t="shared" si="5"/>
        <v>2052492</v>
      </c>
      <c r="N44" s="31">
        <f t="shared" si="5"/>
        <v>8286409</v>
      </c>
      <c r="O44" s="31">
        <f t="shared" si="5"/>
        <v>3317367</v>
      </c>
      <c r="P44" s="31">
        <f t="shared" si="5"/>
        <v>13345520</v>
      </c>
      <c r="Q44" s="31">
        <f t="shared" si="5"/>
        <v>-5843416</v>
      </c>
      <c r="R44" s="31">
        <f t="shared" si="5"/>
        <v>10819471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222291016</v>
      </c>
      <c r="X44" s="31">
        <f t="shared" si="5"/>
        <v>112014584</v>
      </c>
      <c r="Y44" s="31">
        <f t="shared" si="5"/>
        <v>110276432</v>
      </c>
      <c r="Z44" s="32">
        <f>+IF(X44&lt;&gt;0,+(Y44/X44)*100,0)</f>
        <v>98.448280627458303</v>
      </c>
      <c r="AA44" s="33">
        <f>+AA37+AA43</f>
        <v>166763104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433851801</v>
      </c>
      <c r="D45" s="42">
        <f t="shared" si="6"/>
        <v>0</v>
      </c>
      <c r="E45" s="43">
        <f t="shared" si="6"/>
        <v>126745746</v>
      </c>
      <c r="F45" s="44">
        <f t="shared" si="6"/>
        <v>152918855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-5793536</v>
      </c>
      <c r="L45" s="44">
        <f t="shared" si="6"/>
        <v>-14243635</v>
      </c>
      <c r="M45" s="44">
        <f t="shared" si="6"/>
        <v>-13668399</v>
      </c>
      <c r="N45" s="44">
        <f t="shared" si="6"/>
        <v>-33705570</v>
      </c>
      <c r="O45" s="44">
        <f t="shared" si="6"/>
        <v>14220788</v>
      </c>
      <c r="P45" s="44">
        <f t="shared" si="6"/>
        <v>15267821</v>
      </c>
      <c r="Q45" s="44">
        <f t="shared" si="6"/>
        <v>-23865023</v>
      </c>
      <c r="R45" s="44">
        <f t="shared" si="6"/>
        <v>5623586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422940439</v>
      </c>
      <c r="X45" s="44">
        <f t="shared" si="6"/>
        <v>102870009</v>
      </c>
      <c r="Y45" s="44">
        <f t="shared" si="6"/>
        <v>320070430</v>
      </c>
      <c r="Z45" s="45">
        <f>+IF(X45&lt;&gt;0,+(Y45/X45)*100,0)</f>
        <v>311.14066491429975</v>
      </c>
      <c r="AA45" s="46">
        <f>+AA26-AA44</f>
        <v>152918855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163376762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113327936</v>
      </c>
      <c r="Y47" s="20">
        <v>-160233473</v>
      </c>
      <c r="Z47" s="47">
        <v>-141.38920962965389</v>
      </c>
      <c r="AA47" s="22">
        <v>163376762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163376762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113327936</v>
      </c>
      <c r="Y50" s="52">
        <f t="shared" si="7"/>
        <v>-160233473</v>
      </c>
      <c r="Z50" s="53">
        <f>+IF(X50&lt;&gt;0,+(Y50/X50)*100,0)</f>
        <v>-141.38920962965389</v>
      </c>
      <c r="AA50" s="54">
        <f>SUM(AA47:AA49)</f>
        <v>163376762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-24698979</v>
      </c>
      <c r="F6" s="20">
        <v>-29497554</v>
      </c>
      <c r="G6" s="20">
        <v>-320266815</v>
      </c>
      <c r="H6" s="20">
        <v>-4217068</v>
      </c>
      <c r="I6" s="20">
        <v>-2453534</v>
      </c>
      <c r="J6" s="20">
        <v>-326937417</v>
      </c>
      <c r="K6" s="20">
        <v>-3425701</v>
      </c>
      <c r="L6" s="20">
        <v>3175038</v>
      </c>
      <c r="M6" s="20">
        <v>-1822442</v>
      </c>
      <c r="N6" s="20">
        <v>-2073105</v>
      </c>
      <c r="O6" s="20">
        <v>-2287427</v>
      </c>
      <c r="P6" s="20">
        <v>-2637750</v>
      </c>
      <c r="Q6" s="20">
        <v>7898236</v>
      </c>
      <c r="R6" s="20">
        <v>2973059</v>
      </c>
      <c r="S6" s="20"/>
      <c r="T6" s="20"/>
      <c r="U6" s="20"/>
      <c r="V6" s="20"/>
      <c r="W6" s="20">
        <v>-326037463</v>
      </c>
      <c r="X6" s="20">
        <v>-17317653</v>
      </c>
      <c r="Y6" s="20">
        <v>-308719810</v>
      </c>
      <c r="Z6" s="21">
        <v>1782.688508656456</v>
      </c>
      <c r="AA6" s="22">
        <v>-29497554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>
        <v>209837</v>
      </c>
      <c r="L11" s="24">
        <v>362894</v>
      </c>
      <c r="M11" s="20">
        <v>115716</v>
      </c>
      <c r="N11" s="24">
        <v>688447</v>
      </c>
      <c r="O11" s="24"/>
      <c r="P11" s="24">
        <v>146676</v>
      </c>
      <c r="Q11" s="20">
        <v>37466</v>
      </c>
      <c r="R11" s="24">
        <v>184142</v>
      </c>
      <c r="S11" s="24"/>
      <c r="T11" s="20"/>
      <c r="U11" s="24"/>
      <c r="V11" s="24"/>
      <c r="W11" s="24">
        <v>43362973</v>
      </c>
      <c r="X11" s="20"/>
      <c r="Y11" s="24">
        <v>43362973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-24698979</v>
      </c>
      <c r="F13" s="31">
        <f t="shared" si="0"/>
        <v>-29497554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-3215864</v>
      </c>
      <c r="L13" s="31">
        <f t="shared" si="0"/>
        <v>3537932</v>
      </c>
      <c r="M13" s="31">
        <f t="shared" si="0"/>
        <v>-1706726</v>
      </c>
      <c r="N13" s="31">
        <f t="shared" si="0"/>
        <v>-1384658</v>
      </c>
      <c r="O13" s="31">
        <f t="shared" si="0"/>
        <v>-2287427</v>
      </c>
      <c r="P13" s="31">
        <f t="shared" si="0"/>
        <v>-2491074</v>
      </c>
      <c r="Q13" s="31">
        <f t="shared" si="0"/>
        <v>7935702</v>
      </c>
      <c r="R13" s="31">
        <f t="shared" si="0"/>
        <v>3157201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-282712407</v>
      </c>
      <c r="X13" s="31">
        <f t="shared" si="0"/>
        <v>-17317653</v>
      </c>
      <c r="Y13" s="31">
        <f t="shared" si="0"/>
        <v>-265394754</v>
      </c>
      <c r="Z13" s="32">
        <f>+IF(X13&lt;&gt;0,+(Y13/X13)*100,0)</f>
        <v>1532.5099423114668</v>
      </c>
      <c r="AA13" s="33">
        <f>SUM(AA6:AA12)</f>
        <v>-29497554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25135715</v>
      </c>
      <c r="F17" s="20">
        <v>28913766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>
        <v>1398914</v>
      </c>
      <c r="L17" s="24">
        <v>2419293</v>
      </c>
      <c r="M17" s="20">
        <v>771436</v>
      </c>
      <c r="N17" s="24">
        <v>4589643</v>
      </c>
      <c r="O17" s="24"/>
      <c r="P17" s="24">
        <v>977841</v>
      </c>
      <c r="Q17" s="20">
        <v>249775</v>
      </c>
      <c r="R17" s="24">
        <v>1227616</v>
      </c>
      <c r="S17" s="24"/>
      <c r="T17" s="20"/>
      <c r="U17" s="24"/>
      <c r="V17" s="24"/>
      <c r="W17" s="24">
        <v>169595674</v>
      </c>
      <c r="X17" s="20">
        <v>21428157</v>
      </c>
      <c r="Y17" s="24">
        <v>148167517</v>
      </c>
      <c r="Z17" s="25">
        <v>691.46178553759898</v>
      </c>
      <c r="AA17" s="26">
        <v>28913766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28913766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1398914</v>
      </c>
      <c r="L25" s="36">
        <f t="shared" si="1"/>
        <v>2419293</v>
      </c>
      <c r="M25" s="36">
        <f t="shared" si="1"/>
        <v>771436</v>
      </c>
      <c r="N25" s="36">
        <f t="shared" si="1"/>
        <v>4589643</v>
      </c>
      <c r="O25" s="36">
        <f t="shared" si="1"/>
        <v>0</v>
      </c>
      <c r="P25" s="36">
        <f t="shared" si="1"/>
        <v>977841</v>
      </c>
      <c r="Q25" s="36">
        <f t="shared" si="1"/>
        <v>249775</v>
      </c>
      <c r="R25" s="36">
        <f t="shared" si="1"/>
        <v>1227616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177321553</v>
      </c>
      <c r="X25" s="36">
        <f t="shared" si="1"/>
        <v>21428157</v>
      </c>
      <c r="Y25" s="36">
        <f t="shared" si="1"/>
        <v>155893396</v>
      </c>
      <c r="Z25" s="37">
        <f>+IF(X25&lt;&gt;0,+(Y25/X25)*100,0)</f>
        <v>727.51658483741744</v>
      </c>
      <c r="AA25" s="38">
        <f>SUM(AA15:AA24)</f>
        <v>28913766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436736</v>
      </c>
      <c r="F26" s="31">
        <f t="shared" si="2"/>
        <v>-583788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-1816950</v>
      </c>
      <c r="L26" s="31">
        <f t="shared" si="2"/>
        <v>5957225</v>
      </c>
      <c r="M26" s="31">
        <f t="shared" si="2"/>
        <v>-935290</v>
      </c>
      <c r="N26" s="31">
        <f t="shared" si="2"/>
        <v>3204985</v>
      </c>
      <c r="O26" s="31">
        <f t="shared" si="2"/>
        <v>-2287427</v>
      </c>
      <c r="P26" s="31">
        <f t="shared" si="2"/>
        <v>-1513233</v>
      </c>
      <c r="Q26" s="31">
        <f t="shared" si="2"/>
        <v>8185477</v>
      </c>
      <c r="R26" s="31">
        <f t="shared" si="2"/>
        <v>4384817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-105390854</v>
      </c>
      <c r="X26" s="31">
        <f t="shared" si="2"/>
        <v>4110504</v>
      </c>
      <c r="Y26" s="31">
        <f t="shared" si="2"/>
        <v>-109501358</v>
      </c>
      <c r="Z26" s="32">
        <f>+IF(X26&lt;&gt;0,+(Y26/X26)*100,0)</f>
        <v>-2663.9399450772944</v>
      </c>
      <c r="AA26" s="33">
        <f>+AA13+AA25</f>
        <v>-583788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>
        <v>-375258</v>
      </c>
      <c r="L32" s="20">
        <v>469365</v>
      </c>
      <c r="M32" s="20"/>
      <c r="N32" s="20">
        <v>94107</v>
      </c>
      <c r="O32" s="20">
        <v>-2042407</v>
      </c>
      <c r="P32" s="20"/>
      <c r="Q32" s="20"/>
      <c r="R32" s="20">
        <v>-2042407</v>
      </c>
      <c r="S32" s="20"/>
      <c r="T32" s="20"/>
      <c r="U32" s="20"/>
      <c r="V32" s="20"/>
      <c r="W32" s="20">
        <v>-36901</v>
      </c>
      <c r="X32" s="20"/>
      <c r="Y32" s="20">
        <v>-36901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>
        <v>840366</v>
      </c>
      <c r="M33" s="20"/>
      <c r="N33" s="20">
        <v>840366</v>
      </c>
      <c r="O33" s="20"/>
      <c r="P33" s="20"/>
      <c r="Q33" s="20">
        <v>8943000</v>
      </c>
      <c r="R33" s="20">
        <v>8943000</v>
      </c>
      <c r="S33" s="20"/>
      <c r="T33" s="20"/>
      <c r="U33" s="20"/>
      <c r="V33" s="20"/>
      <c r="W33" s="20">
        <v>14682666</v>
      </c>
      <c r="X33" s="20"/>
      <c r="Y33" s="20">
        <v>14682666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-375258</v>
      </c>
      <c r="L37" s="31">
        <f t="shared" si="3"/>
        <v>1309731</v>
      </c>
      <c r="M37" s="31">
        <f t="shared" si="3"/>
        <v>0</v>
      </c>
      <c r="N37" s="31">
        <f t="shared" si="3"/>
        <v>934473</v>
      </c>
      <c r="O37" s="31">
        <f t="shared" si="3"/>
        <v>-2042407</v>
      </c>
      <c r="P37" s="31">
        <f t="shared" si="3"/>
        <v>0</v>
      </c>
      <c r="Q37" s="31">
        <f t="shared" si="3"/>
        <v>8943000</v>
      </c>
      <c r="R37" s="31">
        <f t="shared" si="3"/>
        <v>6900593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14661361</v>
      </c>
      <c r="X37" s="31">
        <f t="shared" si="3"/>
        <v>0</v>
      </c>
      <c r="Y37" s="31">
        <f t="shared" si="3"/>
        <v>14661361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-375258</v>
      </c>
      <c r="L44" s="31">
        <f t="shared" si="5"/>
        <v>1309731</v>
      </c>
      <c r="M44" s="31">
        <f t="shared" si="5"/>
        <v>0</v>
      </c>
      <c r="N44" s="31">
        <f t="shared" si="5"/>
        <v>934473</v>
      </c>
      <c r="O44" s="31">
        <f t="shared" si="5"/>
        <v>-2042407</v>
      </c>
      <c r="P44" s="31">
        <f t="shared" si="5"/>
        <v>0</v>
      </c>
      <c r="Q44" s="31">
        <f t="shared" si="5"/>
        <v>8943000</v>
      </c>
      <c r="R44" s="31">
        <f t="shared" si="5"/>
        <v>6900593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14661361</v>
      </c>
      <c r="X44" s="31">
        <f t="shared" si="5"/>
        <v>0</v>
      </c>
      <c r="Y44" s="31">
        <f t="shared" si="5"/>
        <v>14661361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436736</v>
      </c>
      <c r="F45" s="44">
        <f t="shared" si="6"/>
        <v>-583788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-1441692</v>
      </c>
      <c r="L45" s="44">
        <f t="shared" si="6"/>
        <v>4647494</v>
      </c>
      <c r="M45" s="44">
        <f t="shared" si="6"/>
        <v>-935290</v>
      </c>
      <c r="N45" s="44">
        <f t="shared" si="6"/>
        <v>2270512</v>
      </c>
      <c r="O45" s="44">
        <f t="shared" si="6"/>
        <v>-245020</v>
      </c>
      <c r="P45" s="44">
        <f t="shared" si="6"/>
        <v>-1513233</v>
      </c>
      <c r="Q45" s="44">
        <f t="shared" si="6"/>
        <v>-757523</v>
      </c>
      <c r="R45" s="44">
        <f t="shared" si="6"/>
        <v>-2515776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-120052215</v>
      </c>
      <c r="X45" s="44">
        <f t="shared" si="6"/>
        <v>4110504</v>
      </c>
      <c r="Y45" s="44">
        <f t="shared" si="6"/>
        <v>-124162719</v>
      </c>
      <c r="Z45" s="45">
        <f>+IF(X45&lt;&gt;0,+(Y45/X45)*100,0)</f>
        <v>-3020.6203180923799</v>
      </c>
      <c r="AA45" s="46">
        <f>+AA26-AA44</f>
        <v>-583788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-583788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4110495</v>
      </c>
      <c r="Y47" s="20">
        <v>-4110495</v>
      </c>
      <c r="Z47" s="47">
        <v>-100</v>
      </c>
      <c r="AA47" s="22">
        <v>-583788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-583788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4110495</v>
      </c>
      <c r="Y50" s="52">
        <f t="shared" si="7"/>
        <v>-4110495</v>
      </c>
      <c r="Z50" s="53">
        <f>+IF(X50&lt;&gt;0,+(Y50/X50)*100,0)</f>
        <v>-100</v>
      </c>
      <c r="AA50" s="54">
        <f>SUM(AA47:AA49)</f>
        <v>-583788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9693675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>
        <v>684106</v>
      </c>
      <c r="L7" s="20">
        <v>10519968</v>
      </c>
      <c r="M7" s="20"/>
      <c r="N7" s="20">
        <v>11204074</v>
      </c>
      <c r="O7" s="20">
        <v>-8821818</v>
      </c>
      <c r="P7" s="20">
        <v>345986</v>
      </c>
      <c r="Q7" s="20">
        <v>440985</v>
      </c>
      <c r="R7" s="20">
        <v>-8034847</v>
      </c>
      <c r="S7" s="20"/>
      <c r="T7" s="20"/>
      <c r="U7" s="20"/>
      <c r="V7" s="20"/>
      <c r="W7" s="20">
        <v>15294131</v>
      </c>
      <c r="X7" s="20">
        <v>13957416</v>
      </c>
      <c r="Y7" s="20">
        <v>1336715</v>
      </c>
      <c r="Z7" s="21">
        <v>9.5770950726122948</v>
      </c>
      <c r="AA7" s="22">
        <v>18609858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9693675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684106</v>
      </c>
      <c r="L13" s="31">
        <f t="shared" si="0"/>
        <v>10519968</v>
      </c>
      <c r="M13" s="31">
        <f t="shared" si="0"/>
        <v>0</v>
      </c>
      <c r="N13" s="31">
        <f t="shared" si="0"/>
        <v>11204074</v>
      </c>
      <c r="O13" s="31">
        <f t="shared" si="0"/>
        <v>-8821818</v>
      </c>
      <c r="P13" s="31">
        <f t="shared" si="0"/>
        <v>345986</v>
      </c>
      <c r="Q13" s="31">
        <f t="shared" si="0"/>
        <v>440985</v>
      </c>
      <c r="R13" s="31">
        <f t="shared" si="0"/>
        <v>-8034847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15294131</v>
      </c>
      <c r="X13" s="31">
        <f t="shared" si="0"/>
        <v>13957416</v>
      </c>
      <c r="Y13" s="31">
        <f t="shared" si="0"/>
        <v>1336715</v>
      </c>
      <c r="Z13" s="32">
        <f>+IF(X13&lt;&gt;0,+(Y13/X13)*100,0)</f>
        <v>9.5770950726122948</v>
      </c>
      <c r="AA13" s="33">
        <f>SUM(AA6:AA12)</f>
        <v>18609858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800740504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>
        <v>780068076</v>
      </c>
      <c r="M17" s="20"/>
      <c r="N17" s="24">
        <v>780068076</v>
      </c>
      <c r="O17" s="24">
        <v>-779972122</v>
      </c>
      <c r="P17" s="24"/>
      <c r="Q17" s="20">
        <v>-11428117</v>
      </c>
      <c r="R17" s="24">
        <v>-791400239</v>
      </c>
      <c r="S17" s="24"/>
      <c r="T17" s="20"/>
      <c r="U17" s="24"/>
      <c r="V17" s="24"/>
      <c r="W17" s="24">
        <v>769180423</v>
      </c>
      <c r="X17" s="20">
        <v>323828848</v>
      </c>
      <c r="Y17" s="24">
        <v>445351575</v>
      </c>
      <c r="Z17" s="25">
        <v>137.52683794249239</v>
      </c>
      <c r="AA17" s="26">
        <v>800740504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800740504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780068076</v>
      </c>
      <c r="M25" s="36">
        <f t="shared" si="1"/>
        <v>0</v>
      </c>
      <c r="N25" s="36">
        <f t="shared" si="1"/>
        <v>780068076</v>
      </c>
      <c r="O25" s="36">
        <f t="shared" si="1"/>
        <v>-779972122</v>
      </c>
      <c r="P25" s="36">
        <f t="shared" si="1"/>
        <v>0</v>
      </c>
      <c r="Q25" s="36">
        <f t="shared" si="1"/>
        <v>-11428117</v>
      </c>
      <c r="R25" s="36">
        <f t="shared" si="1"/>
        <v>-791400239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769180423</v>
      </c>
      <c r="X25" s="36">
        <f t="shared" si="1"/>
        <v>323828848</v>
      </c>
      <c r="Y25" s="36">
        <f t="shared" si="1"/>
        <v>445351575</v>
      </c>
      <c r="Z25" s="37">
        <f>+IF(X25&lt;&gt;0,+(Y25/X25)*100,0)</f>
        <v>137.52683794249239</v>
      </c>
      <c r="AA25" s="38">
        <f>SUM(AA15:AA24)</f>
        <v>800740504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789761750</v>
      </c>
      <c r="D26" s="29">
        <f>+D13+D25</f>
        <v>0</v>
      </c>
      <c r="E26" s="30">
        <f t="shared" si="2"/>
        <v>24216858</v>
      </c>
      <c r="F26" s="31">
        <f t="shared" si="2"/>
        <v>819350362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684106</v>
      </c>
      <c r="L26" s="31">
        <f t="shared" si="2"/>
        <v>790588044</v>
      </c>
      <c r="M26" s="31">
        <f t="shared" si="2"/>
        <v>0</v>
      </c>
      <c r="N26" s="31">
        <f t="shared" si="2"/>
        <v>791272150</v>
      </c>
      <c r="O26" s="31">
        <f t="shared" si="2"/>
        <v>-788793940</v>
      </c>
      <c r="P26" s="31">
        <f t="shared" si="2"/>
        <v>345986</v>
      </c>
      <c r="Q26" s="31">
        <f t="shared" si="2"/>
        <v>-10987132</v>
      </c>
      <c r="R26" s="31">
        <f t="shared" si="2"/>
        <v>-799435086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784474554</v>
      </c>
      <c r="X26" s="31">
        <f t="shared" si="2"/>
        <v>337786264</v>
      </c>
      <c r="Y26" s="31">
        <f t="shared" si="2"/>
        <v>446688290</v>
      </c>
      <c r="Z26" s="32">
        <f>+IF(X26&lt;&gt;0,+(Y26/X26)*100,0)</f>
        <v>132.23992139597482</v>
      </c>
      <c r="AA26" s="33">
        <f>+AA13+AA25</f>
        <v>819350362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5028460</v>
      </c>
      <c r="G32" s="20"/>
      <c r="H32" s="20">
        <v>1</v>
      </c>
      <c r="I32" s="20">
        <v>-1</v>
      </c>
      <c r="J32" s="20"/>
      <c r="K32" s="20"/>
      <c r="L32" s="20">
        <v>5053034</v>
      </c>
      <c r="M32" s="20"/>
      <c r="N32" s="20">
        <v>5053034</v>
      </c>
      <c r="O32" s="20">
        <v>-5053034</v>
      </c>
      <c r="P32" s="20">
        <v>-1</v>
      </c>
      <c r="Q32" s="20">
        <v>-1</v>
      </c>
      <c r="R32" s="20">
        <v>-5053036</v>
      </c>
      <c r="S32" s="20"/>
      <c r="T32" s="20"/>
      <c r="U32" s="20"/>
      <c r="V32" s="20"/>
      <c r="W32" s="20">
        <v>-2</v>
      </c>
      <c r="X32" s="20">
        <v>2966339</v>
      </c>
      <c r="Y32" s="20">
        <v>-2966341</v>
      </c>
      <c r="Z32" s="21">
        <v>-100.0000674231772</v>
      </c>
      <c r="AA32" s="22">
        <v>5028460</v>
      </c>
    </row>
    <row r="33" spans="1:27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5000000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>
        <v>28557966</v>
      </c>
      <c r="M33" s="20"/>
      <c r="N33" s="20">
        <v>28557966</v>
      </c>
      <c r="O33" s="20">
        <v>-42394318</v>
      </c>
      <c r="P33" s="20"/>
      <c r="Q33" s="20">
        <v>73787044</v>
      </c>
      <c r="R33" s="20">
        <v>31392726</v>
      </c>
      <c r="S33" s="20"/>
      <c r="T33" s="20"/>
      <c r="U33" s="20"/>
      <c r="V33" s="20"/>
      <c r="W33" s="20">
        <v>93800027</v>
      </c>
      <c r="X33" s="20">
        <v>2000000</v>
      </c>
      <c r="Y33" s="20">
        <v>91800027</v>
      </c>
      <c r="Z33" s="21">
        <v>4590.0013500000005</v>
      </c>
      <c r="AA33" s="22">
        <v>5000000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>
        <v>3236948</v>
      </c>
      <c r="G35" s="20">
        <v>3286557</v>
      </c>
      <c r="H35" s="20">
        <v>84409</v>
      </c>
      <c r="I35" s="20">
        <v>93034</v>
      </c>
      <c r="J35" s="20">
        <v>3464000</v>
      </c>
      <c r="K35" s="20">
        <v>81662</v>
      </c>
      <c r="L35" s="20">
        <v>3336960</v>
      </c>
      <c r="M35" s="20"/>
      <c r="N35" s="20">
        <v>3418622</v>
      </c>
      <c r="O35" s="20">
        <v>-3070796</v>
      </c>
      <c r="P35" s="20">
        <v>37331</v>
      </c>
      <c r="Q35" s="20">
        <v>49436</v>
      </c>
      <c r="R35" s="20">
        <v>-2984029</v>
      </c>
      <c r="S35" s="20"/>
      <c r="T35" s="20"/>
      <c r="U35" s="20"/>
      <c r="V35" s="20"/>
      <c r="W35" s="20">
        <v>3898593</v>
      </c>
      <c r="X35" s="20">
        <v>2427705</v>
      </c>
      <c r="Y35" s="20">
        <v>1470888</v>
      </c>
      <c r="Z35" s="21">
        <v>60.58759198502289</v>
      </c>
      <c r="AA35" s="22">
        <v>3236948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13265408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81662</v>
      </c>
      <c r="L37" s="31">
        <f t="shared" si="3"/>
        <v>36947960</v>
      </c>
      <c r="M37" s="31">
        <f t="shared" si="3"/>
        <v>0</v>
      </c>
      <c r="N37" s="31">
        <f t="shared" si="3"/>
        <v>37029622</v>
      </c>
      <c r="O37" s="31">
        <f t="shared" si="3"/>
        <v>-50518148</v>
      </c>
      <c r="P37" s="31">
        <f t="shared" si="3"/>
        <v>37330</v>
      </c>
      <c r="Q37" s="31">
        <f t="shared" si="3"/>
        <v>73836479</v>
      </c>
      <c r="R37" s="31">
        <f t="shared" si="3"/>
        <v>23355661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97698618</v>
      </c>
      <c r="X37" s="31">
        <f t="shared" si="3"/>
        <v>7394044</v>
      </c>
      <c r="Y37" s="31">
        <f t="shared" si="3"/>
        <v>90304574</v>
      </c>
      <c r="Z37" s="32">
        <f>+IF(X37&lt;&gt;0,+(Y37/X37)*100,0)</f>
        <v>1221.3150746736155</v>
      </c>
      <c r="AA37" s="33">
        <f>SUM(AA29:AA36)</f>
        <v>13265408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13265408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81662</v>
      </c>
      <c r="L44" s="31">
        <f t="shared" si="5"/>
        <v>36947960</v>
      </c>
      <c r="M44" s="31">
        <f t="shared" si="5"/>
        <v>0</v>
      </c>
      <c r="N44" s="31">
        <f t="shared" si="5"/>
        <v>37029622</v>
      </c>
      <c r="O44" s="31">
        <f t="shared" si="5"/>
        <v>-50518148</v>
      </c>
      <c r="P44" s="31">
        <f t="shared" si="5"/>
        <v>37330</v>
      </c>
      <c r="Q44" s="31">
        <f t="shared" si="5"/>
        <v>73836479</v>
      </c>
      <c r="R44" s="31">
        <f t="shared" si="5"/>
        <v>23355661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97698618</v>
      </c>
      <c r="X44" s="31">
        <f t="shared" si="5"/>
        <v>7394044</v>
      </c>
      <c r="Y44" s="31">
        <f t="shared" si="5"/>
        <v>90304574</v>
      </c>
      <c r="Z44" s="32">
        <f>+IF(X44&lt;&gt;0,+(Y44/X44)*100,0)</f>
        <v>1221.3150746736155</v>
      </c>
      <c r="AA44" s="33">
        <f>+AA37+AA43</f>
        <v>13265408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765505626</v>
      </c>
      <c r="D45" s="42">
        <f t="shared" si="6"/>
        <v>0</v>
      </c>
      <c r="E45" s="43">
        <f t="shared" si="6"/>
        <v>11488398</v>
      </c>
      <c r="F45" s="44">
        <f t="shared" si="6"/>
        <v>806084954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602444</v>
      </c>
      <c r="L45" s="44">
        <f t="shared" si="6"/>
        <v>753640084</v>
      </c>
      <c r="M45" s="44">
        <f t="shared" si="6"/>
        <v>0</v>
      </c>
      <c r="N45" s="44">
        <f t="shared" si="6"/>
        <v>754242528</v>
      </c>
      <c r="O45" s="44">
        <f t="shared" si="6"/>
        <v>-738275792</v>
      </c>
      <c r="P45" s="44">
        <f t="shared" si="6"/>
        <v>308656</v>
      </c>
      <c r="Q45" s="44">
        <f t="shared" si="6"/>
        <v>-84823611</v>
      </c>
      <c r="R45" s="44">
        <f t="shared" si="6"/>
        <v>-822790747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686775936</v>
      </c>
      <c r="X45" s="44">
        <f t="shared" si="6"/>
        <v>330392220</v>
      </c>
      <c r="Y45" s="44">
        <f t="shared" si="6"/>
        <v>356383716</v>
      </c>
      <c r="Z45" s="45">
        <f>+IF(X45&lt;&gt;0,+(Y45/X45)*100,0)</f>
        <v>107.86686078746044</v>
      </c>
      <c r="AA45" s="46">
        <f>+AA26-AA44</f>
        <v>806084954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>
        <v>-75407958</v>
      </c>
      <c r="M47" s="20"/>
      <c r="N47" s="20">
        <v>-75407958</v>
      </c>
      <c r="O47" s="20">
        <v>73643272</v>
      </c>
      <c r="P47" s="20">
        <v>-1234148</v>
      </c>
      <c r="Q47" s="20">
        <v>-316429</v>
      </c>
      <c r="R47" s="20">
        <v>72092695</v>
      </c>
      <c r="S47" s="20"/>
      <c r="T47" s="20"/>
      <c r="U47" s="20"/>
      <c r="V47" s="20"/>
      <c r="W47" s="20">
        <v>-79202964</v>
      </c>
      <c r="X47" s="20">
        <v>-46502091</v>
      </c>
      <c r="Y47" s="20">
        <v>-32700873</v>
      </c>
      <c r="Z47" s="47">
        <v>70.321295874630678</v>
      </c>
      <c r="AA47" s="22">
        <v>-62002773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-75407958</v>
      </c>
      <c r="M50" s="52">
        <f t="shared" si="7"/>
        <v>0</v>
      </c>
      <c r="N50" s="52">
        <f t="shared" si="7"/>
        <v>-75407958</v>
      </c>
      <c r="O50" s="52">
        <f t="shared" si="7"/>
        <v>73643272</v>
      </c>
      <c r="P50" s="52">
        <f t="shared" si="7"/>
        <v>-1234148</v>
      </c>
      <c r="Q50" s="52">
        <f t="shared" si="7"/>
        <v>-316429</v>
      </c>
      <c r="R50" s="52">
        <f t="shared" si="7"/>
        <v>72092695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-79202964</v>
      </c>
      <c r="X50" s="52">
        <f t="shared" si="7"/>
        <v>-46502091</v>
      </c>
      <c r="Y50" s="52">
        <f t="shared" si="7"/>
        <v>-32700873</v>
      </c>
      <c r="Z50" s="53">
        <f>+IF(X50&lt;&gt;0,+(Y50/X50)*100,0)</f>
        <v>70.321295874630678</v>
      </c>
      <c r="AA50" s="54">
        <f>SUM(AA47:AA49)</f>
        <v>-62002773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3624061</v>
      </c>
      <c r="G7" s="20">
        <v>635237</v>
      </c>
      <c r="H7" s="20">
        <v>231894</v>
      </c>
      <c r="I7" s="20">
        <v>-39503</v>
      </c>
      <c r="J7" s="20">
        <v>827628</v>
      </c>
      <c r="K7" s="20">
        <v>13452</v>
      </c>
      <c r="L7" s="20">
        <v>11346</v>
      </c>
      <c r="M7" s="20">
        <v>90371</v>
      </c>
      <c r="N7" s="20">
        <v>115169</v>
      </c>
      <c r="O7" s="20">
        <v>-34925</v>
      </c>
      <c r="P7" s="20">
        <v>-3501</v>
      </c>
      <c r="Q7" s="20">
        <v>12054</v>
      </c>
      <c r="R7" s="20">
        <v>-26372</v>
      </c>
      <c r="S7" s="20"/>
      <c r="T7" s="20"/>
      <c r="U7" s="20"/>
      <c r="V7" s="20"/>
      <c r="W7" s="20">
        <v>916425</v>
      </c>
      <c r="X7" s="20">
        <v>4118078</v>
      </c>
      <c r="Y7" s="20">
        <v>-3201653</v>
      </c>
      <c r="Z7" s="21">
        <v>-77.746293295076015</v>
      </c>
      <c r="AA7" s="22">
        <v>3624061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/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/>
      <c r="Y10" s="20">
        <v>-722975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3624061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13452</v>
      </c>
      <c r="L13" s="31">
        <f t="shared" si="0"/>
        <v>11346</v>
      </c>
      <c r="M13" s="31">
        <f t="shared" si="0"/>
        <v>90371</v>
      </c>
      <c r="N13" s="31">
        <f t="shared" si="0"/>
        <v>115169</v>
      </c>
      <c r="O13" s="31">
        <f t="shared" si="0"/>
        <v>-34925</v>
      </c>
      <c r="P13" s="31">
        <f t="shared" si="0"/>
        <v>-3501</v>
      </c>
      <c r="Q13" s="31">
        <f t="shared" si="0"/>
        <v>12054</v>
      </c>
      <c r="R13" s="31">
        <f t="shared" si="0"/>
        <v>-26372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193450</v>
      </c>
      <c r="X13" s="31">
        <f t="shared" si="0"/>
        <v>4118078</v>
      </c>
      <c r="Y13" s="31">
        <f t="shared" si="0"/>
        <v>-3924628</v>
      </c>
      <c r="Z13" s="32">
        <f>+IF(X13&lt;&gt;0,+(Y13/X13)*100,0)</f>
        <v>-95.302420206708078</v>
      </c>
      <c r="AA13" s="33">
        <f>SUM(AA6:AA12)</f>
        <v>3624061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44274141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>
        <v>594418</v>
      </c>
      <c r="L17" s="24">
        <v>3468009</v>
      </c>
      <c r="M17" s="20">
        <v>1421947</v>
      </c>
      <c r="N17" s="24">
        <v>5484374</v>
      </c>
      <c r="O17" s="24">
        <v>281721</v>
      </c>
      <c r="P17" s="24">
        <v>-7697866</v>
      </c>
      <c r="Q17" s="20">
        <v>255665</v>
      </c>
      <c r="R17" s="24">
        <v>-7160480</v>
      </c>
      <c r="S17" s="24"/>
      <c r="T17" s="20"/>
      <c r="U17" s="24"/>
      <c r="V17" s="24"/>
      <c r="W17" s="24">
        <v>42949700</v>
      </c>
      <c r="X17" s="20">
        <v>32155716</v>
      </c>
      <c r="Y17" s="24">
        <v>10793984</v>
      </c>
      <c r="Z17" s="25">
        <v>33.567854623420608</v>
      </c>
      <c r="AA17" s="26">
        <v>44274141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44274141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594418</v>
      </c>
      <c r="L25" s="36">
        <f t="shared" si="1"/>
        <v>3468009</v>
      </c>
      <c r="M25" s="36">
        <f t="shared" si="1"/>
        <v>1421947</v>
      </c>
      <c r="N25" s="36">
        <f t="shared" si="1"/>
        <v>5484374</v>
      </c>
      <c r="O25" s="36">
        <f t="shared" si="1"/>
        <v>281721</v>
      </c>
      <c r="P25" s="36">
        <f t="shared" si="1"/>
        <v>-7697866</v>
      </c>
      <c r="Q25" s="36">
        <f t="shared" si="1"/>
        <v>255665</v>
      </c>
      <c r="R25" s="36">
        <f t="shared" si="1"/>
        <v>-7160480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42949700</v>
      </c>
      <c r="X25" s="36">
        <f t="shared" si="1"/>
        <v>32155716</v>
      </c>
      <c r="Y25" s="36">
        <f t="shared" si="1"/>
        <v>10793984</v>
      </c>
      <c r="Z25" s="37">
        <f>+IF(X25&lt;&gt;0,+(Y25/X25)*100,0)</f>
        <v>33.567854623420608</v>
      </c>
      <c r="AA25" s="38">
        <f>SUM(AA15:AA24)</f>
        <v>44274141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47898202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607870</v>
      </c>
      <c r="L26" s="31">
        <f t="shared" si="2"/>
        <v>3479355</v>
      </c>
      <c r="M26" s="31">
        <f t="shared" si="2"/>
        <v>1512318</v>
      </c>
      <c r="N26" s="31">
        <f t="shared" si="2"/>
        <v>5599543</v>
      </c>
      <c r="O26" s="31">
        <f t="shared" si="2"/>
        <v>246796</v>
      </c>
      <c r="P26" s="31">
        <f t="shared" si="2"/>
        <v>-7701367</v>
      </c>
      <c r="Q26" s="31">
        <f t="shared" si="2"/>
        <v>267719</v>
      </c>
      <c r="R26" s="31">
        <f t="shared" si="2"/>
        <v>-7186852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43143150</v>
      </c>
      <c r="X26" s="31">
        <f t="shared" si="2"/>
        <v>36273794</v>
      </c>
      <c r="Y26" s="31">
        <f t="shared" si="2"/>
        <v>6869356</v>
      </c>
      <c r="Z26" s="32">
        <f>+IF(X26&lt;&gt;0,+(Y26/X26)*100,0)</f>
        <v>18.937517261083855</v>
      </c>
      <c r="AA26" s="33">
        <f>+AA13+AA25</f>
        <v>47898202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537179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409879</v>
      </c>
      <c r="Y31" s="20">
        <v>-402202</v>
      </c>
      <c r="Z31" s="21">
        <v>-98.127008214619437</v>
      </c>
      <c r="AA31" s="22">
        <v>537179</v>
      </c>
    </row>
    <row r="32" spans="1:27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342837</v>
      </c>
      <c r="Y32" s="20">
        <v>147299</v>
      </c>
      <c r="Z32" s="21">
        <v>42.964732511368375</v>
      </c>
      <c r="AA32" s="22">
        <v>457136</v>
      </c>
    </row>
    <row r="33" spans="1:27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>
        <v>-6176133</v>
      </c>
      <c r="N33" s="20">
        <v>-6176133</v>
      </c>
      <c r="O33" s="20"/>
      <c r="P33" s="20">
        <v>4168000</v>
      </c>
      <c r="Q33" s="20">
        <v>-3835113</v>
      </c>
      <c r="R33" s="20">
        <v>332887</v>
      </c>
      <c r="S33" s="20"/>
      <c r="T33" s="20"/>
      <c r="U33" s="20"/>
      <c r="V33" s="20"/>
      <c r="W33" s="20">
        <v>-2149950</v>
      </c>
      <c r="X33" s="20">
        <v>351900</v>
      </c>
      <c r="Y33" s="20">
        <v>-2501850</v>
      </c>
      <c r="Z33" s="21">
        <v>-710.95481670929234</v>
      </c>
      <c r="AA33" s="22">
        <v>469206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>
        <v>-4</v>
      </c>
      <c r="L35" s="20">
        <v>-184</v>
      </c>
      <c r="M35" s="20">
        <v>-141</v>
      </c>
      <c r="N35" s="20">
        <v>-329</v>
      </c>
      <c r="O35" s="20">
        <v>-6518</v>
      </c>
      <c r="P35" s="20">
        <v>-910</v>
      </c>
      <c r="Q35" s="20">
        <v>-154</v>
      </c>
      <c r="R35" s="20">
        <v>-7582</v>
      </c>
      <c r="S35" s="20"/>
      <c r="T35" s="20"/>
      <c r="U35" s="20"/>
      <c r="V35" s="20"/>
      <c r="W35" s="20">
        <v>-48704</v>
      </c>
      <c r="X35" s="20">
        <v>40374</v>
      </c>
      <c r="Y35" s="20">
        <v>-89078</v>
      </c>
      <c r="Z35" s="21">
        <v>-220.63208995888442</v>
      </c>
      <c r="AA35" s="22">
        <v>53836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1517357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-4</v>
      </c>
      <c r="L37" s="31">
        <f t="shared" si="3"/>
        <v>-184</v>
      </c>
      <c r="M37" s="31">
        <f t="shared" si="3"/>
        <v>-6176274</v>
      </c>
      <c r="N37" s="31">
        <f t="shared" si="3"/>
        <v>-6176462</v>
      </c>
      <c r="O37" s="31">
        <f t="shared" si="3"/>
        <v>-6518</v>
      </c>
      <c r="P37" s="31">
        <f t="shared" si="3"/>
        <v>4167090</v>
      </c>
      <c r="Q37" s="31">
        <f t="shared" si="3"/>
        <v>-3835267</v>
      </c>
      <c r="R37" s="31">
        <f t="shared" si="3"/>
        <v>325305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-1700841</v>
      </c>
      <c r="X37" s="31">
        <f t="shared" si="3"/>
        <v>1144990</v>
      </c>
      <c r="Y37" s="31">
        <f t="shared" si="3"/>
        <v>-2845831</v>
      </c>
      <c r="Z37" s="32">
        <f>+IF(X37&lt;&gt;0,+(Y37/X37)*100,0)</f>
        <v>-248.54636285033055</v>
      </c>
      <c r="AA37" s="33">
        <f>SUM(AA29:AA36)</f>
        <v>1517357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1517357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-4</v>
      </c>
      <c r="L44" s="31">
        <f t="shared" si="5"/>
        <v>-184</v>
      </c>
      <c r="M44" s="31">
        <f t="shared" si="5"/>
        <v>-6176274</v>
      </c>
      <c r="N44" s="31">
        <f t="shared" si="5"/>
        <v>-6176462</v>
      </c>
      <c r="O44" s="31">
        <f t="shared" si="5"/>
        <v>-6518</v>
      </c>
      <c r="P44" s="31">
        <f t="shared" si="5"/>
        <v>4167090</v>
      </c>
      <c r="Q44" s="31">
        <f t="shared" si="5"/>
        <v>-3835267</v>
      </c>
      <c r="R44" s="31">
        <f t="shared" si="5"/>
        <v>325305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-1700841</v>
      </c>
      <c r="X44" s="31">
        <f t="shared" si="5"/>
        <v>1144990</v>
      </c>
      <c r="Y44" s="31">
        <f t="shared" si="5"/>
        <v>-2845831</v>
      </c>
      <c r="Z44" s="32">
        <f>+IF(X44&lt;&gt;0,+(Y44/X44)*100,0)</f>
        <v>-248.54636285033055</v>
      </c>
      <c r="AA44" s="33">
        <f>+AA37+AA43</f>
        <v>1517357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46380845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607874</v>
      </c>
      <c r="L45" s="44">
        <f t="shared" si="6"/>
        <v>3479539</v>
      </c>
      <c r="M45" s="44">
        <f t="shared" si="6"/>
        <v>7688592</v>
      </c>
      <c r="N45" s="44">
        <f t="shared" si="6"/>
        <v>11776005</v>
      </c>
      <c r="O45" s="44">
        <f t="shared" si="6"/>
        <v>253314</v>
      </c>
      <c r="P45" s="44">
        <f t="shared" si="6"/>
        <v>-11868457</v>
      </c>
      <c r="Q45" s="44">
        <f t="shared" si="6"/>
        <v>4102986</v>
      </c>
      <c r="R45" s="44">
        <f t="shared" si="6"/>
        <v>-7512157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44843991</v>
      </c>
      <c r="X45" s="44">
        <f t="shared" si="6"/>
        <v>35128804</v>
      </c>
      <c r="Y45" s="44">
        <f t="shared" si="6"/>
        <v>9715187</v>
      </c>
      <c r="Z45" s="45">
        <f>+IF(X45&lt;&gt;0,+(Y45/X45)*100,0)</f>
        <v>27.655900269192202</v>
      </c>
      <c r="AA45" s="46">
        <f>+AA26-AA44</f>
        <v>46380845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>
        <v>-1202489</v>
      </c>
      <c r="L47" s="20">
        <v>-1475126</v>
      </c>
      <c r="M47" s="20">
        <v>4669317</v>
      </c>
      <c r="N47" s="20">
        <v>1991702</v>
      </c>
      <c r="O47" s="20">
        <v>-817589</v>
      </c>
      <c r="P47" s="20">
        <v>-10392569</v>
      </c>
      <c r="Q47" s="20">
        <v>1603300</v>
      </c>
      <c r="R47" s="20">
        <v>-9606858</v>
      </c>
      <c r="S47" s="20"/>
      <c r="T47" s="20"/>
      <c r="U47" s="20"/>
      <c r="V47" s="20"/>
      <c r="W47" s="20">
        <v>-72700387</v>
      </c>
      <c r="X47" s="20">
        <v>-15806790</v>
      </c>
      <c r="Y47" s="20">
        <v>-56893597</v>
      </c>
      <c r="Z47" s="47">
        <v>359.9313775915287</v>
      </c>
      <c r="AA47" s="22">
        <v>-21075702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-1202489</v>
      </c>
      <c r="L50" s="52">
        <f t="shared" si="7"/>
        <v>-1475126</v>
      </c>
      <c r="M50" s="52">
        <f t="shared" si="7"/>
        <v>4669317</v>
      </c>
      <c r="N50" s="52">
        <f t="shared" si="7"/>
        <v>1991702</v>
      </c>
      <c r="O50" s="52">
        <f t="shared" si="7"/>
        <v>-817589</v>
      </c>
      <c r="P50" s="52">
        <f t="shared" si="7"/>
        <v>-10392569</v>
      </c>
      <c r="Q50" s="52">
        <f t="shared" si="7"/>
        <v>1603300</v>
      </c>
      <c r="R50" s="52">
        <f t="shared" si="7"/>
        <v>-9606858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-72700387</v>
      </c>
      <c r="X50" s="52">
        <f t="shared" si="7"/>
        <v>-15806790</v>
      </c>
      <c r="Y50" s="52">
        <f t="shared" si="7"/>
        <v>-56893597</v>
      </c>
      <c r="Z50" s="53">
        <f>+IF(X50&lt;&gt;0,+(Y50/X50)*100,0)</f>
        <v>359.9313775915287</v>
      </c>
      <c r="AA50" s="54">
        <f>SUM(AA47:AA49)</f>
        <v>-21075702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1204451797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>
        <v>33897055</v>
      </c>
      <c r="P6" s="20">
        <v>40887943</v>
      </c>
      <c r="Q6" s="20">
        <v>27634496</v>
      </c>
      <c r="R6" s="20">
        <v>102419494</v>
      </c>
      <c r="S6" s="20"/>
      <c r="T6" s="20"/>
      <c r="U6" s="20"/>
      <c r="V6" s="20"/>
      <c r="W6" s="20">
        <v>1075348114</v>
      </c>
      <c r="X6" s="20">
        <v>1124059769</v>
      </c>
      <c r="Y6" s="20">
        <v>-48711655</v>
      </c>
      <c r="Z6" s="21">
        <v>-4.3335466977290249</v>
      </c>
      <c r="AA6" s="22">
        <v>1204451797</v>
      </c>
    </row>
    <row r="7" spans="1:27" x14ac:dyDescent="0.25">
      <c r="A7" s="23" t="s">
        <v>35</v>
      </c>
      <c r="B7" s="17" t="s">
        <v>32</v>
      </c>
      <c r="C7" s="18">
        <v>274971728</v>
      </c>
      <c r="D7" s="18"/>
      <c r="E7" s="19">
        <v>428640529</v>
      </c>
      <c r="F7" s="20">
        <v>504703782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>
        <v>6832118</v>
      </c>
      <c r="P7" s="20">
        <v>-5655036</v>
      </c>
      <c r="Q7" s="20">
        <v>6925622</v>
      </c>
      <c r="R7" s="20">
        <v>8102704</v>
      </c>
      <c r="S7" s="20"/>
      <c r="T7" s="20"/>
      <c r="U7" s="20"/>
      <c r="V7" s="20"/>
      <c r="W7" s="20">
        <v>283153999</v>
      </c>
      <c r="X7" s="20">
        <v>412399428</v>
      </c>
      <c r="Y7" s="20">
        <v>-129245429</v>
      </c>
      <c r="Z7" s="21">
        <v>-31.339866213393485</v>
      </c>
      <c r="AA7" s="22">
        <v>504703782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1092231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769847</v>
      </c>
      <c r="Y8" s="20">
        <v>-770042</v>
      </c>
      <c r="Z8" s="21">
        <v>-100.02532970837062</v>
      </c>
      <c r="AA8" s="22">
        <v>1092231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-141244593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>
        <v>-350383</v>
      </c>
      <c r="P10" s="20">
        <v>-676494</v>
      </c>
      <c r="Q10" s="20">
        <v>-383525</v>
      </c>
      <c r="R10" s="20">
        <v>-1410402</v>
      </c>
      <c r="S10" s="20"/>
      <c r="T10" s="20"/>
      <c r="U10" s="20"/>
      <c r="V10" s="20"/>
      <c r="W10" s="20">
        <v>-128738742</v>
      </c>
      <c r="X10" s="20">
        <v>-137524421</v>
      </c>
      <c r="Y10" s="20">
        <v>8785679</v>
      </c>
      <c r="Z10" s="21">
        <v>-6.3884500920749199</v>
      </c>
      <c r="AA10" s="22">
        <v>-141244593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14710102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>
        <v>-507431</v>
      </c>
      <c r="P11" s="24">
        <v>725114</v>
      </c>
      <c r="Q11" s="20">
        <v>-381022</v>
      </c>
      <c r="R11" s="24">
        <v>-163339</v>
      </c>
      <c r="S11" s="24"/>
      <c r="T11" s="20"/>
      <c r="U11" s="24"/>
      <c r="V11" s="24"/>
      <c r="W11" s="24">
        <v>11384762</v>
      </c>
      <c r="X11" s="20">
        <v>14710102</v>
      </c>
      <c r="Y11" s="24">
        <v>-3325340</v>
      </c>
      <c r="Z11" s="25">
        <v>-22.60582557483286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-5562881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-5562881</v>
      </c>
      <c r="Y12" s="20"/>
      <c r="Z12" s="21"/>
      <c r="AA12" s="22">
        <v>-5562881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1082236270</v>
      </c>
      <c r="D13" s="29">
        <f>SUM(D6:D12)</f>
        <v>0</v>
      </c>
      <c r="E13" s="30">
        <f t="shared" si="0"/>
        <v>1296840682</v>
      </c>
      <c r="F13" s="31">
        <f t="shared" si="0"/>
        <v>1578150438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39871359</v>
      </c>
      <c r="P13" s="31">
        <f t="shared" si="0"/>
        <v>35281527</v>
      </c>
      <c r="Q13" s="31">
        <f t="shared" si="0"/>
        <v>33795571</v>
      </c>
      <c r="R13" s="31">
        <f t="shared" si="0"/>
        <v>108948457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1235585057</v>
      </c>
      <c r="X13" s="31">
        <f t="shared" si="0"/>
        <v>1408851844</v>
      </c>
      <c r="Y13" s="31">
        <f t="shared" si="0"/>
        <v>-173266787</v>
      </c>
      <c r="Z13" s="32">
        <f>+IF(X13&lt;&gt;0,+(Y13/X13)*100,0)</f>
        <v>-12.298439167887407</v>
      </c>
      <c r="AA13" s="33">
        <f>SUM(AA6:AA12)</f>
        <v>1578150438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3300293426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>
        <v>-15400800</v>
      </c>
      <c r="P17" s="24">
        <v>301045501</v>
      </c>
      <c r="Q17" s="20">
        <v>-3430671</v>
      </c>
      <c r="R17" s="24">
        <v>282214030</v>
      </c>
      <c r="S17" s="24"/>
      <c r="T17" s="20"/>
      <c r="U17" s="24"/>
      <c r="V17" s="24"/>
      <c r="W17" s="24">
        <v>3240825874</v>
      </c>
      <c r="X17" s="20">
        <v>3287559389</v>
      </c>
      <c r="Y17" s="24">
        <v>-46733515</v>
      </c>
      <c r="Z17" s="25">
        <v>-1.421526107067993</v>
      </c>
      <c r="AA17" s="26">
        <v>3300293426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3300293426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-15400800</v>
      </c>
      <c r="P25" s="36">
        <f t="shared" si="1"/>
        <v>301045501</v>
      </c>
      <c r="Q25" s="36">
        <f t="shared" si="1"/>
        <v>-3430671</v>
      </c>
      <c r="R25" s="36">
        <f t="shared" si="1"/>
        <v>282214030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3240825874</v>
      </c>
      <c r="X25" s="36">
        <f t="shared" si="1"/>
        <v>3287559389</v>
      </c>
      <c r="Y25" s="36">
        <f t="shared" si="1"/>
        <v>-46733515</v>
      </c>
      <c r="Z25" s="37">
        <f>+IF(X25&lt;&gt;0,+(Y25/X25)*100,0)</f>
        <v>-1.421526107067993</v>
      </c>
      <c r="AA25" s="38">
        <f>SUM(AA15:AA24)</f>
        <v>3300293426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4325034808</v>
      </c>
      <c r="D26" s="29">
        <f>+D13+D25</f>
        <v>0</v>
      </c>
      <c r="E26" s="30">
        <f t="shared" si="2"/>
        <v>5068505727</v>
      </c>
      <c r="F26" s="31">
        <f t="shared" si="2"/>
        <v>4878443864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24470559</v>
      </c>
      <c r="P26" s="31">
        <f t="shared" si="2"/>
        <v>336327028</v>
      </c>
      <c r="Q26" s="31">
        <f t="shared" si="2"/>
        <v>30364900</v>
      </c>
      <c r="R26" s="31">
        <f t="shared" si="2"/>
        <v>391162487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4476410931</v>
      </c>
      <c r="X26" s="31">
        <f t="shared" si="2"/>
        <v>4696411233</v>
      </c>
      <c r="Y26" s="31">
        <f t="shared" si="2"/>
        <v>-220000302</v>
      </c>
      <c r="Z26" s="32">
        <f>+IF(X26&lt;&gt;0,+(Y26/X26)*100,0)</f>
        <v>-4.6844343709540732</v>
      </c>
      <c r="AA26" s="33">
        <f>+AA13+AA25</f>
        <v>4878443864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-4542212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>
        <v>-4422</v>
      </c>
      <c r="P31" s="20">
        <v>-36012</v>
      </c>
      <c r="Q31" s="20">
        <v>-47557</v>
      </c>
      <c r="R31" s="20">
        <v>-87991</v>
      </c>
      <c r="S31" s="20"/>
      <c r="T31" s="20"/>
      <c r="U31" s="20"/>
      <c r="V31" s="20"/>
      <c r="W31" s="20">
        <v>-5183321</v>
      </c>
      <c r="X31" s="20">
        <v>-4542212</v>
      </c>
      <c r="Y31" s="20">
        <v>-641109</v>
      </c>
      <c r="Z31" s="21">
        <v>14.114466695962232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54155188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>
        <v>-6340450</v>
      </c>
      <c r="P32" s="20">
        <v>1074945</v>
      </c>
      <c r="Q32" s="20">
        <v>-3752162</v>
      </c>
      <c r="R32" s="20">
        <v>-9017667</v>
      </c>
      <c r="S32" s="20"/>
      <c r="T32" s="20"/>
      <c r="U32" s="20"/>
      <c r="V32" s="20"/>
      <c r="W32" s="20">
        <v>126827713</v>
      </c>
      <c r="X32" s="20">
        <v>86548834</v>
      </c>
      <c r="Y32" s="20">
        <v>40278879</v>
      </c>
      <c r="Z32" s="21">
        <v>46.538904267618442</v>
      </c>
      <c r="AA32" s="22">
        <v>54155188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309422936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>
        <v>984999</v>
      </c>
      <c r="P35" s="20">
        <v>15802</v>
      </c>
      <c r="Q35" s="20">
        <v>960808</v>
      </c>
      <c r="R35" s="20">
        <v>1961609</v>
      </c>
      <c r="S35" s="20"/>
      <c r="T35" s="20"/>
      <c r="U35" s="20"/>
      <c r="V35" s="20"/>
      <c r="W35" s="20">
        <v>42783501</v>
      </c>
      <c r="X35" s="20">
        <v>241150412</v>
      </c>
      <c r="Y35" s="20">
        <v>-198366911</v>
      </c>
      <c r="Z35" s="21">
        <v>-82.258582664167292</v>
      </c>
      <c r="AA35" s="22">
        <v>309422936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359035912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-5359873</v>
      </c>
      <c r="P37" s="31">
        <f t="shared" si="3"/>
        <v>1054735</v>
      </c>
      <c r="Q37" s="31">
        <f t="shared" si="3"/>
        <v>-2838911</v>
      </c>
      <c r="R37" s="31">
        <f t="shared" si="3"/>
        <v>-7144049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164427893</v>
      </c>
      <c r="X37" s="31">
        <f t="shared" si="3"/>
        <v>323157034</v>
      </c>
      <c r="Y37" s="31">
        <f t="shared" si="3"/>
        <v>-158729141</v>
      </c>
      <c r="Z37" s="32">
        <f>+IF(X37&lt;&gt;0,+(Y37/X37)*100,0)</f>
        <v>-49.118268921851779</v>
      </c>
      <c r="AA37" s="33">
        <f>SUM(AA29:AA36)</f>
        <v>359035912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359035912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-5359873</v>
      </c>
      <c r="P44" s="31">
        <f t="shared" si="5"/>
        <v>1054735</v>
      </c>
      <c r="Q44" s="31">
        <f t="shared" si="5"/>
        <v>-2838911</v>
      </c>
      <c r="R44" s="31">
        <f t="shared" si="5"/>
        <v>-7144049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164427893</v>
      </c>
      <c r="X44" s="31">
        <f t="shared" si="5"/>
        <v>323157034</v>
      </c>
      <c r="Y44" s="31">
        <f t="shared" si="5"/>
        <v>-158729141</v>
      </c>
      <c r="Z44" s="32">
        <f>+IF(X44&lt;&gt;0,+(Y44/X44)*100,0)</f>
        <v>-49.118268921851779</v>
      </c>
      <c r="AA44" s="33">
        <f>+AA37+AA43</f>
        <v>359035912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4106490594</v>
      </c>
      <c r="D45" s="42">
        <f t="shared" si="6"/>
        <v>0</v>
      </c>
      <c r="E45" s="43">
        <f t="shared" si="6"/>
        <v>4637321643</v>
      </c>
      <c r="F45" s="44">
        <f t="shared" si="6"/>
        <v>4519407952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29830432</v>
      </c>
      <c r="P45" s="44">
        <f t="shared" si="6"/>
        <v>335272293</v>
      </c>
      <c r="Q45" s="44">
        <f t="shared" si="6"/>
        <v>33203811</v>
      </c>
      <c r="R45" s="44">
        <f t="shared" si="6"/>
        <v>398306536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4311983038</v>
      </c>
      <c r="X45" s="44">
        <f t="shared" si="6"/>
        <v>4373254199</v>
      </c>
      <c r="Y45" s="44">
        <f t="shared" si="6"/>
        <v>-61271161</v>
      </c>
      <c r="Z45" s="45">
        <f>+IF(X45&lt;&gt;0,+(Y45/X45)*100,0)</f>
        <v>-1.4010427524201641</v>
      </c>
      <c r="AA45" s="46">
        <f>+AA26-AA44</f>
        <v>4519407952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412917367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266763624</v>
      </c>
      <c r="Y47" s="20">
        <v>-266763624</v>
      </c>
      <c r="Z47" s="47">
        <v>-100</v>
      </c>
      <c r="AA47" s="22">
        <v>412917367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412917367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266763624</v>
      </c>
      <c r="Y50" s="52">
        <f t="shared" si="7"/>
        <v>-266763624</v>
      </c>
      <c r="Z50" s="53">
        <f>+IF(X50&lt;&gt;0,+(Y50/X50)*100,0)</f>
        <v>-100</v>
      </c>
      <c r="AA50" s="54">
        <f>SUM(AA47:AA49)</f>
        <v>412917367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-886191477</v>
      </c>
      <c r="G7" s="20">
        <v>-723783163</v>
      </c>
      <c r="H7" s="20">
        <v>703097146</v>
      </c>
      <c r="I7" s="20">
        <v>-10734358</v>
      </c>
      <c r="J7" s="20">
        <v>-31420375</v>
      </c>
      <c r="K7" s="20">
        <v>-702532490</v>
      </c>
      <c r="L7" s="20">
        <v>-11261194</v>
      </c>
      <c r="M7" s="20">
        <v>-10352030</v>
      </c>
      <c r="N7" s="20">
        <v>-724145714</v>
      </c>
      <c r="O7" s="20">
        <v>-11807679</v>
      </c>
      <c r="P7" s="20">
        <v>-10162797</v>
      </c>
      <c r="Q7" s="20">
        <v>-9840311</v>
      </c>
      <c r="R7" s="20">
        <v>-31810787</v>
      </c>
      <c r="S7" s="20"/>
      <c r="T7" s="20"/>
      <c r="U7" s="20"/>
      <c r="V7" s="20"/>
      <c r="W7" s="20">
        <v>-787376876</v>
      </c>
      <c r="X7" s="20">
        <v>-664643601</v>
      </c>
      <c r="Y7" s="20">
        <v>-122733275</v>
      </c>
      <c r="Z7" s="21">
        <v>18.466028231572487</v>
      </c>
      <c r="AA7" s="22">
        <v>-886191477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-886191477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-702532490</v>
      </c>
      <c r="L13" s="31">
        <f t="shared" si="0"/>
        <v>-11261194</v>
      </c>
      <c r="M13" s="31">
        <f t="shared" si="0"/>
        <v>-10352030</v>
      </c>
      <c r="N13" s="31">
        <f t="shared" si="0"/>
        <v>-724145714</v>
      </c>
      <c r="O13" s="31">
        <f t="shared" si="0"/>
        <v>-11807679</v>
      </c>
      <c r="P13" s="31">
        <f t="shared" si="0"/>
        <v>-10162797</v>
      </c>
      <c r="Q13" s="31">
        <f t="shared" si="0"/>
        <v>-9840311</v>
      </c>
      <c r="R13" s="31">
        <f t="shared" si="0"/>
        <v>-31810787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-787376876</v>
      </c>
      <c r="X13" s="31">
        <f t="shared" si="0"/>
        <v>-664643601</v>
      </c>
      <c r="Y13" s="31">
        <f t="shared" si="0"/>
        <v>-122733275</v>
      </c>
      <c r="Z13" s="32">
        <f>+IF(X13&lt;&gt;0,+(Y13/X13)*100,0)</f>
        <v>18.466028231572487</v>
      </c>
      <c r="AA13" s="33">
        <f>SUM(AA6:AA12)</f>
        <v>-886191477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6000000</v>
      </c>
      <c r="G17" s="24">
        <v>-1251451</v>
      </c>
      <c r="H17" s="24">
        <v>1220451</v>
      </c>
      <c r="I17" s="24">
        <v>31000</v>
      </c>
      <c r="J17" s="20"/>
      <c r="K17" s="24">
        <v>923938</v>
      </c>
      <c r="L17" s="24">
        <v>-954938</v>
      </c>
      <c r="M17" s="20">
        <v>663400</v>
      </c>
      <c r="N17" s="24">
        <v>632400</v>
      </c>
      <c r="O17" s="24"/>
      <c r="P17" s="24"/>
      <c r="Q17" s="20"/>
      <c r="R17" s="24"/>
      <c r="S17" s="24"/>
      <c r="T17" s="20"/>
      <c r="U17" s="24"/>
      <c r="V17" s="24"/>
      <c r="W17" s="24">
        <v>632400</v>
      </c>
      <c r="X17" s="20">
        <v>4500000</v>
      </c>
      <c r="Y17" s="24">
        <v>-3867600</v>
      </c>
      <c r="Z17" s="25">
        <v>-85.946666666666673</v>
      </c>
      <c r="AA17" s="26">
        <v>6000000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6000000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923938</v>
      </c>
      <c r="L25" s="36">
        <f t="shared" si="1"/>
        <v>-954938</v>
      </c>
      <c r="M25" s="36">
        <f t="shared" si="1"/>
        <v>663400</v>
      </c>
      <c r="N25" s="36">
        <f t="shared" si="1"/>
        <v>632400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632400</v>
      </c>
      <c r="X25" s="36">
        <f t="shared" si="1"/>
        <v>4500000</v>
      </c>
      <c r="Y25" s="36">
        <f t="shared" si="1"/>
        <v>-3867600</v>
      </c>
      <c r="Z25" s="37">
        <f>+IF(X25&lt;&gt;0,+(Y25/X25)*100,0)</f>
        <v>-85.946666666666673</v>
      </c>
      <c r="AA25" s="38">
        <f>SUM(AA15:AA24)</f>
        <v>6000000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-880191477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-701608552</v>
      </c>
      <c r="L26" s="31">
        <f t="shared" si="2"/>
        <v>-12216132</v>
      </c>
      <c r="M26" s="31">
        <f t="shared" si="2"/>
        <v>-9688630</v>
      </c>
      <c r="N26" s="31">
        <f t="shared" si="2"/>
        <v>-723513314</v>
      </c>
      <c r="O26" s="31">
        <f t="shared" si="2"/>
        <v>-11807679</v>
      </c>
      <c r="P26" s="31">
        <f t="shared" si="2"/>
        <v>-10162797</v>
      </c>
      <c r="Q26" s="31">
        <f t="shared" si="2"/>
        <v>-9840311</v>
      </c>
      <c r="R26" s="31">
        <f t="shared" si="2"/>
        <v>-31810787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-786744476</v>
      </c>
      <c r="X26" s="31">
        <f t="shared" si="2"/>
        <v>-660143601</v>
      </c>
      <c r="Y26" s="31">
        <f t="shared" si="2"/>
        <v>-126600875</v>
      </c>
      <c r="Z26" s="32">
        <f>+IF(X26&lt;&gt;0,+(Y26/X26)*100,0)</f>
        <v>19.177778108917849</v>
      </c>
      <c r="AA26" s="33">
        <f>+AA13+AA25</f>
        <v>-880191477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24396000</v>
      </c>
      <c r="G33" s="20">
        <v>5533000</v>
      </c>
      <c r="H33" s="20">
        <v>-2633000</v>
      </c>
      <c r="I33" s="20"/>
      <c r="J33" s="20">
        <v>2900000</v>
      </c>
      <c r="K33" s="20">
        <v>5533000</v>
      </c>
      <c r="L33" s="20"/>
      <c r="M33" s="20">
        <v>-14943647</v>
      </c>
      <c r="N33" s="20">
        <v>-9410647</v>
      </c>
      <c r="O33" s="20"/>
      <c r="P33" s="20"/>
      <c r="Q33" s="20">
        <v>40000</v>
      </c>
      <c r="R33" s="20">
        <v>40000</v>
      </c>
      <c r="S33" s="20"/>
      <c r="T33" s="20"/>
      <c r="U33" s="20"/>
      <c r="V33" s="20"/>
      <c r="W33" s="20">
        <v>-6470647</v>
      </c>
      <c r="X33" s="20">
        <v>9828441</v>
      </c>
      <c r="Y33" s="20">
        <v>-16299088</v>
      </c>
      <c r="Z33" s="21">
        <v>-165.8359448868849</v>
      </c>
      <c r="AA33" s="22">
        <v>24396000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24396000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5533000</v>
      </c>
      <c r="L37" s="31">
        <f t="shared" si="3"/>
        <v>0</v>
      </c>
      <c r="M37" s="31">
        <f t="shared" si="3"/>
        <v>-14943647</v>
      </c>
      <c r="N37" s="31">
        <f t="shared" si="3"/>
        <v>-9410647</v>
      </c>
      <c r="O37" s="31">
        <f t="shared" si="3"/>
        <v>0</v>
      </c>
      <c r="P37" s="31">
        <f t="shared" si="3"/>
        <v>0</v>
      </c>
      <c r="Q37" s="31">
        <f t="shared" si="3"/>
        <v>40000</v>
      </c>
      <c r="R37" s="31">
        <f t="shared" si="3"/>
        <v>40000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-6470647</v>
      </c>
      <c r="X37" s="31">
        <f t="shared" si="3"/>
        <v>9828441</v>
      </c>
      <c r="Y37" s="31">
        <f t="shared" si="3"/>
        <v>-16299088</v>
      </c>
      <c r="Z37" s="32">
        <f>+IF(X37&lt;&gt;0,+(Y37/X37)*100,0)</f>
        <v>-165.8359448868849</v>
      </c>
      <c r="AA37" s="33">
        <f>SUM(AA29:AA36)</f>
        <v>24396000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24396000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5533000</v>
      </c>
      <c r="L44" s="31">
        <f t="shared" si="5"/>
        <v>0</v>
      </c>
      <c r="M44" s="31">
        <f t="shared" si="5"/>
        <v>-14943647</v>
      </c>
      <c r="N44" s="31">
        <f t="shared" si="5"/>
        <v>-9410647</v>
      </c>
      <c r="O44" s="31">
        <f t="shared" si="5"/>
        <v>0</v>
      </c>
      <c r="P44" s="31">
        <f t="shared" si="5"/>
        <v>0</v>
      </c>
      <c r="Q44" s="31">
        <f t="shared" si="5"/>
        <v>40000</v>
      </c>
      <c r="R44" s="31">
        <f t="shared" si="5"/>
        <v>40000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-6470647</v>
      </c>
      <c r="X44" s="31">
        <f t="shared" si="5"/>
        <v>9828441</v>
      </c>
      <c r="Y44" s="31">
        <f t="shared" si="5"/>
        <v>-16299088</v>
      </c>
      <c r="Z44" s="32">
        <f>+IF(X44&lt;&gt;0,+(Y44/X44)*100,0)</f>
        <v>-165.8359448868849</v>
      </c>
      <c r="AA44" s="33">
        <f>+AA37+AA43</f>
        <v>24396000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-904587477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-707141552</v>
      </c>
      <c r="L45" s="44">
        <f t="shared" si="6"/>
        <v>-12216132</v>
      </c>
      <c r="M45" s="44">
        <f t="shared" si="6"/>
        <v>5255017</v>
      </c>
      <c r="N45" s="44">
        <f t="shared" si="6"/>
        <v>-714102667</v>
      </c>
      <c r="O45" s="44">
        <f t="shared" si="6"/>
        <v>-11807679</v>
      </c>
      <c r="P45" s="44">
        <f t="shared" si="6"/>
        <v>-10162797</v>
      </c>
      <c r="Q45" s="44">
        <f t="shared" si="6"/>
        <v>-9880311</v>
      </c>
      <c r="R45" s="44">
        <f t="shared" si="6"/>
        <v>-31850787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-780273829</v>
      </c>
      <c r="X45" s="44">
        <f t="shared" si="6"/>
        <v>-669972042</v>
      </c>
      <c r="Y45" s="44">
        <f t="shared" si="6"/>
        <v>-110301787</v>
      </c>
      <c r="Z45" s="45">
        <f>+IF(X45&lt;&gt;0,+(Y45/X45)*100,0)</f>
        <v>16.463640284261295</v>
      </c>
      <c r="AA45" s="46">
        <f>+AA26-AA44</f>
        <v>-904587477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63945934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>
        <v>69772480</v>
      </c>
      <c r="L47" s="20">
        <v>-1219589</v>
      </c>
      <c r="M47" s="20">
        <v>-1388</v>
      </c>
      <c r="N47" s="20">
        <v>68551503</v>
      </c>
      <c r="O47" s="20">
        <v>-1212049</v>
      </c>
      <c r="P47" s="20">
        <v>-2436576</v>
      </c>
      <c r="Q47" s="20">
        <v>-565367</v>
      </c>
      <c r="R47" s="20">
        <v>-4213992</v>
      </c>
      <c r="S47" s="20"/>
      <c r="T47" s="20"/>
      <c r="U47" s="20"/>
      <c r="V47" s="20"/>
      <c r="W47" s="20">
        <v>61303068</v>
      </c>
      <c r="X47" s="20">
        <v>70287804</v>
      </c>
      <c r="Y47" s="20">
        <v>-8984736</v>
      </c>
      <c r="Z47" s="47">
        <v>-12.782780921708694</v>
      </c>
      <c r="AA47" s="22">
        <v>63945934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63945934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69772480</v>
      </c>
      <c r="L50" s="52">
        <f t="shared" si="7"/>
        <v>-1219589</v>
      </c>
      <c r="M50" s="52">
        <f t="shared" si="7"/>
        <v>-1388</v>
      </c>
      <c r="N50" s="52">
        <f t="shared" si="7"/>
        <v>68551503</v>
      </c>
      <c r="O50" s="52">
        <f t="shared" si="7"/>
        <v>-1212049</v>
      </c>
      <c r="P50" s="52">
        <f t="shared" si="7"/>
        <v>-2436576</v>
      </c>
      <c r="Q50" s="52">
        <f t="shared" si="7"/>
        <v>-565367</v>
      </c>
      <c r="R50" s="52">
        <f t="shared" si="7"/>
        <v>-4213992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61303068</v>
      </c>
      <c r="X50" s="52">
        <f t="shared" si="7"/>
        <v>70287804</v>
      </c>
      <c r="Y50" s="52">
        <f t="shared" si="7"/>
        <v>-8984736</v>
      </c>
      <c r="Z50" s="53">
        <f>+IF(X50&lt;&gt;0,+(Y50/X50)*100,0)</f>
        <v>-12.782780921708694</v>
      </c>
      <c r="AA50" s="54">
        <f>SUM(AA47:AA49)</f>
        <v>63945934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-33841514</v>
      </c>
      <c r="G6" s="20"/>
      <c r="H6" s="20">
        <v>4819982</v>
      </c>
      <c r="I6" s="20">
        <v>458553</v>
      </c>
      <c r="J6" s="20">
        <v>5278535</v>
      </c>
      <c r="K6" s="20">
        <v>3130475</v>
      </c>
      <c r="L6" s="20">
        <v>-7114492</v>
      </c>
      <c r="M6" s="20">
        <v>-4610931</v>
      </c>
      <c r="N6" s="20">
        <v>-8594948</v>
      </c>
      <c r="O6" s="20">
        <v>2129491</v>
      </c>
      <c r="P6" s="20">
        <v>4223824</v>
      </c>
      <c r="Q6" s="20"/>
      <c r="R6" s="20">
        <v>6353315</v>
      </c>
      <c r="S6" s="20"/>
      <c r="T6" s="20"/>
      <c r="U6" s="20"/>
      <c r="V6" s="20"/>
      <c r="W6" s="20">
        <v>3036902</v>
      </c>
      <c r="X6" s="20">
        <v>-30083192</v>
      </c>
      <c r="Y6" s="20">
        <v>33120094</v>
      </c>
      <c r="Z6" s="21">
        <v>-110.09501252393696</v>
      </c>
      <c r="AA6" s="22">
        <v>-33841514</v>
      </c>
    </row>
    <row r="7" spans="1:27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-1170552</v>
      </c>
      <c r="G7" s="20"/>
      <c r="H7" s="20">
        <v>1113775</v>
      </c>
      <c r="I7" s="20">
        <v>-442995</v>
      </c>
      <c r="J7" s="20">
        <v>670780</v>
      </c>
      <c r="K7" s="20">
        <v>-2013289</v>
      </c>
      <c r="L7" s="20">
        <v>1178469</v>
      </c>
      <c r="M7" s="20">
        <v>1100105</v>
      </c>
      <c r="N7" s="20">
        <v>265285</v>
      </c>
      <c r="O7" s="20">
        <v>-1675182</v>
      </c>
      <c r="P7" s="20">
        <v>-226184</v>
      </c>
      <c r="Q7" s="20"/>
      <c r="R7" s="20">
        <v>-1901366</v>
      </c>
      <c r="S7" s="20"/>
      <c r="T7" s="20"/>
      <c r="U7" s="20"/>
      <c r="V7" s="20"/>
      <c r="W7" s="20">
        <v>-965301</v>
      </c>
      <c r="X7" s="20">
        <v>-7877926</v>
      </c>
      <c r="Y7" s="20">
        <v>6912625</v>
      </c>
      <c r="Z7" s="21">
        <v>-87.746762282357054</v>
      </c>
      <c r="AA7" s="22">
        <v>-1170552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>
        <v>2402958</v>
      </c>
      <c r="L11" s="24">
        <v>2826034</v>
      </c>
      <c r="M11" s="20">
        <v>1239364</v>
      </c>
      <c r="N11" s="24">
        <v>6468356</v>
      </c>
      <c r="O11" s="24">
        <v>25574</v>
      </c>
      <c r="P11" s="24">
        <v>1222167</v>
      </c>
      <c r="Q11" s="20"/>
      <c r="R11" s="24">
        <v>1247741</v>
      </c>
      <c r="S11" s="24"/>
      <c r="T11" s="20"/>
      <c r="U11" s="24"/>
      <c r="V11" s="24"/>
      <c r="W11" s="24">
        <v>9570206</v>
      </c>
      <c r="X11" s="20"/>
      <c r="Y11" s="24">
        <v>9570206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-35012066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3520144</v>
      </c>
      <c r="L13" s="31">
        <f t="shared" si="0"/>
        <v>-3109989</v>
      </c>
      <c r="M13" s="31">
        <f t="shared" si="0"/>
        <v>-2271462</v>
      </c>
      <c r="N13" s="31">
        <f t="shared" si="0"/>
        <v>-1861307</v>
      </c>
      <c r="O13" s="31">
        <f t="shared" si="0"/>
        <v>479883</v>
      </c>
      <c r="P13" s="31">
        <f t="shared" si="0"/>
        <v>5219807</v>
      </c>
      <c r="Q13" s="31">
        <f t="shared" si="0"/>
        <v>0</v>
      </c>
      <c r="R13" s="31">
        <f t="shared" si="0"/>
        <v>5699690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11641807</v>
      </c>
      <c r="X13" s="31">
        <f t="shared" si="0"/>
        <v>-37961118</v>
      </c>
      <c r="Y13" s="31">
        <f t="shared" si="0"/>
        <v>49602925</v>
      </c>
      <c r="Z13" s="32">
        <f>+IF(X13&lt;&gt;0,+(Y13/X13)*100,0)</f>
        <v>-130.6677137380411</v>
      </c>
      <c r="AA13" s="33">
        <f>SUM(AA6:AA12)</f>
        <v>-35012066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27642828</v>
      </c>
      <c r="G17" s="24"/>
      <c r="H17" s="24">
        <v>-20837110</v>
      </c>
      <c r="I17" s="24"/>
      <c r="J17" s="20">
        <v>-20837110</v>
      </c>
      <c r="K17" s="24">
        <v>1680691</v>
      </c>
      <c r="L17" s="24">
        <v>12085359</v>
      </c>
      <c r="M17" s="20"/>
      <c r="N17" s="24">
        <v>13766050</v>
      </c>
      <c r="O17" s="24"/>
      <c r="P17" s="24">
        <v>456721</v>
      </c>
      <c r="Q17" s="20"/>
      <c r="R17" s="24">
        <v>456721</v>
      </c>
      <c r="S17" s="24"/>
      <c r="T17" s="20"/>
      <c r="U17" s="24"/>
      <c r="V17" s="24"/>
      <c r="W17" s="24">
        <v>-6614339</v>
      </c>
      <c r="X17" s="20">
        <v>22412130</v>
      </c>
      <c r="Y17" s="24">
        <v>-29026469</v>
      </c>
      <c r="Z17" s="25">
        <v>-129.51231766012424</v>
      </c>
      <c r="AA17" s="26">
        <v>27642828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27642828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1680691</v>
      </c>
      <c r="L25" s="36">
        <f t="shared" si="1"/>
        <v>12085359</v>
      </c>
      <c r="M25" s="36">
        <f t="shared" si="1"/>
        <v>0</v>
      </c>
      <c r="N25" s="36">
        <f t="shared" si="1"/>
        <v>13766050</v>
      </c>
      <c r="O25" s="36">
        <f t="shared" si="1"/>
        <v>0</v>
      </c>
      <c r="P25" s="36">
        <f t="shared" si="1"/>
        <v>456721</v>
      </c>
      <c r="Q25" s="36">
        <f t="shared" si="1"/>
        <v>0</v>
      </c>
      <c r="R25" s="36">
        <f t="shared" si="1"/>
        <v>456721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-6614339</v>
      </c>
      <c r="X25" s="36">
        <f t="shared" si="1"/>
        <v>22412130</v>
      </c>
      <c r="Y25" s="36">
        <f t="shared" si="1"/>
        <v>-29026469</v>
      </c>
      <c r="Z25" s="37">
        <f>+IF(X25&lt;&gt;0,+(Y25/X25)*100,0)</f>
        <v>-129.51231766012424</v>
      </c>
      <c r="AA25" s="38">
        <f>SUM(AA15:AA24)</f>
        <v>27642828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-7369238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5200835</v>
      </c>
      <c r="L26" s="31">
        <f t="shared" si="2"/>
        <v>8975370</v>
      </c>
      <c r="M26" s="31">
        <f t="shared" si="2"/>
        <v>-2271462</v>
      </c>
      <c r="N26" s="31">
        <f t="shared" si="2"/>
        <v>11904743</v>
      </c>
      <c r="O26" s="31">
        <f t="shared" si="2"/>
        <v>479883</v>
      </c>
      <c r="P26" s="31">
        <f t="shared" si="2"/>
        <v>5676528</v>
      </c>
      <c r="Q26" s="31">
        <f t="shared" si="2"/>
        <v>0</v>
      </c>
      <c r="R26" s="31">
        <f t="shared" si="2"/>
        <v>6156411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5027468</v>
      </c>
      <c r="X26" s="31">
        <f t="shared" si="2"/>
        <v>-15548988</v>
      </c>
      <c r="Y26" s="31">
        <f t="shared" si="2"/>
        <v>20576456</v>
      </c>
      <c r="Z26" s="32">
        <f>+IF(X26&lt;&gt;0,+(Y26/X26)*100,0)</f>
        <v>-132.33308817268366</v>
      </c>
      <c r="AA26" s="33">
        <f>+AA13+AA25</f>
        <v>-7369238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>
        <v>-550</v>
      </c>
      <c r="L31" s="20"/>
      <c r="M31" s="20">
        <v>-221</v>
      </c>
      <c r="N31" s="20">
        <v>-771</v>
      </c>
      <c r="O31" s="20"/>
      <c r="P31" s="20">
        <v>-445</v>
      </c>
      <c r="Q31" s="20"/>
      <c r="R31" s="20">
        <v>-445</v>
      </c>
      <c r="S31" s="20"/>
      <c r="T31" s="20"/>
      <c r="U31" s="20"/>
      <c r="V31" s="20"/>
      <c r="W31" s="20">
        <v>-1216</v>
      </c>
      <c r="X31" s="20"/>
      <c r="Y31" s="20">
        <v>-1216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96193105</v>
      </c>
      <c r="D32" s="18"/>
      <c r="E32" s="19"/>
      <c r="F32" s="20">
        <v>5999750</v>
      </c>
      <c r="G32" s="20"/>
      <c r="H32" s="20">
        <v>12014084</v>
      </c>
      <c r="I32" s="20">
        <v>-5902184</v>
      </c>
      <c r="J32" s="20">
        <v>6111900</v>
      </c>
      <c r="K32" s="20">
        <v>10362026</v>
      </c>
      <c r="L32" s="20">
        <v>9781428</v>
      </c>
      <c r="M32" s="20">
        <v>-2436741</v>
      </c>
      <c r="N32" s="20">
        <v>17706713</v>
      </c>
      <c r="O32" s="20">
        <v>-10018918</v>
      </c>
      <c r="P32" s="20">
        <v>8699802</v>
      </c>
      <c r="Q32" s="20"/>
      <c r="R32" s="20">
        <v>-1319116</v>
      </c>
      <c r="S32" s="20"/>
      <c r="T32" s="20"/>
      <c r="U32" s="20"/>
      <c r="V32" s="20"/>
      <c r="W32" s="20">
        <v>22499497</v>
      </c>
      <c r="X32" s="20">
        <v>2399900</v>
      </c>
      <c r="Y32" s="20">
        <v>20099597</v>
      </c>
      <c r="Z32" s="21">
        <v>837.51810492103846</v>
      </c>
      <c r="AA32" s="22">
        <v>5999750</v>
      </c>
    </row>
    <row r="33" spans="1:27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>
        <v>1217272</v>
      </c>
      <c r="L35" s="20">
        <v>914769</v>
      </c>
      <c r="M35" s="20">
        <v>1108288</v>
      </c>
      <c r="N35" s="20">
        <v>3240329</v>
      </c>
      <c r="O35" s="20">
        <v>1392078</v>
      </c>
      <c r="P35" s="20">
        <v>609391</v>
      </c>
      <c r="Q35" s="20"/>
      <c r="R35" s="20">
        <v>2001469</v>
      </c>
      <c r="S35" s="20"/>
      <c r="T35" s="20"/>
      <c r="U35" s="20"/>
      <c r="V35" s="20"/>
      <c r="W35" s="20">
        <v>7413146</v>
      </c>
      <c r="X35" s="20"/>
      <c r="Y35" s="20">
        <v>7413146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88001669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5999750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11578748</v>
      </c>
      <c r="L37" s="31">
        <f t="shared" si="3"/>
        <v>10696197</v>
      </c>
      <c r="M37" s="31">
        <f t="shared" si="3"/>
        <v>-1328674</v>
      </c>
      <c r="N37" s="31">
        <f t="shared" si="3"/>
        <v>20946271</v>
      </c>
      <c r="O37" s="31">
        <f t="shared" si="3"/>
        <v>-8626840</v>
      </c>
      <c r="P37" s="31">
        <f t="shared" si="3"/>
        <v>9308748</v>
      </c>
      <c r="Q37" s="31">
        <f t="shared" si="3"/>
        <v>0</v>
      </c>
      <c r="R37" s="31">
        <f t="shared" si="3"/>
        <v>681908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29911427</v>
      </c>
      <c r="X37" s="31">
        <f t="shared" si="3"/>
        <v>2399900</v>
      </c>
      <c r="Y37" s="31">
        <f t="shared" si="3"/>
        <v>27511527</v>
      </c>
      <c r="Z37" s="32">
        <f>+IF(X37&lt;&gt;0,+(Y37/X37)*100,0)</f>
        <v>1146.3613900579189</v>
      </c>
      <c r="AA37" s="33">
        <f>SUM(AA29:AA36)</f>
        <v>5999750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88001669</v>
      </c>
      <c r="D44" s="29">
        <f>+D37+D43</f>
        <v>0</v>
      </c>
      <c r="E44" s="30">
        <f t="shared" si="5"/>
        <v>0</v>
      </c>
      <c r="F44" s="31">
        <f t="shared" si="5"/>
        <v>5999750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11578748</v>
      </c>
      <c r="L44" s="31">
        <f t="shared" si="5"/>
        <v>10696197</v>
      </c>
      <c r="M44" s="31">
        <f t="shared" si="5"/>
        <v>-1328674</v>
      </c>
      <c r="N44" s="31">
        <f t="shared" si="5"/>
        <v>20946271</v>
      </c>
      <c r="O44" s="31">
        <f t="shared" si="5"/>
        <v>-8626840</v>
      </c>
      <c r="P44" s="31">
        <f t="shared" si="5"/>
        <v>9308748</v>
      </c>
      <c r="Q44" s="31">
        <f t="shared" si="5"/>
        <v>0</v>
      </c>
      <c r="R44" s="31">
        <f t="shared" si="5"/>
        <v>681908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29911427</v>
      </c>
      <c r="X44" s="31">
        <f t="shared" si="5"/>
        <v>2399900</v>
      </c>
      <c r="Y44" s="31">
        <f t="shared" si="5"/>
        <v>27511527</v>
      </c>
      <c r="Z44" s="32">
        <f>+IF(X44&lt;&gt;0,+(Y44/X44)*100,0)</f>
        <v>1146.3613900579189</v>
      </c>
      <c r="AA44" s="33">
        <f>+AA37+AA43</f>
        <v>5999750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-24101005</v>
      </c>
      <c r="D45" s="42">
        <f t="shared" si="6"/>
        <v>0</v>
      </c>
      <c r="E45" s="43">
        <f t="shared" si="6"/>
        <v>-36003655</v>
      </c>
      <c r="F45" s="44">
        <f t="shared" si="6"/>
        <v>-13368988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-6377913</v>
      </c>
      <c r="L45" s="44">
        <f t="shared" si="6"/>
        <v>-1720827</v>
      </c>
      <c r="M45" s="44">
        <f t="shared" si="6"/>
        <v>-942788</v>
      </c>
      <c r="N45" s="44">
        <f t="shared" si="6"/>
        <v>-9041528</v>
      </c>
      <c r="O45" s="44">
        <f t="shared" si="6"/>
        <v>9106723</v>
      </c>
      <c r="P45" s="44">
        <f t="shared" si="6"/>
        <v>-3632220</v>
      </c>
      <c r="Q45" s="44">
        <f t="shared" si="6"/>
        <v>0</v>
      </c>
      <c r="R45" s="44">
        <f t="shared" si="6"/>
        <v>5474503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-24883959</v>
      </c>
      <c r="X45" s="44">
        <f t="shared" si="6"/>
        <v>-17948888</v>
      </c>
      <c r="Y45" s="44">
        <f t="shared" si="6"/>
        <v>-6935071</v>
      </c>
      <c r="Z45" s="45">
        <f>+IF(X45&lt;&gt;0,+(Y45/X45)*100,0)</f>
        <v>38.637886647908218</v>
      </c>
      <c r="AA45" s="46">
        <f>+AA26-AA44</f>
        <v>-13368988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-13368988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-17948888</v>
      </c>
      <c r="Y47" s="20">
        <v>17948888</v>
      </c>
      <c r="Z47" s="47">
        <v>-100</v>
      </c>
      <c r="AA47" s="22">
        <v>-13368988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-13368988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-17948888</v>
      </c>
      <c r="Y50" s="52">
        <f t="shared" si="7"/>
        <v>17948888</v>
      </c>
      <c r="Z50" s="53">
        <f>+IF(X50&lt;&gt;0,+(Y50/X50)*100,0)</f>
        <v>-100</v>
      </c>
      <c r="AA50" s="54">
        <f>SUM(AA47:AA49)</f>
        <v>-13368988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63377751</v>
      </c>
      <c r="G6" s="20"/>
      <c r="H6" s="20">
        <v>78847285</v>
      </c>
      <c r="I6" s="20">
        <v>-63370009</v>
      </c>
      <c r="J6" s="20">
        <v>15477276</v>
      </c>
      <c r="K6" s="20">
        <v>-9376698</v>
      </c>
      <c r="L6" s="20">
        <v>57518</v>
      </c>
      <c r="M6" s="20">
        <v>47000000</v>
      </c>
      <c r="N6" s="20">
        <v>37680820</v>
      </c>
      <c r="O6" s="20">
        <v>-38705411</v>
      </c>
      <c r="P6" s="20">
        <v>-14728480</v>
      </c>
      <c r="Q6" s="20">
        <v>60000000</v>
      </c>
      <c r="R6" s="20">
        <v>6566109</v>
      </c>
      <c r="S6" s="20"/>
      <c r="T6" s="20"/>
      <c r="U6" s="20"/>
      <c r="V6" s="20"/>
      <c r="W6" s="20">
        <v>59724205</v>
      </c>
      <c r="X6" s="20">
        <v>39409801</v>
      </c>
      <c r="Y6" s="20">
        <v>20314404</v>
      </c>
      <c r="Z6" s="21">
        <v>51.546578476760132</v>
      </c>
      <c r="AA6" s="22">
        <v>63377751</v>
      </c>
    </row>
    <row r="7" spans="1:27" x14ac:dyDescent="0.25">
      <c r="A7" s="23" t="s">
        <v>35</v>
      </c>
      <c r="B7" s="17" t="s">
        <v>32</v>
      </c>
      <c r="C7" s="18">
        <v>-364</v>
      </c>
      <c r="D7" s="18"/>
      <c r="E7" s="19"/>
      <c r="F7" s="20">
        <v>1</v>
      </c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>
        <v>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63377752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-9376698</v>
      </c>
      <c r="L13" s="31">
        <f t="shared" si="0"/>
        <v>57518</v>
      </c>
      <c r="M13" s="31">
        <f t="shared" si="0"/>
        <v>47000000</v>
      </c>
      <c r="N13" s="31">
        <f t="shared" si="0"/>
        <v>37680820</v>
      </c>
      <c r="O13" s="31">
        <f t="shared" si="0"/>
        <v>-38705411</v>
      </c>
      <c r="P13" s="31">
        <f t="shared" si="0"/>
        <v>-14728480</v>
      </c>
      <c r="Q13" s="31">
        <f t="shared" si="0"/>
        <v>60000000</v>
      </c>
      <c r="R13" s="31">
        <f t="shared" si="0"/>
        <v>6566109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59749124</v>
      </c>
      <c r="X13" s="31">
        <f t="shared" si="0"/>
        <v>39409801</v>
      </c>
      <c r="Y13" s="31">
        <f t="shared" si="0"/>
        <v>20339323</v>
      </c>
      <c r="Z13" s="32">
        <f>+IF(X13&lt;&gt;0,+(Y13/X13)*100,0)</f>
        <v>51.609808940674426</v>
      </c>
      <c r="AA13" s="33">
        <f>SUM(AA6:AA12)</f>
        <v>63377752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16227508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>
        <v>-4605395</v>
      </c>
      <c r="L17" s="24">
        <v>-6717183</v>
      </c>
      <c r="M17" s="20">
        <v>-2686890</v>
      </c>
      <c r="N17" s="24">
        <v>-14009468</v>
      </c>
      <c r="O17" s="24">
        <v>-6317824</v>
      </c>
      <c r="P17" s="24">
        <v>-7024165</v>
      </c>
      <c r="Q17" s="20">
        <v>-4390600</v>
      </c>
      <c r="R17" s="24">
        <v>-17732589</v>
      </c>
      <c r="S17" s="24"/>
      <c r="T17" s="20"/>
      <c r="U17" s="24"/>
      <c r="V17" s="24"/>
      <c r="W17" s="24">
        <v>-47253206</v>
      </c>
      <c r="X17" s="20">
        <v>10203769</v>
      </c>
      <c r="Y17" s="24">
        <v>-57456975</v>
      </c>
      <c r="Z17" s="25">
        <v>-563.09560712321104</v>
      </c>
      <c r="AA17" s="26">
        <v>16227508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16227508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-4605395</v>
      </c>
      <c r="L25" s="36">
        <f t="shared" si="1"/>
        <v>-6717183</v>
      </c>
      <c r="M25" s="36">
        <f t="shared" si="1"/>
        <v>-2686890</v>
      </c>
      <c r="N25" s="36">
        <f t="shared" si="1"/>
        <v>-14009468</v>
      </c>
      <c r="O25" s="36">
        <f t="shared" si="1"/>
        <v>-6317824</v>
      </c>
      <c r="P25" s="36">
        <f t="shared" si="1"/>
        <v>-7024165</v>
      </c>
      <c r="Q25" s="36">
        <f t="shared" si="1"/>
        <v>-4390600</v>
      </c>
      <c r="R25" s="36">
        <f t="shared" si="1"/>
        <v>-17732589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-47253206</v>
      </c>
      <c r="X25" s="36">
        <f t="shared" si="1"/>
        <v>10203769</v>
      </c>
      <c r="Y25" s="36">
        <f t="shared" si="1"/>
        <v>-57456975</v>
      </c>
      <c r="Z25" s="37">
        <f>+IF(X25&lt;&gt;0,+(Y25/X25)*100,0)</f>
        <v>-563.09560712321104</v>
      </c>
      <c r="AA25" s="38">
        <f>SUM(AA15:AA24)</f>
        <v>16227508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79605260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-13982093</v>
      </c>
      <c r="L26" s="31">
        <f t="shared" si="2"/>
        <v>-6659665</v>
      </c>
      <c r="M26" s="31">
        <f t="shared" si="2"/>
        <v>44313110</v>
      </c>
      <c r="N26" s="31">
        <f t="shared" si="2"/>
        <v>23671352</v>
      </c>
      <c r="O26" s="31">
        <f t="shared" si="2"/>
        <v>-45023235</v>
      </c>
      <c r="P26" s="31">
        <f t="shared" si="2"/>
        <v>-21752645</v>
      </c>
      <c r="Q26" s="31">
        <f t="shared" si="2"/>
        <v>55609400</v>
      </c>
      <c r="R26" s="31">
        <f t="shared" si="2"/>
        <v>-11166480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12495918</v>
      </c>
      <c r="X26" s="31">
        <f t="shared" si="2"/>
        <v>49613570</v>
      </c>
      <c r="Y26" s="31">
        <f t="shared" si="2"/>
        <v>-37117652</v>
      </c>
      <c r="Z26" s="32">
        <f>+IF(X26&lt;&gt;0,+(Y26/X26)*100,0)</f>
        <v>-74.813507675420254</v>
      </c>
      <c r="AA26" s="33">
        <f>+AA13+AA25</f>
        <v>79605260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291789</v>
      </c>
      <c r="G32" s="20">
        <v>-24999</v>
      </c>
      <c r="H32" s="20">
        <v>-852316</v>
      </c>
      <c r="I32" s="20">
        <v>-4593423</v>
      </c>
      <c r="J32" s="20">
        <v>-5470738</v>
      </c>
      <c r="K32" s="20">
        <v>-299144</v>
      </c>
      <c r="L32" s="20">
        <v>-1146461</v>
      </c>
      <c r="M32" s="20">
        <v>-882598</v>
      </c>
      <c r="N32" s="20">
        <v>-2328203</v>
      </c>
      <c r="O32" s="20">
        <v>-1227975</v>
      </c>
      <c r="P32" s="20">
        <v>-1550810</v>
      </c>
      <c r="Q32" s="20">
        <v>-9885012</v>
      </c>
      <c r="R32" s="20">
        <v>-12663797</v>
      </c>
      <c r="S32" s="20"/>
      <c r="T32" s="20"/>
      <c r="U32" s="20"/>
      <c r="V32" s="20"/>
      <c r="W32" s="20">
        <v>-20462738</v>
      </c>
      <c r="X32" s="20">
        <v>-1261549</v>
      </c>
      <c r="Y32" s="20">
        <v>-19201189</v>
      </c>
      <c r="Z32" s="21">
        <v>1522.0327549702786</v>
      </c>
      <c r="AA32" s="22">
        <v>291789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291789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-299144</v>
      </c>
      <c r="L37" s="31">
        <f t="shared" si="3"/>
        <v>-1146461</v>
      </c>
      <c r="M37" s="31">
        <f t="shared" si="3"/>
        <v>-882598</v>
      </c>
      <c r="N37" s="31">
        <f t="shared" si="3"/>
        <v>-2328203</v>
      </c>
      <c r="O37" s="31">
        <f t="shared" si="3"/>
        <v>-1227975</v>
      </c>
      <c r="P37" s="31">
        <f t="shared" si="3"/>
        <v>-1550810</v>
      </c>
      <c r="Q37" s="31">
        <f t="shared" si="3"/>
        <v>-9885012</v>
      </c>
      <c r="R37" s="31">
        <f t="shared" si="3"/>
        <v>-12663797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-20462738</v>
      </c>
      <c r="X37" s="31">
        <f t="shared" si="3"/>
        <v>-1261549</v>
      </c>
      <c r="Y37" s="31">
        <f t="shared" si="3"/>
        <v>-19201189</v>
      </c>
      <c r="Z37" s="32">
        <f>+IF(X37&lt;&gt;0,+(Y37/X37)*100,0)</f>
        <v>1522.0327549702786</v>
      </c>
      <c r="AA37" s="33">
        <f>SUM(AA29:AA36)</f>
        <v>291789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291789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-299144</v>
      </c>
      <c r="L44" s="31">
        <f t="shared" si="5"/>
        <v>-1146461</v>
      </c>
      <c r="M44" s="31">
        <f t="shared" si="5"/>
        <v>-882598</v>
      </c>
      <c r="N44" s="31">
        <f t="shared" si="5"/>
        <v>-2328203</v>
      </c>
      <c r="O44" s="31">
        <f t="shared" si="5"/>
        <v>-1227975</v>
      </c>
      <c r="P44" s="31">
        <f t="shared" si="5"/>
        <v>-1550810</v>
      </c>
      <c r="Q44" s="31">
        <f t="shared" si="5"/>
        <v>-9885012</v>
      </c>
      <c r="R44" s="31">
        <f t="shared" si="5"/>
        <v>-12663797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-20462738</v>
      </c>
      <c r="X44" s="31">
        <f t="shared" si="5"/>
        <v>-1261549</v>
      </c>
      <c r="Y44" s="31">
        <f t="shared" si="5"/>
        <v>-19201189</v>
      </c>
      <c r="Z44" s="32">
        <f>+IF(X44&lt;&gt;0,+(Y44/X44)*100,0)</f>
        <v>1522.0327549702786</v>
      </c>
      <c r="AA44" s="33">
        <f>+AA37+AA43</f>
        <v>291789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79313471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-13682949</v>
      </c>
      <c r="L45" s="44">
        <f t="shared" si="6"/>
        <v>-5513204</v>
      </c>
      <c r="M45" s="44">
        <f t="shared" si="6"/>
        <v>45195708</v>
      </c>
      <c r="N45" s="44">
        <f t="shared" si="6"/>
        <v>25999555</v>
      </c>
      <c r="O45" s="44">
        <f t="shared" si="6"/>
        <v>-43795260</v>
      </c>
      <c r="P45" s="44">
        <f t="shared" si="6"/>
        <v>-20201835</v>
      </c>
      <c r="Q45" s="44">
        <f t="shared" si="6"/>
        <v>65494412</v>
      </c>
      <c r="R45" s="44">
        <f t="shared" si="6"/>
        <v>1497317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32958656</v>
      </c>
      <c r="X45" s="44">
        <f t="shared" si="6"/>
        <v>50875119</v>
      </c>
      <c r="Y45" s="44">
        <f t="shared" si="6"/>
        <v>-17916463</v>
      </c>
      <c r="Z45" s="45">
        <f>+IF(X45&lt;&gt;0,+(Y45/X45)*100,0)</f>
        <v>-35.216552515582322</v>
      </c>
      <c r="AA45" s="46">
        <f>+AA26-AA44</f>
        <v>79313471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287363066</v>
      </c>
      <c r="G6" s="20">
        <v>152971050</v>
      </c>
      <c r="H6" s="20">
        <v>-6404950</v>
      </c>
      <c r="I6" s="20">
        <v>-5367710</v>
      </c>
      <c r="J6" s="20">
        <v>141198390</v>
      </c>
      <c r="K6" s="20">
        <v>3028381</v>
      </c>
      <c r="L6" s="20">
        <v>-1851086</v>
      </c>
      <c r="M6" s="20">
        <v>3146490</v>
      </c>
      <c r="N6" s="20">
        <v>4323785</v>
      </c>
      <c r="O6" s="20">
        <v>288687</v>
      </c>
      <c r="P6" s="20">
        <v>14084175</v>
      </c>
      <c r="Q6" s="20">
        <v>-10197518</v>
      </c>
      <c r="R6" s="20">
        <v>4175344</v>
      </c>
      <c r="S6" s="20"/>
      <c r="T6" s="20"/>
      <c r="U6" s="20"/>
      <c r="V6" s="20"/>
      <c r="W6" s="20">
        <v>149697519</v>
      </c>
      <c r="X6" s="20">
        <v>254016648</v>
      </c>
      <c r="Y6" s="20">
        <v>-104319129</v>
      </c>
      <c r="Z6" s="21">
        <v>-41.067831506854624</v>
      </c>
      <c r="AA6" s="22">
        <v>287363066</v>
      </c>
    </row>
    <row r="7" spans="1:27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-15498138</v>
      </c>
      <c r="G7" s="20">
        <v>2311067</v>
      </c>
      <c r="H7" s="20">
        <v>1776300</v>
      </c>
      <c r="I7" s="20">
        <v>2854591</v>
      </c>
      <c r="J7" s="20">
        <v>6941958</v>
      </c>
      <c r="K7" s="20">
        <v>3038118</v>
      </c>
      <c r="L7" s="20">
        <v>-3948914</v>
      </c>
      <c r="M7" s="20">
        <v>399428</v>
      </c>
      <c r="N7" s="20">
        <v>-511368</v>
      </c>
      <c r="O7" s="20">
        <v>1355889</v>
      </c>
      <c r="P7" s="20">
        <v>-1623109</v>
      </c>
      <c r="Q7" s="20">
        <v>541282</v>
      </c>
      <c r="R7" s="20">
        <v>274062</v>
      </c>
      <c r="S7" s="20"/>
      <c r="T7" s="20"/>
      <c r="U7" s="20"/>
      <c r="V7" s="20"/>
      <c r="W7" s="20">
        <v>6704652</v>
      </c>
      <c r="X7" s="20">
        <v>-15082657</v>
      </c>
      <c r="Y7" s="20">
        <v>21787309</v>
      </c>
      <c r="Z7" s="21">
        <v>-144.45272474206635</v>
      </c>
      <c r="AA7" s="22">
        <v>-15498138</v>
      </c>
    </row>
    <row r="8" spans="1:27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213125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>
        <v>-18979</v>
      </c>
      <c r="Q8" s="20"/>
      <c r="R8" s="20">
        <v>-18979</v>
      </c>
      <c r="S8" s="20"/>
      <c r="T8" s="20"/>
      <c r="U8" s="20"/>
      <c r="V8" s="20"/>
      <c r="W8" s="20"/>
      <c r="X8" s="20">
        <v>164590</v>
      </c>
      <c r="Y8" s="20">
        <v>-164590</v>
      </c>
      <c r="Z8" s="21">
        <v>-100</v>
      </c>
      <c r="AA8" s="22">
        <v>213125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-3657266</v>
      </c>
      <c r="Y10" s="20">
        <v>3657266</v>
      </c>
      <c r="Z10" s="21">
        <v>-100</v>
      </c>
      <c r="AA10" s="22">
        <v>-5000000</v>
      </c>
    </row>
    <row r="11" spans="1:27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>
        <v>81729389</v>
      </c>
      <c r="G11" s="24">
        <v>84129132</v>
      </c>
      <c r="H11" s="24">
        <v>2191189</v>
      </c>
      <c r="I11" s="24">
        <v>1453953</v>
      </c>
      <c r="J11" s="20">
        <v>87774274</v>
      </c>
      <c r="K11" s="24">
        <v>1510950</v>
      </c>
      <c r="L11" s="24">
        <v>2033970</v>
      </c>
      <c r="M11" s="20">
        <v>1430596</v>
      </c>
      <c r="N11" s="24">
        <v>4975516</v>
      </c>
      <c r="O11" s="24">
        <v>1578193</v>
      </c>
      <c r="P11" s="24">
        <v>1397765</v>
      </c>
      <c r="Q11" s="20">
        <v>1735844</v>
      </c>
      <c r="R11" s="24">
        <v>4711802</v>
      </c>
      <c r="S11" s="24"/>
      <c r="T11" s="20"/>
      <c r="U11" s="24"/>
      <c r="V11" s="24"/>
      <c r="W11" s="24">
        <v>97461592</v>
      </c>
      <c r="X11" s="20">
        <v>81729389</v>
      </c>
      <c r="Y11" s="24">
        <v>15732203</v>
      </c>
      <c r="Z11" s="25">
        <v>19.249138152739647</v>
      </c>
      <c r="AA11" s="26">
        <v>81729389</v>
      </c>
    </row>
    <row r="12" spans="1:27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>
        <v>-980942</v>
      </c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>
        <v>-980942</v>
      </c>
      <c r="Y12" s="20"/>
      <c r="Z12" s="21"/>
      <c r="AA12" s="22">
        <v>-980942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347826500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7577449</v>
      </c>
      <c r="L13" s="31">
        <f t="shared" si="0"/>
        <v>-3766030</v>
      </c>
      <c r="M13" s="31">
        <f t="shared" si="0"/>
        <v>4976514</v>
      </c>
      <c r="N13" s="31">
        <f t="shared" si="0"/>
        <v>8787933</v>
      </c>
      <c r="O13" s="31">
        <f t="shared" si="0"/>
        <v>3222769</v>
      </c>
      <c r="P13" s="31">
        <f t="shared" si="0"/>
        <v>13839852</v>
      </c>
      <c r="Q13" s="31">
        <f t="shared" si="0"/>
        <v>-7920392</v>
      </c>
      <c r="R13" s="31">
        <f t="shared" si="0"/>
        <v>9142229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252882821</v>
      </c>
      <c r="X13" s="31">
        <f t="shared" si="0"/>
        <v>316189762</v>
      </c>
      <c r="Y13" s="31">
        <f t="shared" si="0"/>
        <v>-63306941</v>
      </c>
      <c r="Z13" s="32">
        <f>+IF(X13&lt;&gt;0,+(Y13/X13)*100,0)</f>
        <v>-20.021818733017675</v>
      </c>
      <c r="AA13" s="33">
        <f>SUM(AA6:AA12)</f>
        <v>347826500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47201423</v>
      </c>
      <c r="D17" s="18"/>
      <c r="E17" s="19">
        <v>728644211</v>
      </c>
      <c r="F17" s="20">
        <v>3047538</v>
      </c>
      <c r="G17" s="24">
        <v>39860187</v>
      </c>
      <c r="H17" s="24">
        <v>4913567</v>
      </c>
      <c r="I17" s="24"/>
      <c r="J17" s="20">
        <v>44773754</v>
      </c>
      <c r="K17" s="24"/>
      <c r="L17" s="24">
        <v>4104568</v>
      </c>
      <c r="M17" s="20">
        <v>-447770</v>
      </c>
      <c r="N17" s="24">
        <v>3656798</v>
      </c>
      <c r="O17" s="24">
        <v>726700</v>
      </c>
      <c r="P17" s="24"/>
      <c r="Q17" s="20">
        <v>79300</v>
      </c>
      <c r="R17" s="24">
        <v>806000</v>
      </c>
      <c r="S17" s="24"/>
      <c r="T17" s="20"/>
      <c r="U17" s="24"/>
      <c r="V17" s="24"/>
      <c r="W17" s="24">
        <v>49236552</v>
      </c>
      <c r="X17" s="20">
        <v>1370418</v>
      </c>
      <c r="Y17" s="24">
        <v>47866134</v>
      </c>
      <c r="Z17" s="25">
        <v>3492.8127038611578</v>
      </c>
      <c r="AA17" s="26">
        <v>3047538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47201423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3047538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4104568</v>
      </c>
      <c r="M25" s="36">
        <f t="shared" si="1"/>
        <v>-447770</v>
      </c>
      <c r="N25" s="36">
        <f t="shared" si="1"/>
        <v>3656798</v>
      </c>
      <c r="O25" s="36">
        <f t="shared" si="1"/>
        <v>726700</v>
      </c>
      <c r="P25" s="36">
        <f t="shared" si="1"/>
        <v>0</v>
      </c>
      <c r="Q25" s="36">
        <f t="shared" si="1"/>
        <v>79300</v>
      </c>
      <c r="R25" s="36">
        <f t="shared" si="1"/>
        <v>806000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49236552</v>
      </c>
      <c r="X25" s="36">
        <f t="shared" si="1"/>
        <v>1370418</v>
      </c>
      <c r="Y25" s="36">
        <f t="shared" si="1"/>
        <v>47866134</v>
      </c>
      <c r="Z25" s="37">
        <f>+IF(X25&lt;&gt;0,+(Y25/X25)*100,0)</f>
        <v>3492.8127038611578</v>
      </c>
      <c r="AA25" s="38">
        <f>SUM(AA15:AA24)</f>
        <v>3047538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304239240</v>
      </c>
      <c r="D26" s="29">
        <f>+D13+D25</f>
        <v>0</v>
      </c>
      <c r="E26" s="30">
        <f t="shared" si="2"/>
        <v>873729668</v>
      </c>
      <c r="F26" s="31">
        <f t="shared" si="2"/>
        <v>350874038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7577449</v>
      </c>
      <c r="L26" s="31">
        <f t="shared" si="2"/>
        <v>338538</v>
      </c>
      <c r="M26" s="31">
        <f t="shared" si="2"/>
        <v>4528744</v>
      </c>
      <c r="N26" s="31">
        <f t="shared" si="2"/>
        <v>12444731</v>
      </c>
      <c r="O26" s="31">
        <f t="shared" si="2"/>
        <v>3949469</v>
      </c>
      <c r="P26" s="31">
        <f t="shared" si="2"/>
        <v>13839852</v>
      </c>
      <c r="Q26" s="31">
        <f t="shared" si="2"/>
        <v>-7841092</v>
      </c>
      <c r="R26" s="31">
        <f t="shared" si="2"/>
        <v>9948229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302119373</v>
      </c>
      <c r="X26" s="31">
        <f t="shared" si="2"/>
        <v>317560180</v>
      </c>
      <c r="Y26" s="31">
        <f t="shared" si="2"/>
        <v>-15440807</v>
      </c>
      <c r="Z26" s="32">
        <f>+IF(X26&lt;&gt;0,+(Y26/X26)*100,0)</f>
        <v>-4.8623246781129801</v>
      </c>
      <c r="AA26" s="33">
        <f>+AA13+AA25</f>
        <v>350874038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>
        <v>-129810</v>
      </c>
      <c r="G31" s="20">
        <v>-130266</v>
      </c>
      <c r="H31" s="20">
        <v>-976</v>
      </c>
      <c r="I31" s="20"/>
      <c r="J31" s="20">
        <v>-131242</v>
      </c>
      <c r="K31" s="20">
        <v>-9</v>
      </c>
      <c r="L31" s="20"/>
      <c r="M31" s="20">
        <v>-265</v>
      </c>
      <c r="N31" s="20">
        <v>-274</v>
      </c>
      <c r="O31" s="20"/>
      <c r="P31" s="20">
        <v>-670</v>
      </c>
      <c r="Q31" s="20">
        <v>-5593</v>
      </c>
      <c r="R31" s="20">
        <v>-6263</v>
      </c>
      <c r="S31" s="20"/>
      <c r="T31" s="20"/>
      <c r="U31" s="20"/>
      <c r="V31" s="20"/>
      <c r="W31" s="20">
        <v>-137779</v>
      </c>
      <c r="X31" s="20">
        <v>-129810</v>
      </c>
      <c r="Y31" s="20">
        <v>-7969</v>
      </c>
      <c r="Z31" s="21">
        <v>6.1389723441953628</v>
      </c>
      <c r="AA31" s="22">
        <v>-129810</v>
      </c>
    </row>
    <row r="32" spans="1:27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236322632</v>
      </c>
      <c r="G32" s="20">
        <v>43667697</v>
      </c>
      <c r="H32" s="20">
        <v>-1469380</v>
      </c>
      <c r="I32" s="20">
        <v>7142486</v>
      </c>
      <c r="J32" s="20">
        <v>49340803</v>
      </c>
      <c r="K32" s="20">
        <v>497524</v>
      </c>
      <c r="L32" s="20">
        <v>-321261</v>
      </c>
      <c r="M32" s="20">
        <v>476865</v>
      </c>
      <c r="N32" s="20">
        <v>653128</v>
      </c>
      <c r="O32" s="20">
        <v>4217681</v>
      </c>
      <c r="P32" s="20">
        <v>22597892</v>
      </c>
      <c r="Q32" s="20">
        <v>1989015</v>
      </c>
      <c r="R32" s="20">
        <v>28804588</v>
      </c>
      <c r="S32" s="20"/>
      <c r="T32" s="20"/>
      <c r="U32" s="20"/>
      <c r="V32" s="20"/>
      <c r="W32" s="20">
        <v>78798519</v>
      </c>
      <c r="X32" s="20">
        <v>191792717</v>
      </c>
      <c r="Y32" s="20">
        <v>-112994198</v>
      </c>
      <c r="Z32" s="21">
        <v>-58.914749093418393</v>
      </c>
      <c r="AA32" s="22">
        <v>236322632</v>
      </c>
    </row>
    <row r="33" spans="1:27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>
        <v>7987139</v>
      </c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>
        <v>7987139</v>
      </c>
      <c r="Y33" s="20"/>
      <c r="Z33" s="21"/>
      <c r="AA33" s="22">
        <v>7987139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60849222</v>
      </c>
      <c r="G35" s="20">
        <v>57502350</v>
      </c>
      <c r="H35" s="20">
        <v>188208</v>
      </c>
      <c r="I35" s="20">
        <v>416125</v>
      </c>
      <c r="J35" s="20">
        <v>58106683</v>
      </c>
      <c r="K35" s="20">
        <v>696210</v>
      </c>
      <c r="L35" s="20">
        <v>1387856</v>
      </c>
      <c r="M35" s="20">
        <v>154617</v>
      </c>
      <c r="N35" s="20">
        <v>2238683</v>
      </c>
      <c r="O35" s="20">
        <v>-105588</v>
      </c>
      <c r="P35" s="20">
        <v>1703376</v>
      </c>
      <c r="Q35" s="20">
        <v>-57577</v>
      </c>
      <c r="R35" s="20">
        <v>1540211</v>
      </c>
      <c r="S35" s="20"/>
      <c r="T35" s="20"/>
      <c r="U35" s="20"/>
      <c r="V35" s="20"/>
      <c r="W35" s="20">
        <v>61885577</v>
      </c>
      <c r="X35" s="20">
        <v>59630207</v>
      </c>
      <c r="Y35" s="20">
        <v>2255370</v>
      </c>
      <c r="Z35" s="21">
        <v>3.7822608933757351</v>
      </c>
      <c r="AA35" s="22">
        <v>60849222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305029183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1193725</v>
      </c>
      <c r="L37" s="31">
        <f t="shared" si="3"/>
        <v>1066595</v>
      </c>
      <c r="M37" s="31">
        <f t="shared" si="3"/>
        <v>631217</v>
      </c>
      <c r="N37" s="31">
        <f t="shared" si="3"/>
        <v>2891537</v>
      </c>
      <c r="O37" s="31">
        <f t="shared" si="3"/>
        <v>4112093</v>
      </c>
      <c r="P37" s="31">
        <f t="shared" si="3"/>
        <v>24300598</v>
      </c>
      <c r="Q37" s="31">
        <f t="shared" si="3"/>
        <v>1925845</v>
      </c>
      <c r="R37" s="31">
        <f t="shared" si="3"/>
        <v>30338536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148533456</v>
      </c>
      <c r="X37" s="31">
        <f t="shared" si="3"/>
        <v>259280253</v>
      </c>
      <c r="Y37" s="31">
        <f t="shared" si="3"/>
        <v>-110746797</v>
      </c>
      <c r="Z37" s="32">
        <f>+IF(X37&lt;&gt;0,+(Y37/X37)*100,0)</f>
        <v>-42.713162965017624</v>
      </c>
      <c r="AA37" s="33">
        <f>SUM(AA29:AA36)</f>
        <v>305029183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305029183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1193725</v>
      </c>
      <c r="L44" s="31">
        <f t="shared" si="5"/>
        <v>1066595</v>
      </c>
      <c r="M44" s="31">
        <f t="shared" si="5"/>
        <v>631217</v>
      </c>
      <c r="N44" s="31">
        <f t="shared" si="5"/>
        <v>2891537</v>
      </c>
      <c r="O44" s="31">
        <f t="shared" si="5"/>
        <v>4112093</v>
      </c>
      <c r="P44" s="31">
        <f t="shared" si="5"/>
        <v>24300598</v>
      </c>
      <c r="Q44" s="31">
        <f t="shared" si="5"/>
        <v>1925845</v>
      </c>
      <c r="R44" s="31">
        <f t="shared" si="5"/>
        <v>30338536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148533456</v>
      </c>
      <c r="X44" s="31">
        <f t="shared" si="5"/>
        <v>259280253</v>
      </c>
      <c r="Y44" s="31">
        <f t="shared" si="5"/>
        <v>-110746797</v>
      </c>
      <c r="Z44" s="32">
        <f>+IF(X44&lt;&gt;0,+(Y44/X44)*100,0)</f>
        <v>-42.713162965017624</v>
      </c>
      <c r="AA44" s="33">
        <f>+AA37+AA43</f>
        <v>305029183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183623537</v>
      </c>
      <c r="D45" s="42">
        <f t="shared" si="6"/>
        <v>0</v>
      </c>
      <c r="E45" s="43">
        <f t="shared" si="6"/>
        <v>688699637</v>
      </c>
      <c r="F45" s="44">
        <f t="shared" si="6"/>
        <v>45844855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6383724</v>
      </c>
      <c r="L45" s="44">
        <f t="shared" si="6"/>
        <v>-728057</v>
      </c>
      <c r="M45" s="44">
        <f t="shared" si="6"/>
        <v>3897527</v>
      </c>
      <c r="N45" s="44">
        <f t="shared" si="6"/>
        <v>9553194</v>
      </c>
      <c r="O45" s="44">
        <f t="shared" si="6"/>
        <v>-162624</v>
      </c>
      <c r="P45" s="44">
        <f t="shared" si="6"/>
        <v>-10460746</v>
      </c>
      <c r="Q45" s="44">
        <f t="shared" si="6"/>
        <v>-9766937</v>
      </c>
      <c r="R45" s="44">
        <f t="shared" si="6"/>
        <v>-20390307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153585917</v>
      </c>
      <c r="X45" s="44">
        <f t="shared" si="6"/>
        <v>58279927</v>
      </c>
      <c r="Y45" s="44">
        <f t="shared" si="6"/>
        <v>95305990</v>
      </c>
      <c r="Z45" s="45">
        <f>+IF(X45&lt;&gt;0,+(Y45/X45)*100,0)</f>
        <v>163.53141622843833</v>
      </c>
      <c r="AA45" s="46">
        <f>+AA26-AA44</f>
        <v>45844855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-49421985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-36986913</v>
      </c>
      <c r="Y47" s="20">
        <v>37499149</v>
      </c>
      <c r="Z47" s="47">
        <v>-101.38491146855104</v>
      </c>
      <c r="AA47" s="22">
        <v>-49421985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-49421985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-36986913</v>
      </c>
      <c r="Y50" s="52">
        <f t="shared" si="7"/>
        <v>37499149</v>
      </c>
      <c r="Z50" s="53">
        <f>+IF(X50&lt;&gt;0,+(Y50/X50)*100,0)</f>
        <v>-101.38491146855104</v>
      </c>
      <c r="AA50" s="54">
        <f>SUM(AA47:AA49)</f>
        <v>-49421985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127055290</v>
      </c>
      <c r="G7" s="20">
        <v>7484523</v>
      </c>
      <c r="H7" s="20">
        <v>16698883</v>
      </c>
      <c r="I7" s="20">
        <v>-7735729</v>
      </c>
      <c r="J7" s="20">
        <v>16447677</v>
      </c>
      <c r="K7" s="20">
        <v>500077</v>
      </c>
      <c r="L7" s="20">
        <v>-12080880</v>
      </c>
      <c r="M7" s="20">
        <v>-376954</v>
      </c>
      <c r="N7" s="20">
        <v>-11957757</v>
      </c>
      <c r="O7" s="20">
        <v>4936928</v>
      </c>
      <c r="P7" s="20">
        <v>-2126556</v>
      </c>
      <c r="Q7" s="20">
        <v>-4493737</v>
      </c>
      <c r="R7" s="20">
        <v>-1683365</v>
      </c>
      <c r="S7" s="20"/>
      <c r="T7" s="20"/>
      <c r="U7" s="20"/>
      <c r="V7" s="20"/>
      <c r="W7" s="20">
        <v>2806555</v>
      </c>
      <c r="X7" s="20">
        <v>112498223</v>
      </c>
      <c r="Y7" s="20">
        <v>-109691668</v>
      </c>
      <c r="Z7" s="21">
        <v>-97.505245038403856</v>
      </c>
      <c r="AA7" s="22">
        <v>127055290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127055290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500077</v>
      </c>
      <c r="L13" s="31">
        <f t="shared" si="0"/>
        <v>-12080880</v>
      </c>
      <c r="M13" s="31">
        <f t="shared" si="0"/>
        <v>-376954</v>
      </c>
      <c r="N13" s="31">
        <f t="shared" si="0"/>
        <v>-11957757</v>
      </c>
      <c r="O13" s="31">
        <f t="shared" si="0"/>
        <v>4936928</v>
      </c>
      <c r="P13" s="31">
        <f t="shared" si="0"/>
        <v>-2126556</v>
      </c>
      <c r="Q13" s="31">
        <f t="shared" si="0"/>
        <v>-4493737</v>
      </c>
      <c r="R13" s="31">
        <f t="shared" si="0"/>
        <v>-1683365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2806555</v>
      </c>
      <c r="X13" s="31">
        <f t="shared" si="0"/>
        <v>112498223</v>
      </c>
      <c r="Y13" s="31">
        <f t="shared" si="0"/>
        <v>-109691668</v>
      </c>
      <c r="Z13" s="32">
        <f>+IF(X13&lt;&gt;0,+(Y13/X13)*100,0)</f>
        <v>-97.505245038403856</v>
      </c>
      <c r="AA13" s="33">
        <f>SUM(AA6:AA12)</f>
        <v>127055290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8166710</v>
      </c>
      <c r="G17" s="24"/>
      <c r="H17" s="24">
        <v>138803173</v>
      </c>
      <c r="I17" s="24"/>
      <c r="J17" s="20">
        <v>138803173</v>
      </c>
      <c r="K17" s="24"/>
      <c r="L17" s="24"/>
      <c r="M17" s="20">
        <v>242272</v>
      </c>
      <c r="N17" s="24">
        <v>242272</v>
      </c>
      <c r="O17" s="24">
        <v>846355</v>
      </c>
      <c r="P17" s="24">
        <v>3002333</v>
      </c>
      <c r="Q17" s="20">
        <v>6073951</v>
      </c>
      <c r="R17" s="24">
        <v>9922639</v>
      </c>
      <c r="S17" s="24"/>
      <c r="T17" s="20"/>
      <c r="U17" s="24"/>
      <c r="V17" s="24"/>
      <c r="W17" s="24">
        <v>148968084</v>
      </c>
      <c r="X17" s="20">
        <v>6125022</v>
      </c>
      <c r="Y17" s="24">
        <v>142843062</v>
      </c>
      <c r="Z17" s="25">
        <v>2332.1232478838442</v>
      </c>
      <c r="AA17" s="26">
        <v>8166710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8166710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242272</v>
      </c>
      <c r="N25" s="36">
        <f t="shared" si="1"/>
        <v>242272</v>
      </c>
      <c r="O25" s="36">
        <f t="shared" si="1"/>
        <v>846355</v>
      </c>
      <c r="P25" s="36">
        <f t="shared" si="1"/>
        <v>3002333</v>
      </c>
      <c r="Q25" s="36">
        <f t="shared" si="1"/>
        <v>6073951</v>
      </c>
      <c r="R25" s="36">
        <f t="shared" si="1"/>
        <v>9922639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148967349</v>
      </c>
      <c r="X25" s="36">
        <f t="shared" si="1"/>
        <v>6125022</v>
      </c>
      <c r="Y25" s="36">
        <f t="shared" si="1"/>
        <v>142842327</v>
      </c>
      <c r="Z25" s="37">
        <f>+IF(X25&lt;&gt;0,+(Y25/X25)*100,0)</f>
        <v>2332.1112479269464</v>
      </c>
      <c r="AA25" s="38">
        <f>SUM(AA15:AA24)</f>
        <v>8166710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135222000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500077</v>
      </c>
      <c r="L26" s="31">
        <f t="shared" si="2"/>
        <v>-12080880</v>
      </c>
      <c r="M26" s="31">
        <f t="shared" si="2"/>
        <v>-134682</v>
      </c>
      <c r="N26" s="31">
        <f t="shared" si="2"/>
        <v>-11715485</v>
      </c>
      <c r="O26" s="31">
        <f t="shared" si="2"/>
        <v>5783283</v>
      </c>
      <c r="P26" s="31">
        <f t="shared" si="2"/>
        <v>875777</v>
      </c>
      <c r="Q26" s="31">
        <f t="shared" si="2"/>
        <v>1580214</v>
      </c>
      <c r="R26" s="31">
        <f t="shared" si="2"/>
        <v>8239274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151773904</v>
      </c>
      <c r="X26" s="31">
        <f t="shared" si="2"/>
        <v>118623245</v>
      </c>
      <c r="Y26" s="31">
        <f t="shared" si="2"/>
        <v>33150659</v>
      </c>
      <c r="Z26" s="32">
        <f>+IF(X26&lt;&gt;0,+(Y26/X26)*100,0)</f>
        <v>27.946174461843459</v>
      </c>
      <c r="AA26" s="33">
        <f>+AA13+AA25</f>
        <v>135222000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18730196</v>
      </c>
      <c r="D31" s="18"/>
      <c r="E31" s="19"/>
      <c r="F31" s="20">
        <v>1110035</v>
      </c>
      <c r="G31" s="20">
        <v>82913</v>
      </c>
      <c r="H31" s="20">
        <v>7962371</v>
      </c>
      <c r="I31" s="20">
        <v>103885</v>
      </c>
      <c r="J31" s="20">
        <v>8149169</v>
      </c>
      <c r="K31" s="20">
        <v>11024077</v>
      </c>
      <c r="L31" s="20">
        <v>81860</v>
      </c>
      <c r="M31" s="20">
        <v>84620</v>
      </c>
      <c r="N31" s="20">
        <v>11190557</v>
      </c>
      <c r="O31" s="20">
        <v>39454</v>
      </c>
      <c r="P31" s="20">
        <v>-46166</v>
      </c>
      <c r="Q31" s="20">
        <v>-1105</v>
      </c>
      <c r="R31" s="20">
        <v>-7817</v>
      </c>
      <c r="S31" s="20"/>
      <c r="T31" s="20"/>
      <c r="U31" s="20"/>
      <c r="V31" s="20"/>
      <c r="W31" s="20">
        <v>19331909</v>
      </c>
      <c r="X31" s="20">
        <v>444014</v>
      </c>
      <c r="Y31" s="20">
        <v>18887895</v>
      </c>
      <c r="Z31" s="21">
        <v>4253.8962735409241</v>
      </c>
      <c r="AA31" s="22">
        <v>1110035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>
        <v>-2125370</v>
      </c>
      <c r="G35" s="20">
        <v>947395</v>
      </c>
      <c r="H35" s="20">
        <v>17332398</v>
      </c>
      <c r="I35" s="20">
        <v>-952519</v>
      </c>
      <c r="J35" s="20">
        <v>17327274</v>
      </c>
      <c r="K35" s="20">
        <v>85869</v>
      </c>
      <c r="L35" s="20">
        <v>-1549270</v>
      </c>
      <c r="M35" s="20">
        <v>-47793</v>
      </c>
      <c r="N35" s="20">
        <v>-1511194</v>
      </c>
      <c r="O35" s="20">
        <v>621384</v>
      </c>
      <c r="P35" s="20">
        <v>-305002</v>
      </c>
      <c r="Q35" s="20">
        <v>-293611</v>
      </c>
      <c r="R35" s="20">
        <v>22771</v>
      </c>
      <c r="S35" s="20"/>
      <c r="T35" s="20"/>
      <c r="U35" s="20"/>
      <c r="V35" s="20"/>
      <c r="W35" s="20">
        <v>15838851</v>
      </c>
      <c r="X35" s="20">
        <v>-850148</v>
      </c>
      <c r="Y35" s="20">
        <v>16688999</v>
      </c>
      <c r="Z35" s="21">
        <v>-1963.0698419569298</v>
      </c>
      <c r="AA35" s="22">
        <v>-2125370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36397305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-1015335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11109946</v>
      </c>
      <c r="L37" s="31">
        <f t="shared" si="3"/>
        <v>-1467410</v>
      </c>
      <c r="M37" s="31">
        <f t="shared" si="3"/>
        <v>36827</v>
      </c>
      <c r="N37" s="31">
        <f t="shared" si="3"/>
        <v>9679363</v>
      </c>
      <c r="O37" s="31">
        <f t="shared" si="3"/>
        <v>660838</v>
      </c>
      <c r="P37" s="31">
        <f t="shared" si="3"/>
        <v>-351168</v>
      </c>
      <c r="Q37" s="31">
        <f t="shared" si="3"/>
        <v>-294716</v>
      </c>
      <c r="R37" s="31">
        <f t="shared" si="3"/>
        <v>14954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35170760</v>
      </c>
      <c r="X37" s="31">
        <f t="shared" si="3"/>
        <v>-406134</v>
      </c>
      <c r="Y37" s="31">
        <f t="shared" si="3"/>
        <v>35576894</v>
      </c>
      <c r="Z37" s="32">
        <f>+IF(X37&lt;&gt;0,+(Y37/X37)*100,0)</f>
        <v>-8759.8905779865763</v>
      </c>
      <c r="AA37" s="33">
        <f>SUM(AA29:AA36)</f>
        <v>-1015335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36397305</v>
      </c>
      <c r="D44" s="29">
        <f>+D37+D43</f>
        <v>0</v>
      </c>
      <c r="E44" s="30">
        <f t="shared" si="5"/>
        <v>0</v>
      </c>
      <c r="F44" s="31">
        <f t="shared" si="5"/>
        <v>-1015335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11109946</v>
      </c>
      <c r="L44" s="31">
        <f t="shared" si="5"/>
        <v>-1467410</v>
      </c>
      <c r="M44" s="31">
        <f t="shared" si="5"/>
        <v>36827</v>
      </c>
      <c r="N44" s="31">
        <f t="shared" si="5"/>
        <v>9679363</v>
      </c>
      <c r="O44" s="31">
        <f t="shared" si="5"/>
        <v>660838</v>
      </c>
      <c r="P44" s="31">
        <f t="shared" si="5"/>
        <v>-351168</v>
      </c>
      <c r="Q44" s="31">
        <f t="shared" si="5"/>
        <v>-294716</v>
      </c>
      <c r="R44" s="31">
        <f t="shared" si="5"/>
        <v>14954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35170760</v>
      </c>
      <c r="X44" s="31">
        <f t="shared" si="5"/>
        <v>-406134</v>
      </c>
      <c r="Y44" s="31">
        <f t="shared" si="5"/>
        <v>35576894</v>
      </c>
      <c r="Z44" s="32">
        <f>+IF(X44&lt;&gt;0,+(Y44/X44)*100,0)</f>
        <v>-8759.8905779865763</v>
      </c>
      <c r="AA44" s="33">
        <f>+AA37+AA43</f>
        <v>-1015335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125140384</v>
      </c>
      <c r="D45" s="42">
        <f t="shared" si="6"/>
        <v>0</v>
      </c>
      <c r="E45" s="43">
        <f t="shared" si="6"/>
        <v>147809990</v>
      </c>
      <c r="F45" s="44">
        <f t="shared" si="6"/>
        <v>136237335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-10609869</v>
      </c>
      <c r="L45" s="44">
        <f t="shared" si="6"/>
        <v>-10613470</v>
      </c>
      <c r="M45" s="44">
        <f t="shared" si="6"/>
        <v>-171509</v>
      </c>
      <c r="N45" s="44">
        <f t="shared" si="6"/>
        <v>-21394848</v>
      </c>
      <c r="O45" s="44">
        <f t="shared" si="6"/>
        <v>5122445</v>
      </c>
      <c r="P45" s="44">
        <f t="shared" si="6"/>
        <v>1226945</v>
      </c>
      <c r="Q45" s="44">
        <f t="shared" si="6"/>
        <v>1874930</v>
      </c>
      <c r="R45" s="44">
        <f t="shared" si="6"/>
        <v>8224320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116603144</v>
      </c>
      <c r="X45" s="44">
        <f t="shared" si="6"/>
        <v>119029379</v>
      </c>
      <c r="Y45" s="44">
        <f t="shared" si="6"/>
        <v>-2426235</v>
      </c>
      <c r="Z45" s="45">
        <f>+IF(X45&lt;&gt;0,+(Y45/X45)*100,0)</f>
        <v>-2.0383497086042932</v>
      </c>
      <c r="AA45" s="46">
        <f>+AA26-AA44</f>
        <v>136237335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-1060853072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>
        <v>8194945</v>
      </c>
      <c r="L47" s="20">
        <v>-49515420</v>
      </c>
      <c r="M47" s="20">
        <v>-8680186</v>
      </c>
      <c r="N47" s="20">
        <v>-50000661</v>
      </c>
      <c r="O47" s="20">
        <v>6409996</v>
      </c>
      <c r="P47" s="20">
        <v>38831282</v>
      </c>
      <c r="Q47" s="20">
        <v>3093446</v>
      </c>
      <c r="R47" s="20">
        <v>48334724</v>
      </c>
      <c r="S47" s="20"/>
      <c r="T47" s="20"/>
      <c r="U47" s="20"/>
      <c r="V47" s="20"/>
      <c r="W47" s="20">
        <v>-1077271834</v>
      </c>
      <c r="X47" s="20"/>
      <c r="Y47" s="20">
        <v>-1077271834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4715945</v>
      </c>
      <c r="L50" s="52">
        <f t="shared" si="7"/>
        <v>-49515420</v>
      </c>
      <c r="M50" s="52">
        <f t="shared" si="7"/>
        <v>-8680186</v>
      </c>
      <c r="N50" s="52">
        <f t="shared" si="7"/>
        <v>-53479661</v>
      </c>
      <c r="O50" s="52">
        <f t="shared" si="7"/>
        <v>6409996</v>
      </c>
      <c r="P50" s="52">
        <f t="shared" si="7"/>
        <v>38831282</v>
      </c>
      <c r="Q50" s="52">
        <f t="shared" si="7"/>
        <v>3093446</v>
      </c>
      <c r="R50" s="52">
        <f t="shared" si="7"/>
        <v>48334724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-1091801273</v>
      </c>
      <c r="X50" s="52">
        <f t="shared" si="7"/>
        <v>0</v>
      </c>
      <c r="Y50" s="52">
        <f t="shared" si="7"/>
        <v>-1091801273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11541631</v>
      </c>
      <c r="G6" s="20">
        <v>-276432461</v>
      </c>
      <c r="H6" s="20">
        <v>-6286550</v>
      </c>
      <c r="I6" s="20">
        <v>-7113535</v>
      </c>
      <c r="J6" s="20">
        <v>-289832546</v>
      </c>
      <c r="K6" s="20">
        <v>-6335566</v>
      </c>
      <c r="L6" s="20">
        <v>-5505878</v>
      </c>
      <c r="M6" s="20">
        <v>13057936</v>
      </c>
      <c r="N6" s="20">
        <v>1216492</v>
      </c>
      <c r="O6" s="20">
        <v>686656</v>
      </c>
      <c r="P6" s="20">
        <v>6390242</v>
      </c>
      <c r="Q6" s="20">
        <v>-7849644</v>
      </c>
      <c r="R6" s="20">
        <v>-772746</v>
      </c>
      <c r="S6" s="20"/>
      <c r="T6" s="20"/>
      <c r="U6" s="20"/>
      <c r="V6" s="20"/>
      <c r="W6" s="20">
        <v>-289388800</v>
      </c>
      <c r="X6" s="20">
        <v>13258408</v>
      </c>
      <c r="Y6" s="20">
        <v>-302647208</v>
      </c>
      <c r="Z6" s="21">
        <v>-2282.6813596323177</v>
      </c>
      <c r="AA6" s="22">
        <v>11541631</v>
      </c>
    </row>
    <row r="7" spans="1:27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64313907</v>
      </c>
      <c r="G7" s="20">
        <v>279501205</v>
      </c>
      <c r="H7" s="20">
        <v>16337035</v>
      </c>
      <c r="I7" s="20">
        <v>22014670</v>
      </c>
      <c r="J7" s="20">
        <v>317852910</v>
      </c>
      <c r="K7" s="20">
        <v>-28006</v>
      </c>
      <c r="L7" s="20">
        <v>27772600</v>
      </c>
      <c r="M7" s="20">
        <v>48820968</v>
      </c>
      <c r="N7" s="20">
        <v>76565562</v>
      </c>
      <c r="O7" s="20">
        <v>-117866</v>
      </c>
      <c r="P7" s="20">
        <v>335605317</v>
      </c>
      <c r="Q7" s="20">
        <v>-662779235</v>
      </c>
      <c r="R7" s="20">
        <v>-327291784</v>
      </c>
      <c r="S7" s="20"/>
      <c r="T7" s="20"/>
      <c r="U7" s="20"/>
      <c r="V7" s="20"/>
      <c r="W7" s="20">
        <v>67126688</v>
      </c>
      <c r="X7" s="20">
        <v>39954190</v>
      </c>
      <c r="Y7" s="20">
        <v>27172498</v>
      </c>
      <c r="Z7" s="21">
        <v>68.009132458948613</v>
      </c>
      <c r="AA7" s="22">
        <v>64313907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-510000</v>
      </c>
      <c r="G8" s="20"/>
      <c r="H8" s="20"/>
      <c r="I8" s="20"/>
      <c r="J8" s="20"/>
      <c r="K8" s="20"/>
      <c r="L8" s="20">
        <v>-4110</v>
      </c>
      <c r="M8" s="20"/>
      <c r="N8" s="20">
        <v>-4110</v>
      </c>
      <c r="O8" s="20"/>
      <c r="P8" s="20"/>
      <c r="Q8" s="20">
        <v>-43697</v>
      </c>
      <c r="R8" s="20">
        <v>-43697</v>
      </c>
      <c r="S8" s="20"/>
      <c r="T8" s="20"/>
      <c r="U8" s="20"/>
      <c r="V8" s="20"/>
      <c r="W8" s="20">
        <v>-47807</v>
      </c>
      <c r="X8" s="20">
        <v>-204000</v>
      </c>
      <c r="Y8" s="20">
        <v>156193</v>
      </c>
      <c r="Z8" s="21">
        <v>-76.56519607843137</v>
      </c>
      <c r="AA8" s="22">
        <v>-510000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>
        <v>325499</v>
      </c>
      <c r="L11" s="24">
        <v>247232</v>
      </c>
      <c r="M11" s="20">
        <v>10023574</v>
      </c>
      <c r="N11" s="24">
        <v>10596305</v>
      </c>
      <c r="O11" s="24">
        <v>-1038093</v>
      </c>
      <c r="P11" s="24">
        <v>2466955</v>
      </c>
      <c r="Q11" s="20">
        <v>3078001</v>
      </c>
      <c r="R11" s="24">
        <v>4506863</v>
      </c>
      <c r="S11" s="24"/>
      <c r="T11" s="20"/>
      <c r="U11" s="24"/>
      <c r="V11" s="24"/>
      <c r="W11" s="24">
        <v>244787736</v>
      </c>
      <c r="X11" s="20"/>
      <c r="Y11" s="24">
        <v>244787736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75345538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-6038073</v>
      </c>
      <c r="L13" s="31">
        <f t="shared" si="0"/>
        <v>22509844</v>
      </c>
      <c r="M13" s="31">
        <f t="shared" si="0"/>
        <v>71902478</v>
      </c>
      <c r="N13" s="31">
        <f t="shared" si="0"/>
        <v>88374249</v>
      </c>
      <c r="O13" s="31">
        <f t="shared" si="0"/>
        <v>-469303</v>
      </c>
      <c r="P13" s="31">
        <f t="shared" si="0"/>
        <v>344462514</v>
      </c>
      <c r="Q13" s="31">
        <f t="shared" si="0"/>
        <v>-667594575</v>
      </c>
      <c r="R13" s="31">
        <f t="shared" si="0"/>
        <v>-323601364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12698439</v>
      </c>
      <c r="X13" s="31">
        <f t="shared" si="0"/>
        <v>53008598</v>
      </c>
      <c r="Y13" s="31">
        <f t="shared" si="0"/>
        <v>-40310159</v>
      </c>
      <c r="Z13" s="32">
        <f>+IF(X13&lt;&gt;0,+(Y13/X13)*100,0)</f>
        <v>-76.044567336038583</v>
      </c>
      <c r="AA13" s="33">
        <f>SUM(AA6:AA12)</f>
        <v>75345538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2974486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>
        <v>67905</v>
      </c>
      <c r="L17" s="24">
        <v>1860431</v>
      </c>
      <c r="M17" s="20">
        <v>1740684</v>
      </c>
      <c r="N17" s="24">
        <v>3669020</v>
      </c>
      <c r="O17" s="24"/>
      <c r="P17" s="24"/>
      <c r="Q17" s="20"/>
      <c r="R17" s="24"/>
      <c r="S17" s="24"/>
      <c r="T17" s="20"/>
      <c r="U17" s="24"/>
      <c r="V17" s="24"/>
      <c r="W17" s="24">
        <v>200101503</v>
      </c>
      <c r="X17" s="20">
        <v>1472656</v>
      </c>
      <c r="Y17" s="24">
        <v>198628847</v>
      </c>
      <c r="Z17" s="25">
        <v>13487.796674851425</v>
      </c>
      <c r="AA17" s="26">
        <v>2974486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2974486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67905</v>
      </c>
      <c r="L25" s="36">
        <f t="shared" si="1"/>
        <v>1860431</v>
      </c>
      <c r="M25" s="36">
        <f t="shared" si="1"/>
        <v>1740684</v>
      </c>
      <c r="N25" s="36">
        <f t="shared" si="1"/>
        <v>3669020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200101503</v>
      </c>
      <c r="X25" s="36">
        <f t="shared" si="1"/>
        <v>1472656</v>
      </c>
      <c r="Y25" s="36">
        <f t="shared" si="1"/>
        <v>198628847</v>
      </c>
      <c r="Z25" s="37">
        <f>+IF(X25&lt;&gt;0,+(Y25/X25)*100,0)</f>
        <v>13487.796674851425</v>
      </c>
      <c r="AA25" s="38">
        <f>SUM(AA15:AA24)</f>
        <v>2974486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78320024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-5970168</v>
      </c>
      <c r="L26" s="31">
        <f t="shared" si="2"/>
        <v>24370275</v>
      </c>
      <c r="M26" s="31">
        <f t="shared" si="2"/>
        <v>73643162</v>
      </c>
      <c r="N26" s="31">
        <f t="shared" si="2"/>
        <v>92043269</v>
      </c>
      <c r="O26" s="31">
        <f t="shared" si="2"/>
        <v>-469303</v>
      </c>
      <c r="P26" s="31">
        <f t="shared" si="2"/>
        <v>344462514</v>
      </c>
      <c r="Q26" s="31">
        <f t="shared" si="2"/>
        <v>-667594575</v>
      </c>
      <c r="R26" s="31">
        <f t="shared" si="2"/>
        <v>-323601364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212799942</v>
      </c>
      <c r="X26" s="31">
        <f t="shared" si="2"/>
        <v>54481254</v>
      </c>
      <c r="Y26" s="31">
        <f t="shared" si="2"/>
        <v>158318688</v>
      </c>
      <c r="Z26" s="32">
        <f>+IF(X26&lt;&gt;0,+(Y26/X26)*100,0)</f>
        <v>290.5929588184589</v>
      </c>
      <c r="AA26" s="33">
        <f>+AA13+AA25</f>
        <v>78320024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>
        <v>-11</v>
      </c>
      <c r="M31" s="20">
        <v>-1200</v>
      </c>
      <c r="N31" s="20">
        <v>-1211</v>
      </c>
      <c r="O31" s="20"/>
      <c r="P31" s="20">
        <v>-4883</v>
      </c>
      <c r="Q31" s="20">
        <v>-2984</v>
      </c>
      <c r="R31" s="20">
        <v>-7867</v>
      </c>
      <c r="S31" s="20"/>
      <c r="T31" s="20"/>
      <c r="U31" s="20"/>
      <c r="V31" s="20"/>
      <c r="W31" s="20">
        <v>-97920</v>
      </c>
      <c r="X31" s="20"/>
      <c r="Y31" s="20">
        <v>-97920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73821340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>
        <v>-3074742</v>
      </c>
      <c r="L32" s="20">
        <v>-3140767</v>
      </c>
      <c r="M32" s="20">
        <v>60572548</v>
      </c>
      <c r="N32" s="20">
        <v>54357039</v>
      </c>
      <c r="O32" s="20">
        <v>-13708895</v>
      </c>
      <c r="P32" s="20">
        <v>22107628</v>
      </c>
      <c r="Q32" s="20">
        <v>-18574201</v>
      </c>
      <c r="R32" s="20">
        <v>-10175468</v>
      </c>
      <c r="S32" s="20"/>
      <c r="T32" s="20"/>
      <c r="U32" s="20"/>
      <c r="V32" s="20"/>
      <c r="W32" s="20">
        <v>1049506048</v>
      </c>
      <c r="X32" s="20">
        <v>51054749</v>
      </c>
      <c r="Y32" s="20">
        <v>998451299</v>
      </c>
      <c r="Z32" s="21">
        <v>1955.648237542016</v>
      </c>
      <c r="AA32" s="22">
        <v>73821340</v>
      </c>
    </row>
    <row r="33" spans="1:27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-2999997</v>
      </c>
      <c r="Y33" s="20">
        <v>-1000003</v>
      </c>
      <c r="Z33" s="21">
        <v>33.3334666668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50831321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>
        <v>3637722</v>
      </c>
      <c r="M35" s="20">
        <v>6369156</v>
      </c>
      <c r="N35" s="20">
        <v>10006878</v>
      </c>
      <c r="O35" s="20"/>
      <c r="P35" s="20">
        <v>44558636</v>
      </c>
      <c r="Q35" s="20">
        <v>-85314924</v>
      </c>
      <c r="R35" s="20">
        <v>-40756288</v>
      </c>
      <c r="S35" s="20"/>
      <c r="T35" s="20"/>
      <c r="U35" s="20"/>
      <c r="V35" s="20"/>
      <c r="W35" s="20">
        <v>122686215</v>
      </c>
      <c r="X35" s="20">
        <v>34711588</v>
      </c>
      <c r="Y35" s="20">
        <v>87974627</v>
      </c>
      <c r="Z35" s="21">
        <v>253.44454710628622</v>
      </c>
      <c r="AA35" s="22">
        <v>50831321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120652661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-3074742</v>
      </c>
      <c r="L37" s="31">
        <f t="shared" si="3"/>
        <v>496944</v>
      </c>
      <c r="M37" s="31">
        <f t="shared" si="3"/>
        <v>66940504</v>
      </c>
      <c r="N37" s="31">
        <f t="shared" si="3"/>
        <v>64362706</v>
      </c>
      <c r="O37" s="31">
        <f t="shared" si="3"/>
        <v>-13708895</v>
      </c>
      <c r="P37" s="31">
        <f t="shared" si="3"/>
        <v>66661381</v>
      </c>
      <c r="Q37" s="31">
        <f t="shared" si="3"/>
        <v>-103892109</v>
      </c>
      <c r="R37" s="31">
        <f t="shared" si="3"/>
        <v>-50939623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1168094343</v>
      </c>
      <c r="X37" s="31">
        <f t="shared" si="3"/>
        <v>82766340</v>
      </c>
      <c r="Y37" s="31">
        <f t="shared" si="3"/>
        <v>1085328003</v>
      </c>
      <c r="Z37" s="32">
        <f>+IF(X37&lt;&gt;0,+(Y37/X37)*100,0)</f>
        <v>1311.3156906539541</v>
      </c>
      <c r="AA37" s="33">
        <f>SUM(AA29:AA36)</f>
        <v>120652661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120652661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-3074742</v>
      </c>
      <c r="L44" s="31">
        <f t="shared" si="5"/>
        <v>496944</v>
      </c>
      <c r="M44" s="31">
        <f t="shared" si="5"/>
        <v>66940504</v>
      </c>
      <c r="N44" s="31">
        <f t="shared" si="5"/>
        <v>64362706</v>
      </c>
      <c r="O44" s="31">
        <f t="shared" si="5"/>
        <v>-13708895</v>
      </c>
      <c r="P44" s="31">
        <f t="shared" si="5"/>
        <v>66661381</v>
      </c>
      <c r="Q44" s="31">
        <f t="shared" si="5"/>
        <v>-103892109</v>
      </c>
      <c r="R44" s="31">
        <f t="shared" si="5"/>
        <v>-50939623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1168094343</v>
      </c>
      <c r="X44" s="31">
        <f t="shared" si="5"/>
        <v>82766340</v>
      </c>
      <c r="Y44" s="31">
        <f t="shared" si="5"/>
        <v>1085328003</v>
      </c>
      <c r="Z44" s="32">
        <f>+IF(X44&lt;&gt;0,+(Y44/X44)*100,0)</f>
        <v>1311.3156906539541</v>
      </c>
      <c r="AA44" s="33">
        <f>+AA37+AA43</f>
        <v>120652661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-42332637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-2895426</v>
      </c>
      <c r="L45" s="44">
        <f t="shared" si="6"/>
        <v>23873331</v>
      </c>
      <c r="M45" s="44">
        <f t="shared" si="6"/>
        <v>6702658</v>
      </c>
      <c r="N45" s="44">
        <f t="shared" si="6"/>
        <v>27680563</v>
      </c>
      <c r="O45" s="44">
        <f t="shared" si="6"/>
        <v>13239592</v>
      </c>
      <c r="P45" s="44">
        <f t="shared" si="6"/>
        <v>277801133</v>
      </c>
      <c r="Q45" s="44">
        <f t="shared" si="6"/>
        <v>-563702466</v>
      </c>
      <c r="R45" s="44">
        <f t="shared" si="6"/>
        <v>-272661741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-955294401</v>
      </c>
      <c r="X45" s="44">
        <f t="shared" si="6"/>
        <v>-28285086</v>
      </c>
      <c r="Y45" s="44">
        <f t="shared" si="6"/>
        <v>-927009315</v>
      </c>
      <c r="Z45" s="45">
        <f>+IF(X45&lt;&gt;0,+(Y45/X45)*100,0)</f>
        <v>3277.3784566184454</v>
      </c>
      <c r="AA45" s="46">
        <f>+AA26-AA44</f>
        <v>-42332637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-42332637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-28285086</v>
      </c>
      <c r="Y47" s="20">
        <v>28870271</v>
      </c>
      <c r="Z47" s="47">
        <v>-102.06888181283946</v>
      </c>
      <c r="AA47" s="22">
        <v>-42332637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-42332637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-28285086</v>
      </c>
      <c r="Y50" s="52">
        <f t="shared" si="7"/>
        <v>28870271</v>
      </c>
      <c r="Z50" s="53">
        <f>+IF(X50&lt;&gt;0,+(Y50/X50)*100,0)</f>
        <v>-102.06888181283946</v>
      </c>
      <c r="AA50" s="54">
        <f>SUM(AA47:AA49)</f>
        <v>-42332637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-13606798</v>
      </c>
      <c r="G6" s="20"/>
      <c r="H6" s="20">
        <v>7093964</v>
      </c>
      <c r="I6" s="20">
        <v>-1982766</v>
      </c>
      <c r="J6" s="20">
        <v>5111198</v>
      </c>
      <c r="K6" s="20">
        <v>954794</v>
      </c>
      <c r="L6" s="20">
        <v>1572081</v>
      </c>
      <c r="M6" s="20">
        <v>4883140</v>
      </c>
      <c r="N6" s="20">
        <v>7410015</v>
      </c>
      <c r="O6" s="20">
        <v>10171433</v>
      </c>
      <c r="P6" s="20">
        <v>2624063</v>
      </c>
      <c r="Q6" s="20">
        <v>2122110</v>
      </c>
      <c r="R6" s="20">
        <v>14917606</v>
      </c>
      <c r="S6" s="20"/>
      <c r="T6" s="20"/>
      <c r="U6" s="20"/>
      <c r="V6" s="20"/>
      <c r="W6" s="20">
        <v>27438819</v>
      </c>
      <c r="X6" s="20">
        <v>-9797705</v>
      </c>
      <c r="Y6" s="20">
        <v>37236524</v>
      </c>
      <c r="Z6" s="21">
        <v>-380.0535329447049</v>
      </c>
      <c r="AA6" s="22">
        <v>-13606798</v>
      </c>
    </row>
    <row r="7" spans="1:27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90812381</v>
      </c>
      <c r="G7" s="20"/>
      <c r="H7" s="20">
        <v>-350743</v>
      </c>
      <c r="I7" s="20">
        <v>-231306</v>
      </c>
      <c r="J7" s="20">
        <v>-582049</v>
      </c>
      <c r="K7" s="20">
        <v>251055</v>
      </c>
      <c r="L7" s="20">
        <v>743396</v>
      </c>
      <c r="M7" s="20">
        <v>952728</v>
      </c>
      <c r="N7" s="20">
        <v>1947179</v>
      </c>
      <c r="O7" s="20">
        <v>-5974841</v>
      </c>
      <c r="P7" s="20">
        <v>-1434798</v>
      </c>
      <c r="Q7" s="20">
        <v>1477083</v>
      </c>
      <c r="R7" s="20">
        <v>-5932556</v>
      </c>
      <c r="S7" s="20"/>
      <c r="T7" s="20"/>
      <c r="U7" s="20"/>
      <c r="V7" s="20"/>
      <c r="W7" s="20">
        <v>-4567426</v>
      </c>
      <c r="X7" s="20">
        <v>72873153</v>
      </c>
      <c r="Y7" s="20">
        <v>-77440579</v>
      </c>
      <c r="Z7" s="21">
        <v>-106.26763878324299</v>
      </c>
      <c r="AA7" s="22">
        <v>90812381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-543107</v>
      </c>
      <c r="R8" s="20">
        <v>-543107</v>
      </c>
      <c r="S8" s="20"/>
      <c r="T8" s="20"/>
      <c r="U8" s="20"/>
      <c r="V8" s="20"/>
      <c r="W8" s="20">
        <v>-543107</v>
      </c>
      <c r="X8" s="20">
        <v>4943</v>
      </c>
      <c r="Y8" s="20">
        <v>-548050</v>
      </c>
      <c r="Z8" s="21">
        <v>-11087.39631802549</v>
      </c>
      <c r="AA8" s="22">
        <v>6620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>
        <v>-4622</v>
      </c>
      <c r="L10" s="20"/>
      <c r="M10" s="20"/>
      <c r="N10" s="20">
        <v>-4622</v>
      </c>
      <c r="O10" s="20"/>
      <c r="P10" s="20">
        <v>-55423</v>
      </c>
      <c r="Q10" s="20"/>
      <c r="R10" s="20">
        <v>-55423</v>
      </c>
      <c r="S10" s="20"/>
      <c r="T10" s="20"/>
      <c r="U10" s="20"/>
      <c r="V10" s="20"/>
      <c r="W10" s="20">
        <v>-60082</v>
      </c>
      <c r="X10" s="20"/>
      <c r="Y10" s="20">
        <v>-60082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>
        <v>-529034</v>
      </c>
      <c r="L11" s="24">
        <v>71491</v>
      </c>
      <c r="M11" s="20">
        <v>-72859</v>
      </c>
      <c r="N11" s="24">
        <v>-530402</v>
      </c>
      <c r="O11" s="24">
        <v>35143</v>
      </c>
      <c r="P11" s="24">
        <v>-4946</v>
      </c>
      <c r="Q11" s="20">
        <v>672642</v>
      </c>
      <c r="R11" s="24">
        <v>702839</v>
      </c>
      <c r="S11" s="24"/>
      <c r="T11" s="20"/>
      <c r="U11" s="24"/>
      <c r="V11" s="24"/>
      <c r="W11" s="24">
        <v>482946</v>
      </c>
      <c r="X11" s="20"/>
      <c r="Y11" s="24">
        <v>482946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77212203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672193</v>
      </c>
      <c r="L13" s="31">
        <f t="shared" si="0"/>
        <v>2386968</v>
      </c>
      <c r="M13" s="31">
        <f t="shared" si="0"/>
        <v>5763009</v>
      </c>
      <c r="N13" s="31">
        <f t="shared" si="0"/>
        <v>8822170</v>
      </c>
      <c r="O13" s="31">
        <f t="shared" si="0"/>
        <v>4231735</v>
      </c>
      <c r="P13" s="31">
        <f t="shared" si="0"/>
        <v>1128896</v>
      </c>
      <c r="Q13" s="31">
        <f t="shared" si="0"/>
        <v>3728728</v>
      </c>
      <c r="R13" s="31">
        <f t="shared" si="0"/>
        <v>9089359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22751150</v>
      </c>
      <c r="X13" s="31">
        <f t="shared" si="0"/>
        <v>63080391</v>
      </c>
      <c r="Y13" s="31">
        <f t="shared" si="0"/>
        <v>-40329241</v>
      </c>
      <c r="Z13" s="32">
        <f>+IF(X13&lt;&gt;0,+(Y13/X13)*100,0)</f>
        <v>-63.933086591045388</v>
      </c>
      <c r="AA13" s="33">
        <f>SUM(AA6:AA12)</f>
        <v>77212203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169116459</v>
      </c>
      <c r="G17" s="24"/>
      <c r="H17" s="24">
        <v>564738</v>
      </c>
      <c r="I17" s="24"/>
      <c r="J17" s="20">
        <v>564738</v>
      </c>
      <c r="K17" s="24">
        <v>382052</v>
      </c>
      <c r="L17" s="24"/>
      <c r="M17" s="20"/>
      <c r="N17" s="24">
        <v>382052</v>
      </c>
      <c r="O17" s="24"/>
      <c r="P17" s="24">
        <v>24500</v>
      </c>
      <c r="Q17" s="20"/>
      <c r="R17" s="24">
        <v>24500</v>
      </c>
      <c r="S17" s="24"/>
      <c r="T17" s="20"/>
      <c r="U17" s="24"/>
      <c r="V17" s="24"/>
      <c r="W17" s="24">
        <v>971290</v>
      </c>
      <c r="X17" s="20">
        <v>165306755</v>
      </c>
      <c r="Y17" s="24">
        <v>-164335465</v>
      </c>
      <c r="Z17" s="25">
        <v>-99.412431754528114</v>
      </c>
      <c r="AA17" s="26">
        <v>169116459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169116459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382052</v>
      </c>
      <c r="L25" s="36">
        <f t="shared" si="1"/>
        <v>0</v>
      </c>
      <c r="M25" s="36">
        <f t="shared" si="1"/>
        <v>0</v>
      </c>
      <c r="N25" s="36">
        <f t="shared" si="1"/>
        <v>382052</v>
      </c>
      <c r="O25" s="36">
        <f t="shared" si="1"/>
        <v>0</v>
      </c>
      <c r="P25" s="36">
        <f t="shared" si="1"/>
        <v>24500</v>
      </c>
      <c r="Q25" s="36">
        <f t="shared" si="1"/>
        <v>0</v>
      </c>
      <c r="R25" s="36">
        <f t="shared" si="1"/>
        <v>24500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971290</v>
      </c>
      <c r="X25" s="36">
        <f t="shared" si="1"/>
        <v>165306755</v>
      </c>
      <c r="Y25" s="36">
        <f t="shared" si="1"/>
        <v>-164335465</v>
      </c>
      <c r="Z25" s="37">
        <f>+IF(X25&lt;&gt;0,+(Y25/X25)*100,0)</f>
        <v>-99.412431754528114</v>
      </c>
      <c r="AA25" s="38">
        <f>SUM(AA15:AA24)</f>
        <v>169116459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246328662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1054245</v>
      </c>
      <c r="L26" s="31">
        <f t="shared" si="2"/>
        <v>2386968</v>
      </c>
      <c r="M26" s="31">
        <f t="shared" si="2"/>
        <v>5763009</v>
      </c>
      <c r="N26" s="31">
        <f t="shared" si="2"/>
        <v>9204222</v>
      </c>
      <c r="O26" s="31">
        <f t="shared" si="2"/>
        <v>4231735</v>
      </c>
      <c r="P26" s="31">
        <f t="shared" si="2"/>
        <v>1153396</v>
      </c>
      <c r="Q26" s="31">
        <f t="shared" si="2"/>
        <v>3728728</v>
      </c>
      <c r="R26" s="31">
        <f t="shared" si="2"/>
        <v>9113859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23722440</v>
      </c>
      <c r="X26" s="31">
        <f t="shared" si="2"/>
        <v>228387146</v>
      </c>
      <c r="Y26" s="31">
        <f t="shared" si="2"/>
        <v>-204664706</v>
      </c>
      <c r="Z26" s="32">
        <f>+IF(X26&lt;&gt;0,+(Y26/X26)*100,0)</f>
        <v>-89.613058170970788</v>
      </c>
      <c r="AA26" s="33">
        <f>+AA13+AA25</f>
        <v>246328662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>
        <v>-895</v>
      </c>
      <c r="L31" s="20">
        <v>-6037</v>
      </c>
      <c r="M31" s="20"/>
      <c r="N31" s="20">
        <v>-6932</v>
      </c>
      <c r="O31" s="20"/>
      <c r="P31" s="20"/>
      <c r="Q31" s="20"/>
      <c r="R31" s="20"/>
      <c r="S31" s="20"/>
      <c r="T31" s="20"/>
      <c r="U31" s="20"/>
      <c r="V31" s="20"/>
      <c r="W31" s="20">
        <v>-13766</v>
      </c>
      <c r="X31" s="20">
        <v>1451833</v>
      </c>
      <c r="Y31" s="20">
        <v>-1465599</v>
      </c>
      <c r="Z31" s="21">
        <v>-100.94818067918281</v>
      </c>
      <c r="AA31" s="22">
        <v>1451833</v>
      </c>
    </row>
    <row r="32" spans="1:27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71957995</v>
      </c>
      <c r="G32" s="20"/>
      <c r="H32" s="20">
        <v>-27996</v>
      </c>
      <c r="I32" s="20">
        <v>-17904</v>
      </c>
      <c r="J32" s="20">
        <v>-45900</v>
      </c>
      <c r="K32" s="20">
        <v>-49137</v>
      </c>
      <c r="L32" s="20">
        <v>-6055</v>
      </c>
      <c r="M32" s="20">
        <v>-24265</v>
      </c>
      <c r="N32" s="20">
        <v>-79457</v>
      </c>
      <c r="O32" s="20">
        <v>3575</v>
      </c>
      <c r="P32" s="20">
        <v>-191586</v>
      </c>
      <c r="Q32" s="20">
        <v>-23162</v>
      </c>
      <c r="R32" s="20">
        <v>-211173</v>
      </c>
      <c r="S32" s="20"/>
      <c r="T32" s="20"/>
      <c r="U32" s="20"/>
      <c r="V32" s="20"/>
      <c r="W32" s="20">
        <v>-336530</v>
      </c>
      <c r="X32" s="20">
        <v>54724292</v>
      </c>
      <c r="Y32" s="20">
        <v>-55060822</v>
      </c>
      <c r="Z32" s="21">
        <v>-100.61495542052879</v>
      </c>
      <c r="AA32" s="22">
        <v>71957995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>
        <v>2000000</v>
      </c>
      <c r="N33" s="20">
        <v>2000000</v>
      </c>
      <c r="O33" s="20">
        <v>2600000</v>
      </c>
      <c r="P33" s="20"/>
      <c r="Q33" s="20"/>
      <c r="R33" s="20">
        <v>2600000</v>
      </c>
      <c r="S33" s="20"/>
      <c r="T33" s="20"/>
      <c r="U33" s="20"/>
      <c r="V33" s="20"/>
      <c r="W33" s="20">
        <v>5600000</v>
      </c>
      <c r="X33" s="20">
        <v>-4176854</v>
      </c>
      <c r="Y33" s="20">
        <v>9776854</v>
      </c>
      <c r="Z33" s="21">
        <v>-234.07219883673216</v>
      </c>
      <c r="AA33" s="22">
        <v>-5594000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>
        <v>-866144</v>
      </c>
      <c r="L35" s="20">
        <v>245812</v>
      </c>
      <c r="M35" s="20">
        <v>231137</v>
      </c>
      <c r="N35" s="20">
        <v>-389195</v>
      </c>
      <c r="O35" s="20">
        <v>-150071</v>
      </c>
      <c r="P35" s="20">
        <v>-555488</v>
      </c>
      <c r="Q35" s="20">
        <v>1325432</v>
      </c>
      <c r="R35" s="20">
        <v>619873</v>
      </c>
      <c r="S35" s="20"/>
      <c r="T35" s="20"/>
      <c r="U35" s="20"/>
      <c r="V35" s="20"/>
      <c r="W35" s="20">
        <v>1698675</v>
      </c>
      <c r="X35" s="20">
        <v>3562185</v>
      </c>
      <c r="Y35" s="20">
        <v>-1863510</v>
      </c>
      <c r="Z35" s="21">
        <v>-52.313678262077914</v>
      </c>
      <c r="AA35" s="22">
        <v>3562185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71378013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-916176</v>
      </c>
      <c r="L37" s="31">
        <f t="shared" si="3"/>
        <v>233720</v>
      </c>
      <c r="M37" s="31">
        <f t="shared" si="3"/>
        <v>2206872</v>
      </c>
      <c r="N37" s="31">
        <f t="shared" si="3"/>
        <v>1524416</v>
      </c>
      <c r="O37" s="31">
        <f t="shared" si="3"/>
        <v>2453504</v>
      </c>
      <c r="P37" s="31">
        <f t="shared" si="3"/>
        <v>-747074</v>
      </c>
      <c r="Q37" s="31">
        <f t="shared" si="3"/>
        <v>1302270</v>
      </c>
      <c r="R37" s="31">
        <f t="shared" si="3"/>
        <v>3008700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6948379</v>
      </c>
      <c r="X37" s="31">
        <f t="shared" si="3"/>
        <v>55561456</v>
      </c>
      <c r="Y37" s="31">
        <f t="shared" si="3"/>
        <v>-48613077</v>
      </c>
      <c r="Z37" s="32">
        <f>+IF(X37&lt;&gt;0,+(Y37/X37)*100,0)</f>
        <v>-87.494246011119643</v>
      </c>
      <c r="AA37" s="33">
        <f>SUM(AA29:AA36)</f>
        <v>71378013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71378013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-916176</v>
      </c>
      <c r="L44" s="31">
        <f t="shared" si="5"/>
        <v>233720</v>
      </c>
      <c r="M44" s="31">
        <f t="shared" si="5"/>
        <v>2206872</v>
      </c>
      <c r="N44" s="31">
        <f t="shared" si="5"/>
        <v>1524416</v>
      </c>
      <c r="O44" s="31">
        <f t="shared" si="5"/>
        <v>2453504</v>
      </c>
      <c r="P44" s="31">
        <f t="shared" si="5"/>
        <v>-747074</v>
      </c>
      <c r="Q44" s="31">
        <f t="shared" si="5"/>
        <v>1302270</v>
      </c>
      <c r="R44" s="31">
        <f t="shared" si="5"/>
        <v>3008700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6948379</v>
      </c>
      <c r="X44" s="31">
        <f t="shared" si="5"/>
        <v>55561456</v>
      </c>
      <c r="Y44" s="31">
        <f t="shared" si="5"/>
        <v>-48613077</v>
      </c>
      <c r="Z44" s="32">
        <f>+IF(X44&lt;&gt;0,+(Y44/X44)*100,0)</f>
        <v>-87.494246011119643</v>
      </c>
      <c r="AA44" s="33">
        <f>+AA37+AA43</f>
        <v>71378013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174950649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1970421</v>
      </c>
      <c r="L45" s="44">
        <f t="shared" si="6"/>
        <v>2153248</v>
      </c>
      <c r="M45" s="44">
        <f t="shared" si="6"/>
        <v>3556137</v>
      </c>
      <c r="N45" s="44">
        <f t="shared" si="6"/>
        <v>7679806</v>
      </c>
      <c r="O45" s="44">
        <f t="shared" si="6"/>
        <v>1778231</v>
      </c>
      <c r="P45" s="44">
        <f t="shared" si="6"/>
        <v>1900470</v>
      </c>
      <c r="Q45" s="44">
        <f t="shared" si="6"/>
        <v>2426458</v>
      </c>
      <c r="R45" s="44">
        <f t="shared" si="6"/>
        <v>6105159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16774061</v>
      </c>
      <c r="X45" s="44">
        <f t="shared" si="6"/>
        <v>172825690</v>
      </c>
      <c r="Y45" s="44">
        <f t="shared" si="6"/>
        <v>-156051629</v>
      </c>
      <c r="Z45" s="45">
        <f>+IF(X45&lt;&gt;0,+(Y45/X45)*100,0)</f>
        <v>-90.294231719832851</v>
      </c>
      <c r="AA45" s="46">
        <f>+AA26-AA44</f>
        <v>174950649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17448260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15323301</v>
      </c>
      <c r="Y47" s="20">
        <v>-15323301</v>
      </c>
      <c r="Z47" s="47">
        <v>-100</v>
      </c>
      <c r="AA47" s="22">
        <v>17448260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17448260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15323301</v>
      </c>
      <c r="Y50" s="52">
        <f t="shared" si="7"/>
        <v>-15323301</v>
      </c>
      <c r="Z50" s="53">
        <f>+IF(X50&lt;&gt;0,+(Y50/X50)*100,0)</f>
        <v>-100</v>
      </c>
      <c r="AA50" s="54">
        <f>SUM(AA47:AA49)</f>
        <v>17448260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39768909</v>
      </c>
      <c r="G6" s="20">
        <v>98834975</v>
      </c>
      <c r="H6" s="20">
        <v>-5458202</v>
      </c>
      <c r="I6" s="20">
        <v>-6017242</v>
      </c>
      <c r="J6" s="20">
        <v>87359531</v>
      </c>
      <c r="K6" s="20">
        <v>-2638995</v>
      </c>
      <c r="L6" s="20">
        <v>1874010</v>
      </c>
      <c r="M6" s="20">
        <v>4885759</v>
      </c>
      <c r="N6" s="20">
        <v>4120774</v>
      </c>
      <c r="O6" s="20">
        <v>-1959396</v>
      </c>
      <c r="P6" s="20">
        <v>-2816527</v>
      </c>
      <c r="Q6" s="20">
        <v>5205447</v>
      </c>
      <c r="R6" s="20">
        <v>429524</v>
      </c>
      <c r="S6" s="20"/>
      <c r="T6" s="20"/>
      <c r="U6" s="20"/>
      <c r="V6" s="20"/>
      <c r="W6" s="20">
        <v>91909829</v>
      </c>
      <c r="X6" s="20">
        <v>-26676047</v>
      </c>
      <c r="Y6" s="20">
        <v>118585876</v>
      </c>
      <c r="Z6" s="21">
        <v>-444.54066226528994</v>
      </c>
      <c r="AA6" s="22">
        <v>39768909</v>
      </c>
    </row>
    <row r="7" spans="1:27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715124</v>
      </c>
      <c r="G7" s="20">
        <v>20185573</v>
      </c>
      <c r="H7" s="20">
        <v>6986044</v>
      </c>
      <c r="I7" s="20">
        <v>-2006908</v>
      </c>
      <c r="J7" s="20">
        <v>25164709</v>
      </c>
      <c r="K7" s="20">
        <v>-138930</v>
      </c>
      <c r="L7" s="20">
        <v>2417576</v>
      </c>
      <c r="M7" s="20">
        <v>-4203893</v>
      </c>
      <c r="N7" s="20">
        <v>-1925247</v>
      </c>
      <c r="O7" s="20">
        <v>-867414</v>
      </c>
      <c r="P7" s="20">
        <v>63194</v>
      </c>
      <c r="Q7" s="20">
        <v>-289756</v>
      </c>
      <c r="R7" s="20">
        <v>-1093976</v>
      </c>
      <c r="S7" s="20"/>
      <c r="T7" s="20"/>
      <c r="U7" s="20"/>
      <c r="V7" s="20"/>
      <c r="W7" s="20">
        <v>22145486</v>
      </c>
      <c r="X7" s="20">
        <v>-356469</v>
      </c>
      <c r="Y7" s="20">
        <v>22501955</v>
      </c>
      <c r="Z7" s="21">
        <v>-6312.4577452737822</v>
      </c>
      <c r="AA7" s="22">
        <v>715124</v>
      </c>
    </row>
    <row r="8" spans="1:27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-4568946</v>
      </c>
      <c r="G10" s="20">
        <v>-25511042</v>
      </c>
      <c r="H10" s="20">
        <v>-335192</v>
      </c>
      <c r="I10" s="20">
        <v>-314438</v>
      </c>
      <c r="J10" s="20">
        <v>-26160672</v>
      </c>
      <c r="K10" s="20">
        <v>-12693</v>
      </c>
      <c r="L10" s="20">
        <v>-276009</v>
      </c>
      <c r="M10" s="20">
        <v>-304034</v>
      </c>
      <c r="N10" s="20">
        <v>-592736</v>
      </c>
      <c r="O10" s="20">
        <v>-1117601</v>
      </c>
      <c r="P10" s="20">
        <v>-132084</v>
      </c>
      <c r="Q10" s="20">
        <v>-832585</v>
      </c>
      <c r="R10" s="20">
        <v>-2082270</v>
      </c>
      <c r="S10" s="20"/>
      <c r="T10" s="20"/>
      <c r="U10" s="20"/>
      <c r="V10" s="20"/>
      <c r="W10" s="20">
        <v>-28835678</v>
      </c>
      <c r="X10" s="20">
        <v>-4024715</v>
      </c>
      <c r="Y10" s="20">
        <v>-24810963</v>
      </c>
      <c r="Z10" s="21">
        <v>616.46509131702499</v>
      </c>
      <c r="AA10" s="22">
        <v>-4568946</v>
      </c>
    </row>
    <row r="11" spans="1:27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>
        <v>1597610</v>
      </c>
      <c r="L11" s="24">
        <v>1599709</v>
      </c>
      <c r="M11" s="20">
        <v>1241164</v>
      </c>
      <c r="N11" s="24">
        <v>4438483</v>
      </c>
      <c r="O11" s="24">
        <v>1558928</v>
      </c>
      <c r="P11" s="24">
        <v>2269797</v>
      </c>
      <c r="Q11" s="20">
        <v>1394988</v>
      </c>
      <c r="R11" s="24">
        <v>5223713</v>
      </c>
      <c r="S11" s="24"/>
      <c r="T11" s="20"/>
      <c r="U11" s="24"/>
      <c r="V11" s="24"/>
      <c r="W11" s="24">
        <v>93208252</v>
      </c>
      <c r="X11" s="20"/>
      <c r="Y11" s="24">
        <v>93208252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>
        <v>1194487</v>
      </c>
      <c r="R12" s="20">
        <v>1194487</v>
      </c>
      <c r="S12" s="20"/>
      <c r="T12" s="20"/>
      <c r="U12" s="20"/>
      <c r="V12" s="20"/>
      <c r="W12" s="20">
        <v>15955936</v>
      </c>
      <c r="X12" s="20"/>
      <c r="Y12" s="20">
        <v>15955936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35915087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-1193008</v>
      </c>
      <c r="L13" s="31">
        <f t="shared" si="0"/>
        <v>5615286</v>
      </c>
      <c r="M13" s="31">
        <f t="shared" si="0"/>
        <v>1618996</v>
      </c>
      <c r="N13" s="31">
        <f t="shared" si="0"/>
        <v>6041274</v>
      </c>
      <c r="O13" s="31">
        <f t="shared" si="0"/>
        <v>-2385483</v>
      </c>
      <c r="P13" s="31">
        <f t="shared" si="0"/>
        <v>-615620</v>
      </c>
      <c r="Q13" s="31">
        <f t="shared" si="0"/>
        <v>6672581</v>
      </c>
      <c r="R13" s="31">
        <f t="shared" si="0"/>
        <v>3671478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194432072</v>
      </c>
      <c r="X13" s="31">
        <f t="shared" si="0"/>
        <v>-31057231</v>
      </c>
      <c r="Y13" s="31">
        <f t="shared" si="0"/>
        <v>225489303</v>
      </c>
      <c r="Z13" s="32">
        <f>+IF(X13&lt;&gt;0,+(Y13/X13)*100,0)</f>
        <v>-726.04445322250399</v>
      </c>
      <c r="AA13" s="33">
        <f>SUM(AA6:AA12)</f>
        <v>35915087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14682874</v>
      </c>
      <c r="G17" s="24">
        <v>89865195</v>
      </c>
      <c r="H17" s="24">
        <v>-1237205</v>
      </c>
      <c r="I17" s="24">
        <v>136572</v>
      </c>
      <c r="J17" s="20">
        <v>88764562</v>
      </c>
      <c r="K17" s="24">
        <v>999711</v>
      </c>
      <c r="L17" s="24">
        <v>1828245</v>
      </c>
      <c r="M17" s="20">
        <v>190219</v>
      </c>
      <c r="N17" s="24">
        <v>3018175</v>
      </c>
      <c r="O17" s="24">
        <v>612319</v>
      </c>
      <c r="P17" s="24">
        <v>6864390</v>
      </c>
      <c r="Q17" s="20">
        <v>916880</v>
      </c>
      <c r="R17" s="24">
        <v>8393589</v>
      </c>
      <c r="S17" s="24"/>
      <c r="T17" s="20"/>
      <c r="U17" s="24"/>
      <c r="V17" s="24"/>
      <c r="W17" s="24">
        <v>100176326</v>
      </c>
      <c r="X17" s="20">
        <v>7237261</v>
      </c>
      <c r="Y17" s="24">
        <v>92939065</v>
      </c>
      <c r="Z17" s="25">
        <v>1284.174565488242</v>
      </c>
      <c r="AA17" s="26">
        <v>14682874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33181390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999711</v>
      </c>
      <c r="L25" s="36">
        <f t="shared" si="1"/>
        <v>1828245</v>
      </c>
      <c r="M25" s="36">
        <f t="shared" si="1"/>
        <v>190219</v>
      </c>
      <c r="N25" s="36">
        <f t="shared" si="1"/>
        <v>3018175</v>
      </c>
      <c r="O25" s="36">
        <f t="shared" si="1"/>
        <v>612319</v>
      </c>
      <c r="P25" s="36">
        <f t="shared" si="1"/>
        <v>6864390</v>
      </c>
      <c r="Q25" s="36">
        <f t="shared" si="1"/>
        <v>916880</v>
      </c>
      <c r="R25" s="36">
        <f t="shared" si="1"/>
        <v>8393589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101640960</v>
      </c>
      <c r="X25" s="36">
        <f t="shared" si="1"/>
        <v>24884514</v>
      </c>
      <c r="Y25" s="36">
        <f t="shared" si="1"/>
        <v>76756446</v>
      </c>
      <c r="Z25" s="37">
        <f>+IF(X25&lt;&gt;0,+(Y25/X25)*100,0)</f>
        <v>308.45065328581461</v>
      </c>
      <c r="AA25" s="38">
        <f>SUM(AA15:AA24)</f>
        <v>33181390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69096477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-193297</v>
      </c>
      <c r="L26" s="31">
        <f t="shared" si="2"/>
        <v>7443531</v>
      </c>
      <c r="M26" s="31">
        <f t="shared" si="2"/>
        <v>1809215</v>
      </c>
      <c r="N26" s="31">
        <f t="shared" si="2"/>
        <v>9059449</v>
      </c>
      <c r="O26" s="31">
        <f t="shared" si="2"/>
        <v>-1773164</v>
      </c>
      <c r="P26" s="31">
        <f t="shared" si="2"/>
        <v>6248770</v>
      </c>
      <c r="Q26" s="31">
        <f t="shared" si="2"/>
        <v>7589461</v>
      </c>
      <c r="R26" s="31">
        <f t="shared" si="2"/>
        <v>12065067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296073032</v>
      </c>
      <c r="X26" s="31">
        <f t="shared" si="2"/>
        <v>-6172717</v>
      </c>
      <c r="Y26" s="31">
        <f t="shared" si="2"/>
        <v>302245749</v>
      </c>
      <c r="Z26" s="32">
        <f>+IF(X26&lt;&gt;0,+(Y26/X26)*100,0)</f>
        <v>-4896.4783093085271</v>
      </c>
      <c r="AA26" s="33">
        <f>+AA13+AA25</f>
        <v>69096477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>
        <v>-62501</v>
      </c>
      <c r="L31" s="20">
        <v>-118055</v>
      </c>
      <c r="M31" s="20">
        <v>-4639</v>
      </c>
      <c r="N31" s="20">
        <v>-185195</v>
      </c>
      <c r="O31" s="20">
        <v>-56498</v>
      </c>
      <c r="P31" s="20">
        <v>-100914</v>
      </c>
      <c r="Q31" s="20">
        <v>330898</v>
      </c>
      <c r="R31" s="20">
        <v>173486</v>
      </c>
      <c r="S31" s="20"/>
      <c r="T31" s="20"/>
      <c r="U31" s="20"/>
      <c r="V31" s="20"/>
      <c r="W31" s="20">
        <v>5997093</v>
      </c>
      <c r="X31" s="20">
        <v>5842166</v>
      </c>
      <c r="Y31" s="20">
        <v>154927</v>
      </c>
      <c r="Z31" s="21">
        <v>2.6518760336491636</v>
      </c>
      <c r="AA31" s="22">
        <v>5937241</v>
      </c>
    </row>
    <row r="32" spans="1:27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26167579</v>
      </c>
      <c r="G32" s="20">
        <v>2282430</v>
      </c>
      <c r="H32" s="20">
        <v>-32842</v>
      </c>
      <c r="I32" s="20">
        <v>-521549</v>
      </c>
      <c r="J32" s="20">
        <v>1728039</v>
      </c>
      <c r="K32" s="20">
        <v>-17714</v>
      </c>
      <c r="L32" s="20">
        <v>-123654</v>
      </c>
      <c r="M32" s="20">
        <v>-265796</v>
      </c>
      <c r="N32" s="20">
        <v>-407164</v>
      </c>
      <c r="O32" s="20">
        <v>547041</v>
      </c>
      <c r="P32" s="20">
        <v>-39613</v>
      </c>
      <c r="Q32" s="20">
        <v>142266</v>
      </c>
      <c r="R32" s="20">
        <v>649694</v>
      </c>
      <c r="S32" s="20"/>
      <c r="T32" s="20"/>
      <c r="U32" s="20"/>
      <c r="V32" s="20"/>
      <c r="W32" s="20">
        <v>1970569</v>
      </c>
      <c r="X32" s="20">
        <v>-335751</v>
      </c>
      <c r="Y32" s="20">
        <v>2306320</v>
      </c>
      <c r="Z32" s="21">
        <v>-686.91381410628708</v>
      </c>
      <c r="AA32" s="22">
        <v>26167579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8346484</v>
      </c>
      <c r="G33" s="20">
        <v>3700000</v>
      </c>
      <c r="H33" s="20">
        <v>-536207</v>
      </c>
      <c r="I33" s="20">
        <v>-423388</v>
      </c>
      <c r="J33" s="20">
        <v>2740405</v>
      </c>
      <c r="K33" s="20">
        <v>-1221131</v>
      </c>
      <c r="L33" s="20">
        <v>4534176</v>
      </c>
      <c r="M33" s="20">
        <v>-2728372</v>
      </c>
      <c r="N33" s="20">
        <v>584673</v>
      </c>
      <c r="O33" s="20"/>
      <c r="P33" s="20">
        <v>1108183</v>
      </c>
      <c r="Q33" s="20">
        <v>451778</v>
      </c>
      <c r="R33" s="20">
        <v>1559961</v>
      </c>
      <c r="S33" s="20"/>
      <c r="T33" s="20"/>
      <c r="U33" s="20"/>
      <c r="V33" s="20"/>
      <c r="W33" s="20">
        <v>4885039</v>
      </c>
      <c r="X33" s="20">
        <v>8713279</v>
      </c>
      <c r="Y33" s="20">
        <v>-3828240</v>
      </c>
      <c r="Z33" s="21">
        <v>-43.93569860439451</v>
      </c>
      <c r="AA33" s="22">
        <v>8346484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>
        <v>1244212</v>
      </c>
      <c r="L35" s="20">
        <v>1504994</v>
      </c>
      <c r="M35" s="20">
        <v>1012972</v>
      </c>
      <c r="N35" s="20">
        <v>3762178</v>
      </c>
      <c r="O35" s="20">
        <v>1121352</v>
      </c>
      <c r="P35" s="20">
        <v>1398717</v>
      </c>
      <c r="Q35" s="20">
        <v>1308437</v>
      </c>
      <c r="R35" s="20">
        <v>3828506</v>
      </c>
      <c r="S35" s="20"/>
      <c r="T35" s="20"/>
      <c r="U35" s="20"/>
      <c r="V35" s="20"/>
      <c r="W35" s="20">
        <v>89058747</v>
      </c>
      <c r="X35" s="20"/>
      <c r="Y35" s="20">
        <v>89058747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40451304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-57134</v>
      </c>
      <c r="L37" s="31">
        <f t="shared" si="3"/>
        <v>5797461</v>
      </c>
      <c r="M37" s="31">
        <f t="shared" si="3"/>
        <v>-1985835</v>
      </c>
      <c r="N37" s="31">
        <f t="shared" si="3"/>
        <v>3754492</v>
      </c>
      <c r="O37" s="31">
        <f t="shared" si="3"/>
        <v>1611895</v>
      </c>
      <c r="P37" s="31">
        <f t="shared" si="3"/>
        <v>2366373</v>
      </c>
      <c r="Q37" s="31">
        <f t="shared" si="3"/>
        <v>2233379</v>
      </c>
      <c r="R37" s="31">
        <f t="shared" si="3"/>
        <v>6211647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101911448</v>
      </c>
      <c r="X37" s="31">
        <f t="shared" si="3"/>
        <v>14219694</v>
      </c>
      <c r="Y37" s="31">
        <f t="shared" si="3"/>
        <v>87691754</v>
      </c>
      <c r="Z37" s="32">
        <f>+IF(X37&lt;&gt;0,+(Y37/X37)*100,0)</f>
        <v>616.69227199966463</v>
      </c>
      <c r="AA37" s="33">
        <f>SUM(AA29:AA36)</f>
        <v>40451304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40451304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-57134</v>
      </c>
      <c r="L44" s="31">
        <f t="shared" si="5"/>
        <v>5797461</v>
      </c>
      <c r="M44" s="31">
        <f t="shared" si="5"/>
        <v>-1985835</v>
      </c>
      <c r="N44" s="31">
        <f t="shared" si="5"/>
        <v>3754492</v>
      </c>
      <c r="O44" s="31">
        <f t="shared" si="5"/>
        <v>1611895</v>
      </c>
      <c r="P44" s="31">
        <f t="shared" si="5"/>
        <v>2366373</v>
      </c>
      <c r="Q44" s="31">
        <f t="shared" si="5"/>
        <v>2233379</v>
      </c>
      <c r="R44" s="31">
        <f t="shared" si="5"/>
        <v>6211647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101911448</v>
      </c>
      <c r="X44" s="31">
        <f t="shared" si="5"/>
        <v>14219694</v>
      </c>
      <c r="Y44" s="31">
        <f t="shared" si="5"/>
        <v>87691754</v>
      </c>
      <c r="Z44" s="32">
        <f>+IF(X44&lt;&gt;0,+(Y44/X44)*100,0)</f>
        <v>616.69227199966463</v>
      </c>
      <c r="AA44" s="33">
        <f>+AA37+AA43</f>
        <v>40451304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28645173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-136163</v>
      </c>
      <c r="L45" s="44">
        <f t="shared" si="6"/>
        <v>1646070</v>
      </c>
      <c r="M45" s="44">
        <f t="shared" si="6"/>
        <v>3795050</v>
      </c>
      <c r="N45" s="44">
        <f t="shared" si="6"/>
        <v>5304957</v>
      </c>
      <c r="O45" s="44">
        <f t="shared" si="6"/>
        <v>-3385059</v>
      </c>
      <c r="P45" s="44">
        <f t="shared" si="6"/>
        <v>3882397</v>
      </c>
      <c r="Q45" s="44">
        <f t="shared" si="6"/>
        <v>5356082</v>
      </c>
      <c r="R45" s="44">
        <f t="shared" si="6"/>
        <v>5853420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194161584</v>
      </c>
      <c r="X45" s="44">
        <f t="shared" si="6"/>
        <v>-20392411</v>
      </c>
      <c r="Y45" s="44">
        <f t="shared" si="6"/>
        <v>214553995</v>
      </c>
      <c r="Z45" s="45">
        <f>+IF(X45&lt;&gt;0,+(Y45/X45)*100,0)</f>
        <v>-1052.126671044439</v>
      </c>
      <c r="AA45" s="46">
        <f>+AA26-AA44</f>
        <v>28645173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25293289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-23744295</v>
      </c>
      <c r="Y47" s="20">
        <v>25496701</v>
      </c>
      <c r="Z47" s="47">
        <v>-107.3803244105584</v>
      </c>
      <c r="AA47" s="22">
        <v>25293289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25293289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-23744295</v>
      </c>
      <c r="Y50" s="52">
        <f t="shared" si="7"/>
        <v>25496701</v>
      </c>
      <c r="Z50" s="53">
        <f>+IF(X50&lt;&gt;0,+(Y50/X50)*100,0)</f>
        <v>-107.3803244105584</v>
      </c>
      <c r="AA50" s="54">
        <f>SUM(AA47:AA49)</f>
        <v>25293289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-31732669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-23799510</v>
      </c>
      <c r="Y6" s="20">
        <v>23799510</v>
      </c>
      <c r="Z6" s="21">
        <v>-100</v>
      </c>
      <c r="AA6" s="22">
        <v>-31732669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4051873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3038913</v>
      </c>
      <c r="Y11" s="24">
        <v>-3038913</v>
      </c>
      <c r="Z11" s="25">
        <v>-100</v>
      </c>
      <c r="AA11" s="26">
        <v>4051873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-27680796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-20760597</v>
      </c>
      <c r="Y13" s="31">
        <f t="shared" si="0"/>
        <v>20760597</v>
      </c>
      <c r="Z13" s="32">
        <f>+IF(X13&lt;&gt;0,+(Y13/X13)*100,0)</f>
        <v>-100</v>
      </c>
      <c r="AA13" s="33">
        <f>SUM(AA6:AA12)</f>
        <v>-27680796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23008187</v>
      </c>
      <c r="G17" s="24"/>
      <c r="H17" s="24"/>
      <c r="I17" s="24">
        <v>1093965</v>
      </c>
      <c r="J17" s="20">
        <v>1093965</v>
      </c>
      <c r="K17" s="24"/>
      <c r="L17" s="24"/>
      <c r="M17" s="20">
        <v>600000</v>
      </c>
      <c r="N17" s="24">
        <v>600000</v>
      </c>
      <c r="O17" s="24">
        <v>822587</v>
      </c>
      <c r="P17" s="24">
        <v>2143380</v>
      </c>
      <c r="Q17" s="20"/>
      <c r="R17" s="24">
        <v>2965967</v>
      </c>
      <c r="S17" s="24"/>
      <c r="T17" s="20"/>
      <c r="U17" s="24"/>
      <c r="V17" s="24"/>
      <c r="W17" s="24">
        <v>4659932</v>
      </c>
      <c r="X17" s="20">
        <v>17256150</v>
      </c>
      <c r="Y17" s="24">
        <v>-12596218</v>
      </c>
      <c r="Z17" s="25">
        <v>-72.995529130194157</v>
      </c>
      <c r="AA17" s="26">
        <v>23008187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23008187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600000</v>
      </c>
      <c r="N25" s="36">
        <f t="shared" si="1"/>
        <v>600000</v>
      </c>
      <c r="O25" s="36">
        <f t="shared" si="1"/>
        <v>822587</v>
      </c>
      <c r="P25" s="36">
        <f t="shared" si="1"/>
        <v>2143380</v>
      </c>
      <c r="Q25" s="36">
        <f t="shared" si="1"/>
        <v>0</v>
      </c>
      <c r="R25" s="36">
        <f t="shared" si="1"/>
        <v>2965967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4659932</v>
      </c>
      <c r="X25" s="36">
        <f t="shared" si="1"/>
        <v>17256150</v>
      </c>
      <c r="Y25" s="36">
        <f t="shared" si="1"/>
        <v>-12596218</v>
      </c>
      <c r="Z25" s="37">
        <f>+IF(X25&lt;&gt;0,+(Y25/X25)*100,0)</f>
        <v>-72.995529130194157</v>
      </c>
      <c r="AA25" s="38">
        <f>SUM(AA15:AA24)</f>
        <v>23008187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-4672609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600000</v>
      </c>
      <c r="N26" s="31">
        <f t="shared" si="2"/>
        <v>600000</v>
      </c>
      <c r="O26" s="31">
        <f t="shared" si="2"/>
        <v>822587</v>
      </c>
      <c r="P26" s="31">
        <f t="shared" si="2"/>
        <v>2143380</v>
      </c>
      <c r="Q26" s="31">
        <f t="shared" si="2"/>
        <v>0</v>
      </c>
      <c r="R26" s="31">
        <f t="shared" si="2"/>
        <v>2965967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4659932</v>
      </c>
      <c r="X26" s="31">
        <f t="shared" si="2"/>
        <v>-3504447</v>
      </c>
      <c r="Y26" s="31">
        <f t="shared" si="2"/>
        <v>8164379</v>
      </c>
      <c r="Z26" s="32">
        <f>+IF(X26&lt;&gt;0,+(Y26/X26)*100,0)</f>
        <v>-232.97196390757227</v>
      </c>
      <c r="AA26" s="33">
        <f>+AA13+AA25</f>
        <v>-4672609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-4672609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600000</v>
      </c>
      <c r="N45" s="44">
        <f t="shared" si="6"/>
        <v>600000</v>
      </c>
      <c r="O45" s="44">
        <f t="shared" si="6"/>
        <v>822587</v>
      </c>
      <c r="P45" s="44">
        <f t="shared" si="6"/>
        <v>2143380</v>
      </c>
      <c r="Q45" s="44">
        <f t="shared" si="6"/>
        <v>0</v>
      </c>
      <c r="R45" s="44">
        <f t="shared" si="6"/>
        <v>2965967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4659932</v>
      </c>
      <c r="X45" s="44">
        <f t="shared" si="6"/>
        <v>-3504447</v>
      </c>
      <c r="Y45" s="44">
        <f t="shared" si="6"/>
        <v>8164379</v>
      </c>
      <c r="Z45" s="45">
        <f>+IF(X45&lt;&gt;0,+(Y45/X45)*100,0)</f>
        <v>-232.97196390757227</v>
      </c>
      <c r="AA45" s="46">
        <f>+AA26-AA44</f>
        <v>-4672609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-135463344</v>
      </c>
      <c r="G6" s="20"/>
      <c r="H6" s="20"/>
      <c r="I6" s="20">
        <v>-12483578</v>
      </c>
      <c r="J6" s="20">
        <v>-12483578</v>
      </c>
      <c r="K6" s="20">
        <v>14072527</v>
      </c>
      <c r="L6" s="20">
        <v>-243040</v>
      </c>
      <c r="M6" s="20">
        <v>8658549</v>
      </c>
      <c r="N6" s="20">
        <v>22488036</v>
      </c>
      <c r="O6" s="20">
        <v>-3936567</v>
      </c>
      <c r="P6" s="20">
        <v>2447345</v>
      </c>
      <c r="Q6" s="20">
        <v>-7177192</v>
      </c>
      <c r="R6" s="20">
        <v>-8666414</v>
      </c>
      <c r="S6" s="20"/>
      <c r="T6" s="20"/>
      <c r="U6" s="20"/>
      <c r="V6" s="20"/>
      <c r="W6" s="20">
        <v>1338044</v>
      </c>
      <c r="X6" s="20">
        <v>-99508844</v>
      </c>
      <c r="Y6" s="20">
        <v>100846888</v>
      </c>
      <c r="Z6" s="21">
        <v>-101.34464832090704</v>
      </c>
      <c r="AA6" s="22">
        <v>-135463344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190870334</v>
      </c>
      <c r="G7" s="20"/>
      <c r="H7" s="20"/>
      <c r="I7" s="20">
        <v>1557184</v>
      </c>
      <c r="J7" s="20">
        <v>1557184</v>
      </c>
      <c r="K7" s="20">
        <v>91854</v>
      </c>
      <c r="L7" s="20">
        <v>2310307</v>
      </c>
      <c r="M7" s="20">
        <v>2000579</v>
      </c>
      <c r="N7" s="20">
        <v>4402740</v>
      </c>
      <c r="O7" s="20">
        <v>2657252</v>
      </c>
      <c r="P7" s="20">
        <v>1130009</v>
      </c>
      <c r="Q7" s="20">
        <v>-798784</v>
      </c>
      <c r="R7" s="20">
        <v>2988477</v>
      </c>
      <c r="S7" s="20"/>
      <c r="T7" s="20"/>
      <c r="U7" s="20"/>
      <c r="V7" s="20"/>
      <c r="W7" s="20">
        <v>8948401</v>
      </c>
      <c r="X7" s="20">
        <v>196200659</v>
      </c>
      <c r="Y7" s="20">
        <v>-187252258</v>
      </c>
      <c r="Z7" s="21">
        <v>-95.439158540237116</v>
      </c>
      <c r="AA7" s="22">
        <v>190870334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32969627</v>
      </c>
      <c r="G8" s="20"/>
      <c r="H8" s="20"/>
      <c r="I8" s="20"/>
      <c r="J8" s="20"/>
      <c r="K8" s="20">
        <v>1888663</v>
      </c>
      <c r="L8" s="20">
        <v>1892033</v>
      </c>
      <c r="M8" s="20">
        <v>1936217</v>
      </c>
      <c r="N8" s="20">
        <v>5716913</v>
      </c>
      <c r="O8" s="20">
        <v>1923324</v>
      </c>
      <c r="P8" s="20">
        <v>1976554</v>
      </c>
      <c r="Q8" s="20">
        <v>1945373</v>
      </c>
      <c r="R8" s="20">
        <v>5845251</v>
      </c>
      <c r="S8" s="20"/>
      <c r="T8" s="20"/>
      <c r="U8" s="20"/>
      <c r="V8" s="20"/>
      <c r="W8" s="20">
        <v>11562164</v>
      </c>
      <c r="X8" s="20">
        <v>32969627</v>
      </c>
      <c r="Y8" s="20">
        <v>-21407463</v>
      </c>
      <c r="Z8" s="21">
        <v>-64.93086197183851</v>
      </c>
      <c r="AA8" s="22">
        <v>32969627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23803748</v>
      </c>
      <c r="G10" s="20"/>
      <c r="H10" s="20"/>
      <c r="I10" s="20"/>
      <c r="J10" s="20"/>
      <c r="K10" s="20">
        <v>-22613</v>
      </c>
      <c r="L10" s="20"/>
      <c r="M10" s="20"/>
      <c r="N10" s="20">
        <v>-22613</v>
      </c>
      <c r="O10" s="20">
        <v>337720</v>
      </c>
      <c r="P10" s="20">
        <v>-254317</v>
      </c>
      <c r="Q10" s="20">
        <v>12000</v>
      </c>
      <c r="R10" s="20">
        <v>95403</v>
      </c>
      <c r="S10" s="20"/>
      <c r="T10" s="20"/>
      <c r="U10" s="20"/>
      <c r="V10" s="20"/>
      <c r="W10" s="20">
        <v>72790</v>
      </c>
      <c r="X10" s="20">
        <v>14904536</v>
      </c>
      <c r="Y10" s="20">
        <v>-14831746</v>
      </c>
      <c r="Z10" s="21">
        <v>-99.511625185782364</v>
      </c>
      <c r="AA10" s="22">
        <v>23803748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32987108</v>
      </c>
      <c r="G11" s="24"/>
      <c r="H11" s="24"/>
      <c r="I11" s="24">
        <v>-2152455</v>
      </c>
      <c r="J11" s="20">
        <v>-2152455</v>
      </c>
      <c r="K11" s="24">
        <v>-22487080</v>
      </c>
      <c r="L11" s="24">
        <v>-3485600</v>
      </c>
      <c r="M11" s="20">
        <v>2020528</v>
      </c>
      <c r="N11" s="24">
        <v>-23952152</v>
      </c>
      <c r="O11" s="24">
        <v>-3974332</v>
      </c>
      <c r="P11" s="24">
        <v>-9755280</v>
      </c>
      <c r="Q11" s="20">
        <v>-14394531</v>
      </c>
      <c r="R11" s="24">
        <v>-28124143</v>
      </c>
      <c r="S11" s="24"/>
      <c r="T11" s="20"/>
      <c r="U11" s="24"/>
      <c r="V11" s="24"/>
      <c r="W11" s="24">
        <v>-54228750</v>
      </c>
      <c r="X11" s="20">
        <v>32987108</v>
      </c>
      <c r="Y11" s="24">
        <v>-87215858</v>
      </c>
      <c r="Z11" s="25">
        <v>-264.39376862015303</v>
      </c>
      <c r="AA11" s="26">
        <v>32987108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>
        <v>6269</v>
      </c>
      <c r="G12" s="20"/>
      <c r="H12" s="20"/>
      <c r="I12" s="20"/>
      <c r="J12" s="20"/>
      <c r="K12" s="20"/>
      <c r="L12" s="20">
        <v>-19483</v>
      </c>
      <c r="M12" s="20"/>
      <c r="N12" s="20">
        <v>-19483</v>
      </c>
      <c r="O12" s="20"/>
      <c r="P12" s="20">
        <v>-139969</v>
      </c>
      <c r="Q12" s="20"/>
      <c r="R12" s="20">
        <v>-139969</v>
      </c>
      <c r="S12" s="20"/>
      <c r="T12" s="20"/>
      <c r="U12" s="20"/>
      <c r="V12" s="20"/>
      <c r="W12" s="20">
        <v>-159452</v>
      </c>
      <c r="X12" s="20">
        <v>6269</v>
      </c>
      <c r="Y12" s="20">
        <v>-165721</v>
      </c>
      <c r="Z12" s="21">
        <v>-2643.499760727389</v>
      </c>
      <c r="AA12" s="22">
        <v>6269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145173742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-6456649</v>
      </c>
      <c r="L13" s="31">
        <f t="shared" si="0"/>
        <v>454217</v>
      </c>
      <c r="M13" s="31">
        <f t="shared" si="0"/>
        <v>14615873</v>
      </c>
      <c r="N13" s="31">
        <f t="shared" si="0"/>
        <v>8613441</v>
      </c>
      <c r="O13" s="31">
        <f t="shared" si="0"/>
        <v>-2992603</v>
      </c>
      <c r="P13" s="31">
        <f t="shared" si="0"/>
        <v>-4595658</v>
      </c>
      <c r="Q13" s="31">
        <f t="shared" si="0"/>
        <v>-20413134</v>
      </c>
      <c r="R13" s="31">
        <f t="shared" si="0"/>
        <v>-28001395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-32466803</v>
      </c>
      <c r="X13" s="31">
        <f t="shared" si="0"/>
        <v>177559355</v>
      </c>
      <c r="Y13" s="31">
        <f t="shared" si="0"/>
        <v>-210026158</v>
      </c>
      <c r="Z13" s="32">
        <f>+IF(X13&lt;&gt;0,+(Y13/X13)*100,0)</f>
        <v>-118.28504220461942</v>
      </c>
      <c r="AA13" s="33">
        <f>SUM(AA6:AA12)</f>
        <v>145173742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>
        <v>41948000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>
        <v>-1197600</v>
      </c>
      <c r="R16" s="20">
        <v>-1197600</v>
      </c>
      <c r="S16" s="20"/>
      <c r="T16" s="20"/>
      <c r="U16" s="20"/>
      <c r="V16" s="20"/>
      <c r="W16" s="20">
        <v>-1197600</v>
      </c>
      <c r="X16" s="20">
        <v>41948000</v>
      </c>
      <c r="Y16" s="20">
        <v>-43145600</v>
      </c>
      <c r="Z16" s="21">
        <v>-102.85496328788024</v>
      </c>
      <c r="AA16" s="22">
        <v>41948000</v>
      </c>
    </row>
    <row r="17" spans="1:27" x14ac:dyDescent="0.25">
      <c r="A17" s="23" t="s">
        <v>45</v>
      </c>
      <c r="B17" s="17" t="s">
        <v>32</v>
      </c>
      <c r="C17" s="18"/>
      <c r="D17" s="18"/>
      <c r="E17" s="19">
        <v>-26314539</v>
      </c>
      <c r="F17" s="20">
        <v>965615127</v>
      </c>
      <c r="G17" s="24"/>
      <c r="H17" s="24"/>
      <c r="I17" s="24">
        <v>383830</v>
      </c>
      <c r="J17" s="20">
        <v>383830</v>
      </c>
      <c r="K17" s="24">
        <v>299805</v>
      </c>
      <c r="L17" s="24">
        <v>838495</v>
      </c>
      <c r="M17" s="20">
        <v>1421291</v>
      </c>
      <c r="N17" s="24">
        <v>2559591</v>
      </c>
      <c r="O17" s="24">
        <v>-840637</v>
      </c>
      <c r="P17" s="24">
        <v>2067267</v>
      </c>
      <c r="Q17" s="20">
        <v>116500</v>
      </c>
      <c r="R17" s="24">
        <v>1343130</v>
      </c>
      <c r="S17" s="24"/>
      <c r="T17" s="20"/>
      <c r="U17" s="24"/>
      <c r="V17" s="24"/>
      <c r="W17" s="24">
        <v>4286551</v>
      </c>
      <c r="X17" s="20">
        <v>960950887</v>
      </c>
      <c r="Y17" s="24">
        <v>-956664336</v>
      </c>
      <c r="Z17" s="25">
        <v>-99.553926110273721</v>
      </c>
      <c r="AA17" s="26">
        <v>965615127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>
        <v>309717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309717</v>
      </c>
      <c r="Y23" s="20">
        <v>-309717</v>
      </c>
      <c r="Z23" s="21">
        <v>-100</v>
      </c>
      <c r="AA23" s="22">
        <v>309717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>
        <v>38487</v>
      </c>
      <c r="R24" s="24">
        <v>38487</v>
      </c>
      <c r="S24" s="24"/>
      <c r="T24" s="20"/>
      <c r="U24" s="24"/>
      <c r="V24" s="24"/>
      <c r="W24" s="24">
        <v>38487</v>
      </c>
      <c r="X24" s="20"/>
      <c r="Y24" s="24">
        <v>38487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1007872844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299805</v>
      </c>
      <c r="L25" s="36">
        <f t="shared" si="1"/>
        <v>838495</v>
      </c>
      <c r="M25" s="36">
        <f t="shared" si="1"/>
        <v>1421291</v>
      </c>
      <c r="N25" s="36">
        <f t="shared" si="1"/>
        <v>2559591</v>
      </c>
      <c r="O25" s="36">
        <f t="shared" si="1"/>
        <v>-840637</v>
      </c>
      <c r="P25" s="36">
        <f t="shared" si="1"/>
        <v>2067267</v>
      </c>
      <c r="Q25" s="36">
        <f t="shared" si="1"/>
        <v>-1042613</v>
      </c>
      <c r="R25" s="36">
        <f t="shared" si="1"/>
        <v>184017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3127438</v>
      </c>
      <c r="X25" s="36">
        <f t="shared" si="1"/>
        <v>1003208604</v>
      </c>
      <c r="Y25" s="36">
        <f t="shared" si="1"/>
        <v>-1000081166</v>
      </c>
      <c r="Z25" s="37">
        <f>+IF(X25&lt;&gt;0,+(Y25/X25)*100,0)</f>
        <v>-99.688256461564393</v>
      </c>
      <c r="AA25" s="38">
        <f>SUM(AA15:AA24)</f>
        <v>1007872844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-26314539</v>
      </c>
      <c r="F26" s="31">
        <f t="shared" si="2"/>
        <v>1153046586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-6156844</v>
      </c>
      <c r="L26" s="31">
        <f t="shared" si="2"/>
        <v>1292712</v>
      </c>
      <c r="M26" s="31">
        <f t="shared" si="2"/>
        <v>16037164</v>
      </c>
      <c r="N26" s="31">
        <f t="shared" si="2"/>
        <v>11173032</v>
      </c>
      <c r="O26" s="31">
        <f t="shared" si="2"/>
        <v>-3833240</v>
      </c>
      <c r="P26" s="31">
        <f t="shared" si="2"/>
        <v>-2528391</v>
      </c>
      <c r="Q26" s="31">
        <f t="shared" si="2"/>
        <v>-21455747</v>
      </c>
      <c r="R26" s="31">
        <f t="shared" si="2"/>
        <v>-27817378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-29339365</v>
      </c>
      <c r="X26" s="31">
        <f t="shared" si="2"/>
        <v>1180767959</v>
      </c>
      <c r="Y26" s="31">
        <f t="shared" si="2"/>
        <v>-1210107324</v>
      </c>
      <c r="Z26" s="32">
        <f>+IF(X26&lt;&gt;0,+(Y26/X26)*100,0)</f>
        <v>-102.48476974467088</v>
      </c>
      <c r="AA26" s="33">
        <f>+AA13+AA25</f>
        <v>1153046586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488040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488040</v>
      </c>
      <c r="Y31" s="20">
        <v>-488040</v>
      </c>
      <c r="Z31" s="21">
        <v>-100</v>
      </c>
      <c r="AA31" s="22">
        <v>488040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109465080</v>
      </c>
      <c r="G32" s="20"/>
      <c r="H32" s="20"/>
      <c r="I32" s="20">
        <v>-122277</v>
      </c>
      <c r="J32" s="20">
        <v>-122277</v>
      </c>
      <c r="K32" s="20">
        <v>553511</v>
      </c>
      <c r="L32" s="20">
        <v>-4949453</v>
      </c>
      <c r="M32" s="20">
        <v>-1213800</v>
      </c>
      <c r="N32" s="20">
        <v>-5609742</v>
      </c>
      <c r="O32" s="20">
        <v>-44702</v>
      </c>
      <c r="P32" s="20">
        <v>2573332</v>
      </c>
      <c r="Q32" s="20">
        <v>-14851310</v>
      </c>
      <c r="R32" s="20">
        <v>-12322680</v>
      </c>
      <c r="S32" s="20"/>
      <c r="T32" s="20"/>
      <c r="U32" s="20"/>
      <c r="V32" s="20"/>
      <c r="W32" s="20">
        <v>-18054699</v>
      </c>
      <c r="X32" s="20">
        <v>99113921</v>
      </c>
      <c r="Y32" s="20">
        <v>-117168620</v>
      </c>
      <c r="Z32" s="21">
        <v>-118.21610810856731</v>
      </c>
      <c r="AA32" s="22">
        <v>109465080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11318242</v>
      </c>
      <c r="G33" s="20"/>
      <c r="H33" s="20"/>
      <c r="I33" s="20"/>
      <c r="J33" s="20"/>
      <c r="K33" s="20"/>
      <c r="L33" s="20">
        <v>3008271</v>
      </c>
      <c r="M33" s="20">
        <v>251128236</v>
      </c>
      <c r="N33" s="20">
        <v>254136507</v>
      </c>
      <c r="O33" s="20">
        <v>-689687</v>
      </c>
      <c r="P33" s="20"/>
      <c r="Q33" s="20"/>
      <c r="R33" s="20">
        <v>-689687</v>
      </c>
      <c r="S33" s="20"/>
      <c r="T33" s="20"/>
      <c r="U33" s="20"/>
      <c r="V33" s="20"/>
      <c r="W33" s="20">
        <v>253446820</v>
      </c>
      <c r="X33" s="20">
        <v>11318242</v>
      </c>
      <c r="Y33" s="20">
        <v>242128578</v>
      </c>
      <c r="Z33" s="21">
        <v>2139.2772658510039</v>
      </c>
      <c r="AA33" s="22">
        <v>11318242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100529550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100529550</v>
      </c>
      <c r="Y34" s="20">
        <v>-100529550</v>
      </c>
      <c r="Z34" s="21">
        <v>-100</v>
      </c>
      <c r="AA34" s="22">
        <v>100529550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5703067</v>
      </c>
      <c r="G35" s="20"/>
      <c r="H35" s="20"/>
      <c r="I35" s="20">
        <v>618713</v>
      </c>
      <c r="J35" s="20">
        <v>618713</v>
      </c>
      <c r="K35" s="20">
        <v>-28428</v>
      </c>
      <c r="L35" s="20">
        <v>665904</v>
      </c>
      <c r="M35" s="20">
        <v>474259</v>
      </c>
      <c r="N35" s="20">
        <v>1111735</v>
      </c>
      <c r="O35" s="20">
        <v>508721</v>
      </c>
      <c r="P35" s="20">
        <v>407888</v>
      </c>
      <c r="Q35" s="20">
        <v>-2849833</v>
      </c>
      <c r="R35" s="20">
        <v>-1933224</v>
      </c>
      <c r="S35" s="20"/>
      <c r="T35" s="20"/>
      <c r="U35" s="20"/>
      <c r="V35" s="20"/>
      <c r="W35" s="20">
        <v>-202776</v>
      </c>
      <c r="X35" s="20">
        <v>5703067</v>
      </c>
      <c r="Y35" s="20">
        <v>-5905843</v>
      </c>
      <c r="Z35" s="21">
        <v>-103.55556054312531</v>
      </c>
      <c r="AA35" s="22">
        <v>5703067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227503979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525083</v>
      </c>
      <c r="L37" s="31">
        <f t="shared" si="3"/>
        <v>-1275278</v>
      </c>
      <c r="M37" s="31">
        <f t="shared" si="3"/>
        <v>250388695</v>
      </c>
      <c r="N37" s="31">
        <f t="shared" si="3"/>
        <v>249638500</v>
      </c>
      <c r="O37" s="31">
        <f t="shared" si="3"/>
        <v>-225668</v>
      </c>
      <c r="P37" s="31">
        <f t="shared" si="3"/>
        <v>2981220</v>
      </c>
      <c r="Q37" s="31">
        <f t="shared" si="3"/>
        <v>-17701143</v>
      </c>
      <c r="R37" s="31">
        <f t="shared" si="3"/>
        <v>-14945591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235189345</v>
      </c>
      <c r="X37" s="31">
        <f t="shared" si="3"/>
        <v>217152820</v>
      </c>
      <c r="Y37" s="31">
        <f t="shared" si="3"/>
        <v>18036525</v>
      </c>
      <c r="Z37" s="32">
        <f>+IF(X37&lt;&gt;0,+(Y37/X37)*100,0)</f>
        <v>8.3059133194770389</v>
      </c>
      <c r="AA37" s="33">
        <f>SUM(AA29:AA36)</f>
        <v>227503979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227503979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525083</v>
      </c>
      <c r="L44" s="31">
        <f t="shared" si="5"/>
        <v>-1275278</v>
      </c>
      <c r="M44" s="31">
        <f t="shared" si="5"/>
        <v>250388695</v>
      </c>
      <c r="N44" s="31">
        <f t="shared" si="5"/>
        <v>249638500</v>
      </c>
      <c r="O44" s="31">
        <f t="shared" si="5"/>
        <v>-225668</v>
      </c>
      <c r="P44" s="31">
        <f t="shared" si="5"/>
        <v>2981220</v>
      </c>
      <c r="Q44" s="31">
        <f t="shared" si="5"/>
        <v>-17701143</v>
      </c>
      <c r="R44" s="31">
        <f t="shared" si="5"/>
        <v>-14945591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235189345</v>
      </c>
      <c r="X44" s="31">
        <f t="shared" si="5"/>
        <v>217152820</v>
      </c>
      <c r="Y44" s="31">
        <f t="shared" si="5"/>
        <v>18036525</v>
      </c>
      <c r="Z44" s="32">
        <f>+IF(X44&lt;&gt;0,+(Y44/X44)*100,0)</f>
        <v>8.3059133194770389</v>
      </c>
      <c r="AA44" s="33">
        <f>+AA37+AA43</f>
        <v>227503979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-26314539</v>
      </c>
      <c r="F45" s="44">
        <f t="shared" si="6"/>
        <v>925542607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-6681927</v>
      </c>
      <c r="L45" s="44">
        <f t="shared" si="6"/>
        <v>2567990</v>
      </c>
      <c r="M45" s="44">
        <f t="shared" si="6"/>
        <v>-234351531</v>
      </c>
      <c r="N45" s="44">
        <f t="shared" si="6"/>
        <v>-238465468</v>
      </c>
      <c r="O45" s="44">
        <f t="shared" si="6"/>
        <v>-3607572</v>
      </c>
      <c r="P45" s="44">
        <f t="shared" si="6"/>
        <v>-5509611</v>
      </c>
      <c r="Q45" s="44">
        <f t="shared" si="6"/>
        <v>-3754604</v>
      </c>
      <c r="R45" s="44">
        <f t="shared" si="6"/>
        <v>-12871787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-264528710</v>
      </c>
      <c r="X45" s="44">
        <f t="shared" si="6"/>
        <v>963615139</v>
      </c>
      <c r="Y45" s="44">
        <f t="shared" si="6"/>
        <v>-1228143849</v>
      </c>
      <c r="Z45" s="45">
        <f>+IF(X45&lt;&gt;0,+(Y45/X45)*100,0)</f>
        <v>-127.45169718633905</v>
      </c>
      <c r="AA45" s="46">
        <f>+AA26-AA44</f>
        <v>925542607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1751887183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1788759715</v>
      </c>
      <c r="Y47" s="20">
        <v>-1788759715</v>
      </c>
      <c r="Z47" s="47">
        <v>-100</v>
      </c>
      <c r="AA47" s="22">
        <v>1751887183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1751887183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1788759715</v>
      </c>
      <c r="Y50" s="52">
        <f t="shared" si="7"/>
        <v>-1788759715</v>
      </c>
      <c r="Z50" s="53">
        <f>+IF(X50&lt;&gt;0,+(Y50/X50)*100,0)</f>
        <v>-100</v>
      </c>
      <c r="AA50" s="54">
        <f>SUM(AA47:AA49)</f>
        <v>1751887183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52461990</v>
      </c>
      <c r="D7" s="18"/>
      <c r="E7" s="19">
        <v>107134789</v>
      </c>
      <c r="F7" s="20">
        <v>109293070</v>
      </c>
      <c r="G7" s="20">
        <v>86854975</v>
      </c>
      <c r="H7" s="20">
        <v>-23286438</v>
      </c>
      <c r="I7" s="20">
        <v>3485181</v>
      </c>
      <c r="J7" s="20">
        <v>67053718</v>
      </c>
      <c r="K7" s="20">
        <v>175232</v>
      </c>
      <c r="L7" s="20">
        <v>4032375</v>
      </c>
      <c r="M7" s="20">
        <v>1259933</v>
      </c>
      <c r="N7" s="20">
        <v>5467540</v>
      </c>
      <c r="O7" s="20">
        <v>8502795</v>
      </c>
      <c r="P7" s="20">
        <v>3621360</v>
      </c>
      <c r="Q7" s="20">
        <v>-472548</v>
      </c>
      <c r="R7" s="20">
        <v>11651607</v>
      </c>
      <c r="S7" s="20"/>
      <c r="T7" s="20"/>
      <c r="U7" s="20"/>
      <c r="V7" s="20"/>
      <c r="W7" s="20">
        <v>84172865</v>
      </c>
      <c r="X7" s="20">
        <v>81969804</v>
      </c>
      <c r="Y7" s="20">
        <v>2203061</v>
      </c>
      <c r="Z7" s="21">
        <v>2.6876494666255391</v>
      </c>
      <c r="AA7" s="22">
        <v>109293070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52461990</v>
      </c>
      <c r="D13" s="29">
        <f>SUM(D6:D12)</f>
        <v>0</v>
      </c>
      <c r="E13" s="30">
        <f t="shared" si="0"/>
        <v>107134789</v>
      </c>
      <c r="F13" s="31">
        <f t="shared" si="0"/>
        <v>109293070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175232</v>
      </c>
      <c r="L13" s="31">
        <f t="shared" si="0"/>
        <v>4032375</v>
      </c>
      <c r="M13" s="31">
        <f t="shared" si="0"/>
        <v>1259933</v>
      </c>
      <c r="N13" s="31">
        <f t="shared" si="0"/>
        <v>5467540</v>
      </c>
      <c r="O13" s="31">
        <f t="shared" si="0"/>
        <v>8502795</v>
      </c>
      <c r="P13" s="31">
        <f t="shared" si="0"/>
        <v>3621360</v>
      </c>
      <c r="Q13" s="31">
        <f t="shared" si="0"/>
        <v>-472548</v>
      </c>
      <c r="R13" s="31">
        <f t="shared" si="0"/>
        <v>11651607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84172865</v>
      </c>
      <c r="X13" s="31">
        <f t="shared" si="0"/>
        <v>81969804</v>
      </c>
      <c r="Y13" s="31">
        <f t="shared" si="0"/>
        <v>2203061</v>
      </c>
      <c r="Z13" s="32">
        <f>+IF(X13&lt;&gt;0,+(Y13/X13)*100,0)</f>
        <v>2.6876494666255391</v>
      </c>
      <c r="AA13" s="33">
        <f>SUM(AA6:AA12)</f>
        <v>109293070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387490263</v>
      </c>
      <c r="G17" s="24">
        <v>362501877</v>
      </c>
      <c r="H17" s="24">
        <v>14675803</v>
      </c>
      <c r="I17" s="24"/>
      <c r="J17" s="20">
        <v>377177680</v>
      </c>
      <c r="K17" s="24">
        <v>4433081</v>
      </c>
      <c r="L17" s="24">
        <v>398774</v>
      </c>
      <c r="M17" s="20">
        <v>961489</v>
      </c>
      <c r="N17" s="24">
        <v>5793344</v>
      </c>
      <c r="O17" s="24"/>
      <c r="P17" s="24"/>
      <c r="Q17" s="20"/>
      <c r="R17" s="24"/>
      <c r="S17" s="24"/>
      <c r="T17" s="20"/>
      <c r="U17" s="24"/>
      <c r="V17" s="24"/>
      <c r="W17" s="24">
        <v>382971024</v>
      </c>
      <c r="X17" s="20">
        <v>290617740</v>
      </c>
      <c r="Y17" s="24">
        <v>92353284</v>
      </c>
      <c r="Z17" s="25">
        <v>31.778267906150532</v>
      </c>
      <c r="AA17" s="26">
        <v>387490263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387490263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4433081</v>
      </c>
      <c r="L25" s="36">
        <f t="shared" si="1"/>
        <v>398774</v>
      </c>
      <c r="M25" s="36">
        <f t="shared" si="1"/>
        <v>961489</v>
      </c>
      <c r="N25" s="36">
        <f t="shared" si="1"/>
        <v>5793344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382971024</v>
      </c>
      <c r="X25" s="36">
        <f t="shared" si="1"/>
        <v>290617740</v>
      </c>
      <c r="Y25" s="36">
        <f t="shared" si="1"/>
        <v>92353284</v>
      </c>
      <c r="Z25" s="37">
        <f>+IF(X25&lt;&gt;0,+(Y25/X25)*100,0)</f>
        <v>31.778267906150532</v>
      </c>
      <c r="AA25" s="38">
        <f>SUM(AA15:AA24)</f>
        <v>387490263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429576527</v>
      </c>
      <c r="D26" s="29">
        <f>+D13+D25</f>
        <v>0</v>
      </c>
      <c r="E26" s="30">
        <f t="shared" si="2"/>
        <v>489758259</v>
      </c>
      <c r="F26" s="31">
        <f t="shared" si="2"/>
        <v>496783333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4608313</v>
      </c>
      <c r="L26" s="31">
        <f t="shared" si="2"/>
        <v>4431149</v>
      </c>
      <c r="M26" s="31">
        <f t="shared" si="2"/>
        <v>2221422</v>
      </c>
      <c r="N26" s="31">
        <f t="shared" si="2"/>
        <v>11260884</v>
      </c>
      <c r="O26" s="31">
        <f t="shared" si="2"/>
        <v>8502795</v>
      </c>
      <c r="P26" s="31">
        <f t="shared" si="2"/>
        <v>3621360</v>
      </c>
      <c r="Q26" s="31">
        <f t="shared" si="2"/>
        <v>-472548</v>
      </c>
      <c r="R26" s="31">
        <f t="shared" si="2"/>
        <v>11651607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467143889</v>
      </c>
      <c r="X26" s="31">
        <f t="shared" si="2"/>
        <v>372587544</v>
      </c>
      <c r="Y26" s="31">
        <f t="shared" si="2"/>
        <v>94556345</v>
      </c>
      <c r="Z26" s="32">
        <f>+IF(X26&lt;&gt;0,+(Y26/X26)*100,0)</f>
        <v>25.378289350435185</v>
      </c>
      <c r="AA26" s="33">
        <f>+AA13+AA25</f>
        <v>496783333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/>
      <c r="G31" s="20">
        <v>20348480</v>
      </c>
      <c r="H31" s="20">
        <v>207002</v>
      </c>
      <c r="I31" s="20">
        <v>131407</v>
      </c>
      <c r="J31" s="20">
        <v>20686889</v>
      </c>
      <c r="K31" s="20">
        <v>135859</v>
      </c>
      <c r="L31" s="20">
        <v>53481</v>
      </c>
      <c r="M31" s="20">
        <v>183619</v>
      </c>
      <c r="N31" s="20">
        <v>372959</v>
      </c>
      <c r="O31" s="20">
        <v>36032</v>
      </c>
      <c r="P31" s="20">
        <v>173845</v>
      </c>
      <c r="Q31" s="20">
        <v>-28513</v>
      </c>
      <c r="R31" s="20">
        <v>181364</v>
      </c>
      <c r="S31" s="20"/>
      <c r="T31" s="20"/>
      <c r="U31" s="20"/>
      <c r="V31" s="20"/>
      <c r="W31" s="20">
        <v>21241212</v>
      </c>
      <c r="X31" s="20">
        <v>-9</v>
      </c>
      <c r="Y31" s="20">
        <v>21241221</v>
      </c>
      <c r="Z31" s="21">
        <v>-236013566.66666666</v>
      </c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</v>
      </c>
      <c r="Y32" s="20">
        <v>9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>
        <v>40000000</v>
      </c>
      <c r="G33" s="20">
        <v>3751203</v>
      </c>
      <c r="H33" s="20">
        <v>1000000</v>
      </c>
      <c r="I33" s="20"/>
      <c r="J33" s="20">
        <v>4751203</v>
      </c>
      <c r="K33" s="20"/>
      <c r="L33" s="20">
        <v>1000000</v>
      </c>
      <c r="M33" s="20">
        <v>2000000</v>
      </c>
      <c r="N33" s="20">
        <v>3000000</v>
      </c>
      <c r="O33" s="20">
        <v>2000000</v>
      </c>
      <c r="P33" s="20"/>
      <c r="Q33" s="20">
        <v>7000000</v>
      </c>
      <c r="R33" s="20">
        <v>9000000</v>
      </c>
      <c r="S33" s="20"/>
      <c r="T33" s="20"/>
      <c r="U33" s="20"/>
      <c r="V33" s="20"/>
      <c r="W33" s="20">
        <v>16751203</v>
      </c>
      <c r="X33" s="20">
        <v>15999991</v>
      </c>
      <c r="Y33" s="20">
        <v>751212</v>
      </c>
      <c r="Z33" s="21">
        <v>4.6950776409811734</v>
      </c>
      <c r="AA33" s="22">
        <v>40000000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15500792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>
        <v>-149730</v>
      </c>
      <c r="L35" s="20">
        <v>160263</v>
      </c>
      <c r="M35" s="20">
        <v>88841</v>
      </c>
      <c r="N35" s="20">
        <v>99374</v>
      </c>
      <c r="O35" s="20">
        <v>1015263</v>
      </c>
      <c r="P35" s="20">
        <v>201159</v>
      </c>
      <c r="Q35" s="20">
        <v>-17235</v>
      </c>
      <c r="R35" s="20">
        <v>1199187</v>
      </c>
      <c r="S35" s="20"/>
      <c r="T35" s="20"/>
      <c r="U35" s="20"/>
      <c r="V35" s="20"/>
      <c r="W35" s="20">
        <v>18781200</v>
      </c>
      <c r="X35" s="20"/>
      <c r="Y35" s="20">
        <v>18781200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38782720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40000000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-13871</v>
      </c>
      <c r="L37" s="31">
        <f t="shared" si="3"/>
        <v>1213744</v>
      </c>
      <c r="M37" s="31">
        <f t="shared" si="3"/>
        <v>2272460</v>
      </c>
      <c r="N37" s="31">
        <f t="shared" si="3"/>
        <v>3472333</v>
      </c>
      <c r="O37" s="31">
        <f t="shared" si="3"/>
        <v>3051295</v>
      </c>
      <c r="P37" s="31">
        <f t="shared" si="3"/>
        <v>375004</v>
      </c>
      <c r="Q37" s="31">
        <f t="shared" si="3"/>
        <v>6954252</v>
      </c>
      <c r="R37" s="31">
        <f t="shared" si="3"/>
        <v>10380551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56773615</v>
      </c>
      <c r="X37" s="31">
        <f t="shared" si="3"/>
        <v>15999973</v>
      </c>
      <c r="Y37" s="31">
        <f t="shared" si="3"/>
        <v>40773642</v>
      </c>
      <c r="Z37" s="32">
        <f>+IF(X37&lt;&gt;0,+(Y37/X37)*100,0)</f>
        <v>254.83569253523117</v>
      </c>
      <c r="AA37" s="33">
        <f>SUM(AA29:AA36)</f>
        <v>40000000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38782720</v>
      </c>
      <c r="D44" s="29">
        <f>+D37+D43</f>
        <v>0</v>
      </c>
      <c r="E44" s="30">
        <f t="shared" si="5"/>
        <v>56000000</v>
      </c>
      <c r="F44" s="31">
        <f t="shared" si="5"/>
        <v>40000000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-13871</v>
      </c>
      <c r="L44" s="31">
        <f t="shared" si="5"/>
        <v>1213744</v>
      </c>
      <c r="M44" s="31">
        <f t="shared" si="5"/>
        <v>2272460</v>
      </c>
      <c r="N44" s="31">
        <f t="shared" si="5"/>
        <v>3472333</v>
      </c>
      <c r="O44" s="31">
        <f t="shared" si="5"/>
        <v>3051295</v>
      </c>
      <c r="P44" s="31">
        <f t="shared" si="5"/>
        <v>375004</v>
      </c>
      <c r="Q44" s="31">
        <f t="shared" si="5"/>
        <v>6954252</v>
      </c>
      <c r="R44" s="31">
        <f t="shared" si="5"/>
        <v>10380551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56773615</v>
      </c>
      <c r="X44" s="31">
        <f t="shared" si="5"/>
        <v>15999973</v>
      </c>
      <c r="Y44" s="31">
        <f t="shared" si="5"/>
        <v>40773642</v>
      </c>
      <c r="Z44" s="32">
        <f>+IF(X44&lt;&gt;0,+(Y44/X44)*100,0)</f>
        <v>254.83569253523117</v>
      </c>
      <c r="AA44" s="33">
        <f>+AA37+AA43</f>
        <v>40000000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390793807</v>
      </c>
      <c r="D45" s="42">
        <f t="shared" si="6"/>
        <v>0</v>
      </c>
      <c r="E45" s="43">
        <f t="shared" si="6"/>
        <v>433758259</v>
      </c>
      <c r="F45" s="44">
        <f t="shared" si="6"/>
        <v>456783333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4622184</v>
      </c>
      <c r="L45" s="44">
        <f t="shared" si="6"/>
        <v>3217405</v>
      </c>
      <c r="M45" s="44">
        <f t="shared" si="6"/>
        <v>-51038</v>
      </c>
      <c r="N45" s="44">
        <f t="shared" si="6"/>
        <v>7788551</v>
      </c>
      <c r="O45" s="44">
        <f t="shared" si="6"/>
        <v>5451500</v>
      </c>
      <c r="P45" s="44">
        <f t="shared" si="6"/>
        <v>3246356</v>
      </c>
      <c r="Q45" s="44">
        <f t="shared" si="6"/>
        <v>-7426800</v>
      </c>
      <c r="R45" s="44">
        <f t="shared" si="6"/>
        <v>1271056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410370274</v>
      </c>
      <c r="X45" s="44">
        <f t="shared" si="6"/>
        <v>356587571</v>
      </c>
      <c r="Y45" s="44">
        <f t="shared" si="6"/>
        <v>53782703</v>
      </c>
      <c r="Z45" s="45">
        <f>+IF(X45&lt;&gt;0,+(Y45/X45)*100,0)</f>
        <v>15.082607295922829</v>
      </c>
      <c r="AA45" s="46">
        <f>+AA26-AA44</f>
        <v>456783333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-1427716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>
        <v>-1574621</v>
      </c>
      <c r="L47" s="20">
        <v>-14749584</v>
      </c>
      <c r="M47" s="20">
        <v>-14976057</v>
      </c>
      <c r="N47" s="20">
        <v>-31300262</v>
      </c>
      <c r="O47" s="20">
        <v>-28391246</v>
      </c>
      <c r="P47" s="20">
        <v>-1363570</v>
      </c>
      <c r="Q47" s="20">
        <v>-12896182</v>
      </c>
      <c r="R47" s="20">
        <v>-42650998</v>
      </c>
      <c r="S47" s="20"/>
      <c r="T47" s="20"/>
      <c r="U47" s="20"/>
      <c r="V47" s="20"/>
      <c r="W47" s="20">
        <v>-429354985</v>
      </c>
      <c r="X47" s="20">
        <v>19825248</v>
      </c>
      <c r="Y47" s="20">
        <v>-449180233</v>
      </c>
      <c r="Z47" s="47">
        <v>-2265.6979272087797</v>
      </c>
      <c r="AA47" s="22">
        <v>-1427716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-1427716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-1574621</v>
      </c>
      <c r="L50" s="52">
        <f t="shared" si="7"/>
        <v>-14749584</v>
      </c>
      <c r="M50" s="52">
        <f t="shared" si="7"/>
        <v>-14976057</v>
      </c>
      <c r="N50" s="52">
        <f t="shared" si="7"/>
        <v>-31300262</v>
      </c>
      <c r="O50" s="52">
        <f t="shared" si="7"/>
        <v>-28391246</v>
      </c>
      <c r="P50" s="52">
        <f t="shared" si="7"/>
        <v>-1363570</v>
      </c>
      <c r="Q50" s="52">
        <f t="shared" si="7"/>
        <v>-12896182</v>
      </c>
      <c r="R50" s="52">
        <f t="shared" si="7"/>
        <v>-42650998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-429354985</v>
      </c>
      <c r="X50" s="52">
        <f t="shared" si="7"/>
        <v>19825248</v>
      </c>
      <c r="Y50" s="52">
        <f t="shared" si="7"/>
        <v>-449180233</v>
      </c>
      <c r="Z50" s="53">
        <f>+IF(X50&lt;&gt;0,+(Y50/X50)*100,0)</f>
        <v>-2265.6979272087797</v>
      </c>
      <c r="AA50" s="54">
        <f>SUM(AA47:AA49)</f>
        <v>-1427716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-71854087</v>
      </c>
      <c r="G6" s="20"/>
      <c r="H6" s="20">
        <v>12169904</v>
      </c>
      <c r="I6" s="20">
        <v>2847315</v>
      </c>
      <c r="J6" s="20">
        <v>15017219</v>
      </c>
      <c r="K6" s="20">
        <v>13389194</v>
      </c>
      <c r="L6" s="20">
        <v>-6757252</v>
      </c>
      <c r="M6" s="20">
        <v>-24384706</v>
      </c>
      <c r="N6" s="20">
        <v>-17752764</v>
      </c>
      <c r="O6" s="20">
        <v>8231575</v>
      </c>
      <c r="P6" s="20">
        <v>3229776</v>
      </c>
      <c r="Q6" s="20">
        <v>-34932468</v>
      </c>
      <c r="R6" s="20">
        <v>-23471117</v>
      </c>
      <c r="S6" s="20"/>
      <c r="T6" s="20"/>
      <c r="U6" s="20"/>
      <c r="V6" s="20"/>
      <c r="W6" s="20">
        <v>-26206662</v>
      </c>
      <c r="X6" s="20">
        <v>-68379186</v>
      </c>
      <c r="Y6" s="20">
        <v>42172524</v>
      </c>
      <c r="Z6" s="21">
        <v>-61.67450428555847</v>
      </c>
      <c r="AA6" s="22">
        <v>-71854087</v>
      </c>
    </row>
    <row r="7" spans="1:27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-9337776</v>
      </c>
      <c r="G7" s="20"/>
      <c r="H7" s="20">
        <v>2438240</v>
      </c>
      <c r="I7" s="20">
        <v>-7311097</v>
      </c>
      <c r="J7" s="20">
        <v>-4872857</v>
      </c>
      <c r="K7" s="20">
        <v>-591491</v>
      </c>
      <c r="L7" s="20">
        <v>3978626</v>
      </c>
      <c r="M7" s="20">
        <v>3008825</v>
      </c>
      <c r="N7" s="20">
        <v>6395960</v>
      </c>
      <c r="O7" s="20">
        <v>1031867</v>
      </c>
      <c r="P7" s="20">
        <v>3877280</v>
      </c>
      <c r="Q7" s="20">
        <v>3882049</v>
      </c>
      <c r="R7" s="20">
        <v>8791196</v>
      </c>
      <c r="S7" s="20"/>
      <c r="T7" s="20"/>
      <c r="U7" s="20"/>
      <c r="V7" s="20"/>
      <c r="W7" s="20">
        <v>10314299</v>
      </c>
      <c r="X7" s="20">
        <v>3924916</v>
      </c>
      <c r="Y7" s="20">
        <v>6389383</v>
      </c>
      <c r="Z7" s="21">
        <v>162.79031194552954</v>
      </c>
      <c r="AA7" s="22">
        <v>-9337776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>
        <v>14902833</v>
      </c>
      <c r="G10" s="20"/>
      <c r="H10" s="20"/>
      <c r="I10" s="20">
        <v>-690960</v>
      </c>
      <c r="J10" s="20">
        <v>-690960</v>
      </c>
      <c r="K10" s="20">
        <v>-10885</v>
      </c>
      <c r="L10" s="20">
        <v>4830553</v>
      </c>
      <c r="M10" s="20">
        <v>1243221</v>
      </c>
      <c r="N10" s="20">
        <v>6062889</v>
      </c>
      <c r="O10" s="20">
        <v>2373512</v>
      </c>
      <c r="P10" s="20"/>
      <c r="Q10" s="20">
        <v>6892926</v>
      </c>
      <c r="R10" s="20">
        <v>9266438</v>
      </c>
      <c r="S10" s="20"/>
      <c r="T10" s="20"/>
      <c r="U10" s="20"/>
      <c r="V10" s="20"/>
      <c r="W10" s="20">
        <v>14638367</v>
      </c>
      <c r="X10" s="20">
        <v>6141132</v>
      </c>
      <c r="Y10" s="20">
        <v>8497235</v>
      </c>
      <c r="Z10" s="21">
        <v>138.36593969971659</v>
      </c>
      <c r="AA10" s="22">
        <v>14902833</v>
      </c>
    </row>
    <row r="11" spans="1:27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>
        <v>2039737</v>
      </c>
      <c r="L11" s="24">
        <v>1727610</v>
      </c>
      <c r="M11" s="20">
        <v>2368407</v>
      </c>
      <c r="N11" s="24">
        <v>6135754</v>
      </c>
      <c r="O11" s="24">
        <v>2319104</v>
      </c>
      <c r="P11" s="24">
        <v>2039609</v>
      </c>
      <c r="Q11" s="20">
        <v>5054168</v>
      </c>
      <c r="R11" s="24">
        <v>9412881</v>
      </c>
      <c r="S11" s="24"/>
      <c r="T11" s="20"/>
      <c r="U11" s="24"/>
      <c r="V11" s="24"/>
      <c r="W11" s="24">
        <v>21563267</v>
      </c>
      <c r="X11" s="20"/>
      <c r="Y11" s="24">
        <v>21563267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-66289030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14826555</v>
      </c>
      <c r="L13" s="31">
        <f t="shared" si="0"/>
        <v>3779537</v>
      </c>
      <c r="M13" s="31">
        <f t="shared" si="0"/>
        <v>-17764253</v>
      </c>
      <c r="N13" s="31">
        <f t="shared" si="0"/>
        <v>841839</v>
      </c>
      <c r="O13" s="31">
        <f t="shared" si="0"/>
        <v>13956058</v>
      </c>
      <c r="P13" s="31">
        <f t="shared" si="0"/>
        <v>9146665</v>
      </c>
      <c r="Q13" s="31">
        <f t="shared" si="0"/>
        <v>-19103325</v>
      </c>
      <c r="R13" s="31">
        <f t="shared" si="0"/>
        <v>3999398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20309271</v>
      </c>
      <c r="X13" s="31">
        <f t="shared" si="0"/>
        <v>-58313138</v>
      </c>
      <c r="Y13" s="31">
        <f t="shared" si="0"/>
        <v>78622409</v>
      </c>
      <c r="Z13" s="32">
        <f>+IF(X13&lt;&gt;0,+(Y13/X13)*100,0)</f>
        <v>-134.82795077843349</v>
      </c>
      <c r="AA13" s="33">
        <f>SUM(AA6:AA12)</f>
        <v>-66289030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58624047</v>
      </c>
      <c r="D17" s="18"/>
      <c r="E17" s="19">
        <v>964392745</v>
      </c>
      <c r="F17" s="20">
        <v>240261221</v>
      </c>
      <c r="G17" s="24"/>
      <c r="H17" s="24">
        <v>-3337406</v>
      </c>
      <c r="I17" s="24">
        <v>-2505138</v>
      </c>
      <c r="J17" s="20">
        <v>-5842544</v>
      </c>
      <c r="K17" s="24">
        <v>519599</v>
      </c>
      <c r="L17" s="24">
        <v>-6727620</v>
      </c>
      <c r="M17" s="20">
        <v>-1659956</v>
      </c>
      <c r="N17" s="24">
        <v>-7867977</v>
      </c>
      <c r="O17" s="24">
        <v>-287274</v>
      </c>
      <c r="P17" s="24">
        <v>-789163</v>
      </c>
      <c r="Q17" s="20">
        <v>-595697</v>
      </c>
      <c r="R17" s="24">
        <v>-1672134</v>
      </c>
      <c r="S17" s="24"/>
      <c r="T17" s="20"/>
      <c r="U17" s="24"/>
      <c r="V17" s="24"/>
      <c r="W17" s="24">
        <v>-15382655</v>
      </c>
      <c r="X17" s="20">
        <v>247389306</v>
      </c>
      <c r="Y17" s="24">
        <v>-262771961</v>
      </c>
      <c r="Z17" s="25">
        <v>-106.21799513031497</v>
      </c>
      <c r="AA17" s="26">
        <v>240261221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58624047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240261221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519599</v>
      </c>
      <c r="L25" s="36">
        <f t="shared" si="1"/>
        <v>-6727620</v>
      </c>
      <c r="M25" s="36">
        <f t="shared" si="1"/>
        <v>-1659956</v>
      </c>
      <c r="N25" s="36">
        <f t="shared" si="1"/>
        <v>-7867977</v>
      </c>
      <c r="O25" s="36">
        <f t="shared" si="1"/>
        <v>-287274</v>
      </c>
      <c r="P25" s="36">
        <f t="shared" si="1"/>
        <v>-789163</v>
      </c>
      <c r="Q25" s="36">
        <f t="shared" si="1"/>
        <v>-595697</v>
      </c>
      <c r="R25" s="36">
        <f t="shared" si="1"/>
        <v>-1672134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-15382655</v>
      </c>
      <c r="X25" s="36">
        <f t="shared" si="1"/>
        <v>247389306</v>
      </c>
      <c r="Y25" s="36">
        <f t="shared" si="1"/>
        <v>-262771961</v>
      </c>
      <c r="Z25" s="37">
        <f>+IF(X25&lt;&gt;0,+(Y25/X25)*100,0)</f>
        <v>-106.21799513031497</v>
      </c>
      <c r="AA25" s="38">
        <f>SUM(AA15:AA24)</f>
        <v>240261221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328818180</v>
      </c>
      <c r="D26" s="29">
        <f>+D13+D25</f>
        <v>0</v>
      </c>
      <c r="E26" s="30">
        <f t="shared" si="2"/>
        <v>885324550</v>
      </c>
      <c r="F26" s="31">
        <f t="shared" si="2"/>
        <v>173972191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15346154</v>
      </c>
      <c r="L26" s="31">
        <f t="shared" si="2"/>
        <v>-2948083</v>
      </c>
      <c r="M26" s="31">
        <f t="shared" si="2"/>
        <v>-19424209</v>
      </c>
      <c r="N26" s="31">
        <f t="shared" si="2"/>
        <v>-7026138</v>
      </c>
      <c r="O26" s="31">
        <f t="shared" si="2"/>
        <v>13668784</v>
      </c>
      <c r="P26" s="31">
        <f t="shared" si="2"/>
        <v>8357502</v>
      </c>
      <c r="Q26" s="31">
        <f t="shared" si="2"/>
        <v>-19699022</v>
      </c>
      <c r="R26" s="31">
        <f t="shared" si="2"/>
        <v>2327264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4926616</v>
      </c>
      <c r="X26" s="31">
        <f t="shared" si="2"/>
        <v>189076168</v>
      </c>
      <c r="Y26" s="31">
        <f t="shared" si="2"/>
        <v>-184149552</v>
      </c>
      <c r="Z26" s="32">
        <f>+IF(X26&lt;&gt;0,+(Y26/X26)*100,0)</f>
        <v>-97.394374948407034</v>
      </c>
      <c r="AA26" s="33">
        <f>+AA13+AA25</f>
        <v>173972191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>
        <v>2510808</v>
      </c>
      <c r="G31" s="20"/>
      <c r="H31" s="20">
        <v>-2743</v>
      </c>
      <c r="I31" s="20">
        <v>-11</v>
      </c>
      <c r="J31" s="20">
        <v>-2754</v>
      </c>
      <c r="K31" s="20">
        <v>-6542</v>
      </c>
      <c r="L31" s="20">
        <v>-5909</v>
      </c>
      <c r="M31" s="20"/>
      <c r="N31" s="20">
        <v>-12451</v>
      </c>
      <c r="O31" s="20">
        <v>-403</v>
      </c>
      <c r="P31" s="20">
        <v>-14</v>
      </c>
      <c r="Q31" s="20">
        <v>-522</v>
      </c>
      <c r="R31" s="20">
        <v>-939</v>
      </c>
      <c r="S31" s="20"/>
      <c r="T31" s="20"/>
      <c r="U31" s="20"/>
      <c r="V31" s="20"/>
      <c r="W31" s="20">
        <v>-16144</v>
      </c>
      <c r="X31" s="20">
        <v>2510808</v>
      </c>
      <c r="Y31" s="20">
        <v>-2526952</v>
      </c>
      <c r="Z31" s="21">
        <v>-100.64298026770666</v>
      </c>
      <c r="AA31" s="22">
        <v>2510808</v>
      </c>
    </row>
    <row r="32" spans="1:27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132568866</v>
      </c>
      <c r="G32" s="20"/>
      <c r="H32" s="20">
        <v>-4137732</v>
      </c>
      <c r="I32" s="20">
        <v>38790944</v>
      </c>
      <c r="J32" s="20">
        <v>34653212</v>
      </c>
      <c r="K32" s="20">
        <v>16992233</v>
      </c>
      <c r="L32" s="20">
        <v>-8773877</v>
      </c>
      <c r="M32" s="20">
        <v>-20147008</v>
      </c>
      <c r="N32" s="20">
        <v>-11928652</v>
      </c>
      <c r="O32" s="20">
        <v>16390623</v>
      </c>
      <c r="P32" s="20">
        <v>4150931</v>
      </c>
      <c r="Q32" s="20">
        <v>-8445158</v>
      </c>
      <c r="R32" s="20">
        <v>12096396</v>
      </c>
      <c r="S32" s="20"/>
      <c r="T32" s="20"/>
      <c r="U32" s="20"/>
      <c r="V32" s="20"/>
      <c r="W32" s="20">
        <v>34820956</v>
      </c>
      <c r="X32" s="20">
        <v>155356846</v>
      </c>
      <c r="Y32" s="20">
        <v>-120535890</v>
      </c>
      <c r="Z32" s="21">
        <v>-77.586468252580261</v>
      </c>
      <c r="AA32" s="22">
        <v>132568866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>
        <v>-2795511</v>
      </c>
      <c r="L33" s="20"/>
      <c r="M33" s="20"/>
      <c r="N33" s="20">
        <v>-2795511</v>
      </c>
      <c r="O33" s="20"/>
      <c r="P33" s="20"/>
      <c r="Q33" s="20"/>
      <c r="R33" s="20"/>
      <c r="S33" s="20"/>
      <c r="T33" s="20"/>
      <c r="U33" s="20"/>
      <c r="V33" s="20"/>
      <c r="W33" s="20">
        <v>-2795511</v>
      </c>
      <c r="X33" s="20">
        <v>-3599253</v>
      </c>
      <c r="Y33" s="20">
        <v>803742</v>
      </c>
      <c r="Z33" s="21">
        <v>-22.33080030773052</v>
      </c>
      <c r="AA33" s="22">
        <v>-4799000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121743603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>
        <v>2078903</v>
      </c>
      <c r="L35" s="20">
        <v>-2639410</v>
      </c>
      <c r="M35" s="20">
        <v>2045690</v>
      </c>
      <c r="N35" s="20">
        <v>1485183</v>
      </c>
      <c r="O35" s="20">
        <v>1811704</v>
      </c>
      <c r="P35" s="20">
        <v>2048540</v>
      </c>
      <c r="Q35" s="20">
        <v>1975529</v>
      </c>
      <c r="R35" s="20">
        <v>5835773</v>
      </c>
      <c r="S35" s="20"/>
      <c r="T35" s="20"/>
      <c r="U35" s="20"/>
      <c r="V35" s="20"/>
      <c r="W35" s="20">
        <v>11421714</v>
      </c>
      <c r="X35" s="20"/>
      <c r="Y35" s="20">
        <v>11421714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656436174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130280674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16269083</v>
      </c>
      <c r="L37" s="31">
        <f t="shared" si="3"/>
        <v>-11419196</v>
      </c>
      <c r="M37" s="31">
        <f t="shared" si="3"/>
        <v>-18101318</v>
      </c>
      <c r="N37" s="31">
        <f t="shared" si="3"/>
        <v>-13251431</v>
      </c>
      <c r="O37" s="31">
        <f t="shared" si="3"/>
        <v>18201924</v>
      </c>
      <c r="P37" s="31">
        <f t="shared" si="3"/>
        <v>6199457</v>
      </c>
      <c r="Q37" s="31">
        <f t="shared" si="3"/>
        <v>-6470151</v>
      </c>
      <c r="R37" s="31">
        <f t="shared" si="3"/>
        <v>17931230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43431015</v>
      </c>
      <c r="X37" s="31">
        <f t="shared" si="3"/>
        <v>154268401</v>
      </c>
      <c r="Y37" s="31">
        <f t="shared" si="3"/>
        <v>-110837386</v>
      </c>
      <c r="Z37" s="32">
        <f>+IF(X37&lt;&gt;0,+(Y37/X37)*100,0)</f>
        <v>-71.847108858022068</v>
      </c>
      <c r="AA37" s="33">
        <f>SUM(AA29:AA36)</f>
        <v>130280674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46962</v>
      </c>
      <c r="Y40" s="20">
        <v>-46962</v>
      </c>
      <c r="Z40" s="21">
        <v>-100</v>
      </c>
      <c r="AA40" s="22">
        <v>62610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46962</v>
      </c>
      <c r="Y43" s="36">
        <f t="shared" si="4"/>
        <v>-46962</v>
      </c>
      <c r="Z43" s="37">
        <f>+IF(X43&lt;&gt;0,+(Y43/X43)*100,0)</f>
        <v>-100</v>
      </c>
      <c r="AA43" s="38">
        <f>SUM(AA39:AA42)</f>
        <v>62610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656436174</v>
      </c>
      <c r="D44" s="29">
        <f>+D37+D43</f>
        <v>0</v>
      </c>
      <c r="E44" s="30">
        <f t="shared" si="5"/>
        <v>354111657</v>
      </c>
      <c r="F44" s="31">
        <f t="shared" si="5"/>
        <v>130343284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16269083</v>
      </c>
      <c r="L44" s="31">
        <f t="shared" si="5"/>
        <v>-11419196</v>
      </c>
      <c r="M44" s="31">
        <f t="shared" si="5"/>
        <v>-18101318</v>
      </c>
      <c r="N44" s="31">
        <f t="shared" si="5"/>
        <v>-13251431</v>
      </c>
      <c r="O44" s="31">
        <f t="shared" si="5"/>
        <v>18201924</v>
      </c>
      <c r="P44" s="31">
        <f t="shared" si="5"/>
        <v>6199457</v>
      </c>
      <c r="Q44" s="31">
        <f t="shared" si="5"/>
        <v>-6470151</v>
      </c>
      <c r="R44" s="31">
        <f t="shared" si="5"/>
        <v>17931230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43431015</v>
      </c>
      <c r="X44" s="31">
        <f t="shared" si="5"/>
        <v>154315363</v>
      </c>
      <c r="Y44" s="31">
        <f t="shared" si="5"/>
        <v>-110884348</v>
      </c>
      <c r="Z44" s="32">
        <f>+IF(X44&lt;&gt;0,+(Y44/X44)*100,0)</f>
        <v>-71.855676482451074</v>
      </c>
      <c r="AA44" s="33">
        <f>+AA37+AA43</f>
        <v>130343284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-327617994</v>
      </c>
      <c r="D45" s="42">
        <f t="shared" si="6"/>
        <v>0</v>
      </c>
      <c r="E45" s="43">
        <f t="shared" si="6"/>
        <v>531212893</v>
      </c>
      <c r="F45" s="44">
        <f t="shared" si="6"/>
        <v>43628907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-922929</v>
      </c>
      <c r="L45" s="44">
        <f t="shared" si="6"/>
        <v>8471113</v>
      </c>
      <c r="M45" s="44">
        <f t="shared" si="6"/>
        <v>-1322891</v>
      </c>
      <c r="N45" s="44">
        <f t="shared" si="6"/>
        <v>6225293</v>
      </c>
      <c r="O45" s="44">
        <f t="shared" si="6"/>
        <v>-4533140</v>
      </c>
      <c r="P45" s="44">
        <f t="shared" si="6"/>
        <v>2158045</v>
      </c>
      <c r="Q45" s="44">
        <f t="shared" si="6"/>
        <v>-13228871</v>
      </c>
      <c r="R45" s="44">
        <f t="shared" si="6"/>
        <v>-15603966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-38504399</v>
      </c>
      <c r="X45" s="44">
        <f t="shared" si="6"/>
        <v>34760805</v>
      </c>
      <c r="Y45" s="44">
        <f t="shared" si="6"/>
        <v>-73265204</v>
      </c>
      <c r="Z45" s="45">
        <f>+IF(X45&lt;&gt;0,+(Y45/X45)*100,0)</f>
        <v>-210.76958373087157</v>
      </c>
      <c r="AA45" s="46">
        <f>+AA26-AA44</f>
        <v>43628907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-8571370</v>
      </c>
      <c r="G47" s="20"/>
      <c r="H47" s="20">
        <v>-1983129</v>
      </c>
      <c r="I47" s="20"/>
      <c r="J47" s="20">
        <v>-1983129</v>
      </c>
      <c r="K47" s="20">
        <v>10778</v>
      </c>
      <c r="L47" s="20"/>
      <c r="M47" s="20"/>
      <c r="N47" s="20">
        <v>10778</v>
      </c>
      <c r="O47" s="20"/>
      <c r="P47" s="20"/>
      <c r="Q47" s="20"/>
      <c r="R47" s="20"/>
      <c r="S47" s="20"/>
      <c r="T47" s="20"/>
      <c r="U47" s="20"/>
      <c r="V47" s="20"/>
      <c r="W47" s="20">
        <v>-1972351</v>
      </c>
      <c r="X47" s="20">
        <v>-17439460</v>
      </c>
      <c r="Y47" s="20">
        <v>15467109</v>
      </c>
      <c r="Z47" s="47">
        <v>-88.690297750045005</v>
      </c>
      <c r="AA47" s="22">
        <v>-8571370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-8571370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10778</v>
      </c>
      <c r="L50" s="52">
        <f t="shared" si="7"/>
        <v>0</v>
      </c>
      <c r="M50" s="52">
        <f t="shared" si="7"/>
        <v>0</v>
      </c>
      <c r="N50" s="52">
        <f t="shared" si="7"/>
        <v>10778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-1972351</v>
      </c>
      <c r="X50" s="52">
        <f t="shared" si="7"/>
        <v>-17439460</v>
      </c>
      <c r="Y50" s="52">
        <f t="shared" si="7"/>
        <v>15467109</v>
      </c>
      <c r="Z50" s="53">
        <f>+IF(X50&lt;&gt;0,+(Y50/X50)*100,0)</f>
        <v>-88.690297750045005</v>
      </c>
      <c r="AA50" s="54">
        <f>SUM(AA47:AA49)</f>
        <v>-8571370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-61621819</v>
      </c>
      <c r="F6" s="20">
        <v>-27540464</v>
      </c>
      <c r="G6" s="20">
        <v>-209154295</v>
      </c>
      <c r="H6" s="20">
        <v>-9435038</v>
      </c>
      <c r="I6" s="20">
        <v>-9429933</v>
      </c>
      <c r="J6" s="20">
        <v>-228019266</v>
      </c>
      <c r="K6" s="20">
        <v>1135669</v>
      </c>
      <c r="L6" s="20"/>
      <c r="M6" s="20">
        <v>-6312875</v>
      </c>
      <c r="N6" s="20">
        <v>-5177206</v>
      </c>
      <c r="O6" s="20">
        <v>759148</v>
      </c>
      <c r="P6" s="20">
        <v>911911</v>
      </c>
      <c r="Q6" s="20">
        <v>-5379968</v>
      </c>
      <c r="R6" s="20">
        <v>-3708909</v>
      </c>
      <c r="S6" s="20"/>
      <c r="T6" s="20"/>
      <c r="U6" s="20"/>
      <c r="V6" s="20"/>
      <c r="W6" s="20">
        <v>-236905381</v>
      </c>
      <c r="X6" s="20">
        <v>-30345931</v>
      </c>
      <c r="Y6" s="20">
        <v>-206559450</v>
      </c>
      <c r="Z6" s="21">
        <v>680.68252709069952</v>
      </c>
      <c r="AA6" s="22">
        <v>-27540464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>
        <v>2757254</v>
      </c>
      <c r="L7" s="20"/>
      <c r="M7" s="20">
        <v>7471436</v>
      </c>
      <c r="N7" s="20">
        <v>10228690</v>
      </c>
      <c r="O7" s="20">
        <v>2354427</v>
      </c>
      <c r="P7" s="20">
        <v>6625288</v>
      </c>
      <c r="Q7" s="20">
        <v>2187763</v>
      </c>
      <c r="R7" s="20">
        <v>11167478</v>
      </c>
      <c r="S7" s="20"/>
      <c r="T7" s="20"/>
      <c r="U7" s="20"/>
      <c r="V7" s="20"/>
      <c r="W7" s="20">
        <v>76339896</v>
      </c>
      <c r="X7" s="20">
        <v>110242632</v>
      </c>
      <c r="Y7" s="20">
        <v>-33902736</v>
      </c>
      <c r="Z7" s="21">
        <v>-30.75283616232965</v>
      </c>
      <c r="AA7" s="22">
        <v>126116394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>
        <v>2161174</v>
      </c>
      <c r="L8" s="20"/>
      <c r="M8" s="20">
        <v>2190884</v>
      </c>
      <c r="N8" s="20">
        <v>4352058</v>
      </c>
      <c r="O8" s="20">
        <v>2214368</v>
      </c>
      <c r="P8" s="20">
        <v>2222886</v>
      </c>
      <c r="Q8" s="20">
        <v>2234867</v>
      </c>
      <c r="R8" s="20">
        <v>6672121</v>
      </c>
      <c r="S8" s="20"/>
      <c r="T8" s="20"/>
      <c r="U8" s="20"/>
      <c r="V8" s="20"/>
      <c r="W8" s="20">
        <v>14635583</v>
      </c>
      <c r="X8" s="20">
        <v>114408</v>
      </c>
      <c r="Y8" s="20">
        <v>14521175</v>
      </c>
      <c r="Z8" s="21">
        <v>12692.447206489056</v>
      </c>
      <c r="AA8" s="22">
        <v>152539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>
        <v>1408736</v>
      </c>
      <c r="L11" s="24"/>
      <c r="M11" s="20">
        <v>-404711</v>
      </c>
      <c r="N11" s="24">
        <v>1004025</v>
      </c>
      <c r="O11" s="24">
        <v>-123915</v>
      </c>
      <c r="P11" s="24">
        <v>18168</v>
      </c>
      <c r="Q11" s="20">
        <v>948611</v>
      </c>
      <c r="R11" s="24">
        <v>842864</v>
      </c>
      <c r="S11" s="24"/>
      <c r="T11" s="20"/>
      <c r="U11" s="24"/>
      <c r="V11" s="24"/>
      <c r="W11" s="24">
        <v>23916385</v>
      </c>
      <c r="X11" s="20"/>
      <c r="Y11" s="24">
        <v>23916385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64647114</v>
      </c>
      <c r="F13" s="31">
        <f t="shared" si="0"/>
        <v>98728469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7462833</v>
      </c>
      <c r="L13" s="31">
        <f t="shared" si="0"/>
        <v>0</v>
      </c>
      <c r="M13" s="31">
        <f t="shared" si="0"/>
        <v>2944734</v>
      </c>
      <c r="N13" s="31">
        <f t="shared" si="0"/>
        <v>10407567</v>
      </c>
      <c r="O13" s="31">
        <f t="shared" si="0"/>
        <v>5204028</v>
      </c>
      <c r="P13" s="31">
        <f t="shared" si="0"/>
        <v>9778253</v>
      </c>
      <c r="Q13" s="31">
        <f t="shared" si="0"/>
        <v>-8727</v>
      </c>
      <c r="R13" s="31">
        <f t="shared" si="0"/>
        <v>14973554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-123473613</v>
      </c>
      <c r="X13" s="31">
        <f t="shared" si="0"/>
        <v>80011109</v>
      </c>
      <c r="Y13" s="31">
        <f t="shared" si="0"/>
        <v>-203484722</v>
      </c>
      <c r="Z13" s="32">
        <f>+IF(X13&lt;&gt;0,+(Y13/X13)*100,0)</f>
        <v>-254.32058690750057</v>
      </c>
      <c r="AA13" s="33">
        <f>SUM(AA6:AA12)</f>
        <v>98728469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>
        <v>27261</v>
      </c>
      <c r="L17" s="24"/>
      <c r="M17" s="20"/>
      <c r="N17" s="24">
        <v>27261</v>
      </c>
      <c r="O17" s="24"/>
      <c r="P17" s="24"/>
      <c r="Q17" s="20"/>
      <c r="R17" s="24"/>
      <c r="S17" s="24"/>
      <c r="T17" s="20"/>
      <c r="U17" s="24"/>
      <c r="V17" s="24"/>
      <c r="W17" s="24">
        <v>176365467</v>
      </c>
      <c r="X17" s="20">
        <v>-9750834</v>
      </c>
      <c r="Y17" s="24">
        <v>186116301</v>
      </c>
      <c r="Z17" s="25">
        <v>-1908.7218693293312</v>
      </c>
      <c r="AA17" s="26">
        <v>-13001108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27261</v>
      </c>
      <c r="L25" s="36">
        <f t="shared" si="1"/>
        <v>0</v>
      </c>
      <c r="M25" s="36">
        <f t="shared" si="1"/>
        <v>0</v>
      </c>
      <c r="N25" s="36">
        <f t="shared" si="1"/>
        <v>27261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176365467</v>
      </c>
      <c r="X25" s="36">
        <f t="shared" si="1"/>
        <v>-9750834</v>
      </c>
      <c r="Y25" s="36">
        <f t="shared" si="1"/>
        <v>186116301</v>
      </c>
      <c r="Z25" s="37">
        <f>+IF(X25&lt;&gt;0,+(Y25/X25)*100,0)</f>
        <v>-1908.7218693293312</v>
      </c>
      <c r="AA25" s="38">
        <f>SUM(AA15:AA24)</f>
        <v>-13001108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51646006</v>
      </c>
      <c r="F26" s="31">
        <f t="shared" si="2"/>
        <v>85727361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7490094</v>
      </c>
      <c r="L26" s="31">
        <f t="shared" si="2"/>
        <v>0</v>
      </c>
      <c r="M26" s="31">
        <f t="shared" si="2"/>
        <v>2944734</v>
      </c>
      <c r="N26" s="31">
        <f t="shared" si="2"/>
        <v>10434828</v>
      </c>
      <c r="O26" s="31">
        <f t="shared" si="2"/>
        <v>5204028</v>
      </c>
      <c r="P26" s="31">
        <f t="shared" si="2"/>
        <v>9778253</v>
      </c>
      <c r="Q26" s="31">
        <f t="shared" si="2"/>
        <v>-8727</v>
      </c>
      <c r="R26" s="31">
        <f t="shared" si="2"/>
        <v>14973554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52891854</v>
      </c>
      <c r="X26" s="31">
        <f t="shared" si="2"/>
        <v>70260275</v>
      </c>
      <c r="Y26" s="31">
        <f t="shared" si="2"/>
        <v>-17368421</v>
      </c>
      <c r="Z26" s="32">
        <f>+IF(X26&lt;&gt;0,+(Y26/X26)*100,0)</f>
        <v>-24.720115314094627</v>
      </c>
      <c r="AA26" s="33">
        <f>+AA13+AA25</f>
        <v>85727361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>
        <v>-944</v>
      </c>
      <c r="L31" s="20"/>
      <c r="M31" s="20"/>
      <c r="N31" s="20">
        <v>-944</v>
      </c>
      <c r="O31" s="20"/>
      <c r="P31" s="20"/>
      <c r="Q31" s="20">
        <v>-588</v>
      </c>
      <c r="R31" s="20">
        <v>-588</v>
      </c>
      <c r="S31" s="20"/>
      <c r="T31" s="20"/>
      <c r="U31" s="20"/>
      <c r="V31" s="20"/>
      <c r="W31" s="20">
        <v>-4106</v>
      </c>
      <c r="X31" s="20">
        <v>1687052</v>
      </c>
      <c r="Y31" s="20">
        <v>-1691158</v>
      </c>
      <c r="Z31" s="21">
        <v>-100.24338313223302</v>
      </c>
      <c r="AA31" s="22">
        <v>1687052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-8691596</v>
      </c>
      <c r="F32" s="20">
        <v>-5691596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>
        <v>1840139</v>
      </c>
      <c r="L32" s="20"/>
      <c r="M32" s="20">
        <v>-1109937</v>
      </c>
      <c r="N32" s="20">
        <v>730202</v>
      </c>
      <c r="O32" s="20">
        <v>175794</v>
      </c>
      <c r="P32" s="20">
        <v>-438595</v>
      </c>
      <c r="Q32" s="20">
        <v>318074</v>
      </c>
      <c r="R32" s="20">
        <v>55273</v>
      </c>
      <c r="S32" s="20"/>
      <c r="T32" s="20"/>
      <c r="U32" s="20"/>
      <c r="V32" s="20"/>
      <c r="W32" s="20">
        <v>10973930</v>
      </c>
      <c r="X32" s="20">
        <v>-3518700</v>
      </c>
      <c r="Y32" s="20">
        <v>14492630</v>
      </c>
      <c r="Z32" s="21">
        <v>-411.87455594395652</v>
      </c>
      <c r="AA32" s="22">
        <v>-5691596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>
        <v>1174523</v>
      </c>
      <c r="L35" s="20"/>
      <c r="M35" s="20">
        <v>41789</v>
      </c>
      <c r="N35" s="20">
        <v>1216312</v>
      </c>
      <c r="O35" s="20">
        <v>575067</v>
      </c>
      <c r="P35" s="20">
        <v>434059</v>
      </c>
      <c r="Q35" s="20">
        <v>-37027</v>
      </c>
      <c r="R35" s="20">
        <v>972099</v>
      </c>
      <c r="S35" s="20"/>
      <c r="T35" s="20"/>
      <c r="U35" s="20"/>
      <c r="V35" s="20"/>
      <c r="W35" s="20">
        <v>20421501</v>
      </c>
      <c r="X35" s="20">
        <v>9152847</v>
      </c>
      <c r="Y35" s="20">
        <v>11268654</v>
      </c>
      <c r="Z35" s="21">
        <v>123.11638116533577</v>
      </c>
      <c r="AA35" s="22">
        <v>12203801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8199257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3013718</v>
      </c>
      <c r="L37" s="31">
        <f t="shared" si="3"/>
        <v>0</v>
      </c>
      <c r="M37" s="31">
        <f t="shared" si="3"/>
        <v>-1068148</v>
      </c>
      <c r="N37" s="31">
        <f t="shared" si="3"/>
        <v>1945570</v>
      </c>
      <c r="O37" s="31">
        <f t="shared" si="3"/>
        <v>750861</v>
      </c>
      <c r="P37" s="31">
        <f t="shared" si="3"/>
        <v>-4536</v>
      </c>
      <c r="Q37" s="31">
        <f t="shared" si="3"/>
        <v>280459</v>
      </c>
      <c r="R37" s="31">
        <f t="shared" si="3"/>
        <v>1026784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31391325</v>
      </c>
      <c r="X37" s="31">
        <f t="shared" si="3"/>
        <v>7321199</v>
      </c>
      <c r="Y37" s="31">
        <f t="shared" si="3"/>
        <v>24070126</v>
      </c>
      <c r="Z37" s="32">
        <f>+IF(X37&lt;&gt;0,+(Y37/X37)*100,0)</f>
        <v>328.7730056238056</v>
      </c>
      <c r="AA37" s="33">
        <f>SUM(AA29:AA36)</f>
        <v>8199257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5199257</v>
      </c>
      <c r="F44" s="31">
        <f t="shared" si="5"/>
        <v>8199257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3013718</v>
      </c>
      <c r="L44" s="31">
        <f t="shared" si="5"/>
        <v>0</v>
      </c>
      <c r="M44" s="31">
        <f t="shared" si="5"/>
        <v>-1068148</v>
      </c>
      <c r="N44" s="31">
        <f t="shared" si="5"/>
        <v>1945570</v>
      </c>
      <c r="O44" s="31">
        <f t="shared" si="5"/>
        <v>750861</v>
      </c>
      <c r="P44" s="31">
        <f t="shared" si="5"/>
        <v>-4536</v>
      </c>
      <c r="Q44" s="31">
        <f t="shared" si="5"/>
        <v>280459</v>
      </c>
      <c r="R44" s="31">
        <f t="shared" si="5"/>
        <v>1026784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31391325</v>
      </c>
      <c r="X44" s="31">
        <f t="shared" si="5"/>
        <v>7321199</v>
      </c>
      <c r="Y44" s="31">
        <f t="shared" si="5"/>
        <v>24070126</v>
      </c>
      <c r="Z44" s="32">
        <f>+IF(X44&lt;&gt;0,+(Y44/X44)*100,0)</f>
        <v>328.7730056238056</v>
      </c>
      <c r="AA44" s="33">
        <f>+AA37+AA43</f>
        <v>8199257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46446749</v>
      </c>
      <c r="F45" s="44">
        <f t="shared" si="6"/>
        <v>77528104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4476376</v>
      </c>
      <c r="L45" s="44">
        <f t="shared" si="6"/>
        <v>0</v>
      </c>
      <c r="M45" s="44">
        <f t="shared" si="6"/>
        <v>4012882</v>
      </c>
      <c r="N45" s="44">
        <f t="shared" si="6"/>
        <v>8489258</v>
      </c>
      <c r="O45" s="44">
        <f t="shared" si="6"/>
        <v>4453167</v>
      </c>
      <c r="P45" s="44">
        <f t="shared" si="6"/>
        <v>9782789</v>
      </c>
      <c r="Q45" s="44">
        <f t="shared" si="6"/>
        <v>-289186</v>
      </c>
      <c r="R45" s="44">
        <f t="shared" si="6"/>
        <v>13946770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21500529</v>
      </c>
      <c r="X45" s="44">
        <f t="shared" si="6"/>
        <v>62939076</v>
      </c>
      <c r="Y45" s="44">
        <f t="shared" si="6"/>
        <v>-41438547</v>
      </c>
      <c r="Z45" s="45">
        <f>+IF(X45&lt;&gt;0,+(Y45/X45)*100,0)</f>
        <v>-65.839141013128312</v>
      </c>
      <c r="AA45" s="46">
        <f>+AA26-AA44</f>
        <v>77528104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16593792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2004764</v>
      </c>
      <c r="Y47" s="20">
        <v>-2004764</v>
      </c>
      <c r="Z47" s="47">
        <v>-100</v>
      </c>
      <c r="AA47" s="22">
        <v>16593792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16593792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2004764</v>
      </c>
      <c r="Y50" s="52">
        <f t="shared" si="7"/>
        <v>-2004764</v>
      </c>
      <c r="Z50" s="53">
        <f>+IF(X50&lt;&gt;0,+(Y50/X50)*100,0)</f>
        <v>-100</v>
      </c>
      <c r="AA50" s="54">
        <f>SUM(AA47:AA49)</f>
        <v>16593792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-375524254</v>
      </c>
      <c r="G6" s="20">
        <v>729432757</v>
      </c>
      <c r="H6" s="20">
        <v>20849899</v>
      </c>
      <c r="I6" s="20">
        <v>21562831</v>
      </c>
      <c r="J6" s="20">
        <v>771845487</v>
      </c>
      <c r="K6" s="20">
        <v>6424086</v>
      </c>
      <c r="L6" s="20">
        <v>10384422</v>
      </c>
      <c r="M6" s="20">
        <v>-3699149</v>
      </c>
      <c r="N6" s="20">
        <v>13109359</v>
      </c>
      <c r="O6" s="20">
        <v>8968616</v>
      </c>
      <c r="P6" s="20">
        <v>26887448</v>
      </c>
      <c r="Q6" s="20">
        <v>15068802</v>
      </c>
      <c r="R6" s="20">
        <v>50924866</v>
      </c>
      <c r="S6" s="20"/>
      <c r="T6" s="20"/>
      <c r="U6" s="20"/>
      <c r="V6" s="20"/>
      <c r="W6" s="20">
        <v>835879712</v>
      </c>
      <c r="X6" s="20">
        <v>-242212510</v>
      </c>
      <c r="Y6" s="20">
        <v>1078092222</v>
      </c>
      <c r="Z6" s="21">
        <v>-445.10179181083583</v>
      </c>
      <c r="AA6" s="22">
        <v>-375524254</v>
      </c>
    </row>
    <row r="7" spans="1:27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288362756</v>
      </c>
      <c r="G7" s="20">
        <v>85544939</v>
      </c>
      <c r="H7" s="20">
        <v>-69857790</v>
      </c>
      <c r="I7" s="20">
        <v>11474399</v>
      </c>
      <c r="J7" s="20">
        <v>27161548</v>
      </c>
      <c r="K7" s="20">
        <v>7655123</v>
      </c>
      <c r="L7" s="20">
        <v>9335308</v>
      </c>
      <c r="M7" s="20">
        <v>18869543</v>
      </c>
      <c r="N7" s="20">
        <v>35859974</v>
      </c>
      <c r="O7" s="20">
        <v>16824956</v>
      </c>
      <c r="P7" s="20">
        <v>33839662</v>
      </c>
      <c r="Q7" s="20">
        <v>12066804</v>
      </c>
      <c r="R7" s="20">
        <v>62731422</v>
      </c>
      <c r="S7" s="20"/>
      <c r="T7" s="20"/>
      <c r="U7" s="20"/>
      <c r="V7" s="20"/>
      <c r="W7" s="20">
        <v>125752944</v>
      </c>
      <c r="X7" s="20">
        <v>167859035</v>
      </c>
      <c r="Y7" s="20">
        <v>-42106091</v>
      </c>
      <c r="Z7" s="21">
        <v>-25.08419698707311</v>
      </c>
      <c r="AA7" s="22">
        <v>288362756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787500</v>
      </c>
      <c r="Y8" s="20">
        <v>-787500</v>
      </c>
      <c r="Z8" s="21">
        <v>-100</v>
      </c>
      <c r="AA8" s="22">
        <v>1050000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-100500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>
        <v>-599216</v>
      </c>
      <c r="L10" s="20">
        <v>-828110</v>
      </c>
      <c r="M10" s="20">
        <v>-794116</v>
      </c>
      <c r="N10" s="20">
        <v>-2221442</v>
      </c>
      <c r="O10" s="20">
        <v>-353540</v>
      </c>
      <c r="P10" s="20">
        <v>-384162</v>
      </c>
      <c r="Q10" s="20">
        <v>-401419</v>
      </c>
      <c r="R10" s="20">
        <v>-1139121</v>
      </c>
      <c r="S10" s="20"/>
      <c r="T10" s="20"/>
      <c r="U10" s="20"/>
      <c r="V10" s="20"/>
      <c r="W10" s="20">
        <v>-17549619</v>
      </c>
      <c r="X10" s="20">
        <v>-75122</v>
      </c>
      <c r="Y10" s="20">
        <v>-17474497</v>
      </c>
      <c r="Z10" s="21">
        <v>23261.490641889195</v>
      </c>
      <c r="AA10" s="22">
        <v>-100500</v>
      </c>
    </row>
    <row r="11" spans="1:27" x14ac:dyDescent="0.25">
      <c r="A11" s="23" t="s">
        <v>39</v>
      </c>
      <c r="B11" s="17" t="s">
        <v>32</v>
      </c>
      <c r="C11" s="18">
        <v>341903984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>
        <v>6667801</v>
      </c>
      <c r="L11" s="24">
        <v>6059376</v>
      </c>
      <c r="M11" s="20">
        <v>5910240</v>
      </c>
      <c r="N11" s="24">
        <v>18637417</v>
      </c>
      <c r="O11" s="24">
        <v>4927791</v>
      </c>
      <c r="P11" s="24">
        <v>5315095</v>
      </c>
      <c r="Q11" s="20">
        <v>920560</v>
      </c>
      <c r="R11" s="24">
        <v>11163446</v>
      </c>
      <c r="S11" s="24"/>
      <c r="T11" s="20"/>
      <c r="U11" s="24"/>
      <c r="V11" s="24"/>
      <c r="W11" s="24">
        <v>401308320</v>
      </c>
      <c r="X11" s="20"/>
      <c r="Y11" s="24">
        <v>401308320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15176520</v>
      </c>
      <c r="Y12" s="20">
        <v>-20184969</v>
      </c>
      <c r="Z12" s="21">
        <v>-133.00130069343962</v>
      </c>
      <c r="AA12" s="22">
        <v>20235360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1039031801</v>
      </c>
      <c r="D13" s="29">
        <f>SUM(D6:D12)</f>
        <v>0</v>
      </c>
      <c r="E13" s="30">
        <f t="shared" si="0"/>
        <v>-119143472</v>
      </c>
      <c r="F13" s="31">
        <f t="shared" si="0"/>
        <v>-65976638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20147794</v>
      </c>
      <c r="L13" s="31">
        <f t="shared" si="0"/>
        <v>24950996</v>
      </c>
      <c r="M13" s="31">
        <f t="shared" si="0"/>
        <v>20286518</v>
      </c>
      <c r="N13" s="31">
        <f t="shared" si="0"/>
        <v>65385308</v>
      </c>
      <c r="O13" s="31">
        <f t="shared" si="0"/>
        <v>30367823</v>
      </c>
      <c r="P13" s="31">
        <f t="shared" si="0"/>
        <v>65658043</v>
      </c>
      <c r="Q13" s="31">
        <f t="shared" si="0"/>
        <v>27654747</v>
      </c>
      <c r="R13" s="31">
        <f t="shared" si="0"/>
        <v>123680613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1340382908</v>
      </c>
      <c r="X13" s="31">
        <f t="shared" si="0"/>
        <v>-58464577</v>
      </c>
      <c r="Y13" s="31">
        <f t="shared" si="0"/>
        <v>1398847485</v>
      </c>
      <c r="Z13" s="32">
        <f>+IF(X13&lt;&gt;0,+(Y13/X13)*100,0)</f>
        <v>-2392.6410773484258</v>
      </c>
      <c r="AA13" s="33">
        <f>SUM(AA6:AA12)</f>
        <v>-65976638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223364187</v>
      </c>
      <c r="D17" s="18"/>
      <c r="E17" s="19">
        <v>-450990</v>
      </c>
      <c r="F17" s="20">
        <v>-1281182</v>
      </c>
      <c r="G17" s="24">
        <v>229700398</v>
      </c>
      <c r="H17" s="24">
        <v>12554470</v>
      </c>
      <c r="I17" s="24">
        <v>81180</v>
      </c>
      <c r="J17" s="20">
        <v>242336048</v>
      </c>
      <c r="K17" s="24">
        <v>1778596</v>
      </c>
      <c r="L17" s="24"/>
      <c r="M17" s="20">
        <v>-19465136</v>
      </c>
      <c r="N17" s="24">
        <v>-17686540</v>
      </c>
      <c r="O17" s="24">
        <v>20593454</v>
      </c>
      <c r="P17" s="24">
        <v>-22585111</v>
      </c>
      <c r="Q17" s="20"/>
      <c r="R17" s="24">
        <v>-1991657</v>
      </c>
      <c r="S17" s="24"/>
      <c r="T17" s="20"/>
      <c r="U17" s="24"/>
      <c r="V17" s="24"/>
      <c r="W17" s="24">
        <v>222657851</v>
      </c>
      <c r="X17" s="20">
        <v>-545795</v>
      </c>
      <c r="Y17" s="24">
        <v>223203646</v>
      </c>
      <c r="Z17" s="25">
        <v>-40895.143048214071</v>
      </c>
      <c r="AA17" s="26">
        <v>-1281182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255169222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29394108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1778596</v>
      </c>
      <c r="L25" s="36">
        <f t="shared" si="1"/>
        <v>0</v>
      </c>
      <c r="M25" s="36">
        <f t="shared" si="1"/>
        <v>-19465136</v>
      </c>
      <c r="N25" s="36">
        <f t="shared" si="1"/>
        <v>-17686540</v>
      </c>
      <c r="O25" s="36">
        <f t="shared" si="1"/>
        <v>20593454</v>
      </c>
      <c r="P25" s="36">
        <f t="shared" si="1"/>
        <v>-22585111</v>
      </c>
      <c r="Q25" s="36">
        <f t="shared" si="1"/>
        <v>0</v>
      </c>
      <c r="R25" s="36">
        <f t="shared" si="1"/>
        <v>-1991657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254462889</v>
      </c>
      <c r="X25" s="36">
        <f t="shared" si="1"/>
        <v>30129495</v>
      </c>
      <c r="Y25" s="36">
        <f t="shared" si="1"/>
        <v>224333394</v>
      </c>
      <c r="Z25" s="37">
        <f>+IF(X25&lt;&gt;0,+(Y25/X25)*100,0)</f>
        <v>744.56406919531833</v>
      </c>
      <c r="AA25" s="38">
        <f>SUM(AA15:AA24)</f>
        <v>29394108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1294201023</v>
      </c>
      <c r="D26" s="29">
        <f>+D13+D25</f>
        <v>0</v>
      </c>
      <c r="E26" s="30">
        <f t="shared" si="2"/>
        <v>-88919172</v>
      </c>
      <c r="F26" s="31">
        <f t="shared" si="2"/>
        <v>-36582530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21926390</v>
      </c>
      <c r="L26" s="31">
        <f t="shared" si="2"/>
        <v>24950996</v>
      </c>
      <c r="M26" s="31">
        <f t="shared" si="2"/>
        <v>821382</v>
      </c>
      <c r="N26" s="31">
        <f t="shared" si="2"/>
        <v>47698768</v>
      </c>
      <c r="O26" s="31">
        <f t="shared" si="2"/>
        <v>50961277</v>
      </c>
      <c r="P26" s="31">
        <f t="shared" si="2"/>
        <v>43072932</v>
      </c>
      <c r="Q26" s="31">
        <f t="shared" si="2"/>
        <v>27654747</v>
      </c>
      <c r="R26" s="31">
        <f t="shared" si="2"/>
        <v>121688956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1594845797</v>
      </c>
      <c r="X26" s="31">
        <f t="shared" si="2"/>
        <v>-28335082</v>
      </c>
      <c r="Y26" s="31">
        <f t="shared" si="2"/>
        <v>1623180879</v>
      </c>
      <c r="Z26" s="32">
        <f>+IF(X26&lt;&gt;0,+(Y26/X26)*100,0)</f>
        <v>-5728.5201398040772</v>
      </c>
      <c r="AA26" s="33">
        <f>+AA13+AA25</f>
        <v>-36582530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>
        <v>-1404</v>
      </c>
      <c r="N31" s="20">
        <v>-1404</v>
      </c>
      <c r="O31" s="20"/>
      <c r="P31" s="20">
        <v>-6142</v>
      </c>
      <c r="Q31" s="20"/>
      <c r="R31" s="20">
        <v>-6142</v>
      </c>
      <c r="S31" s="20"/>
      <c r="T31" s="20"/>
      <c r="U31" s="20"/>
      <c r="V31" s="20"/>
      <c r="W31" s="20">
        <v>963477</v>
      </c>
      <c r="X31" s="20"/>
      <c r="Y31" s="20">
        <v>963477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1807169353</v>
      </c>
      <c r="D32" s="18"/>
      <c r="E32" s="19">
        <v>300000</v>
      </c>
      <c r="F32" s="20">
        <v>299502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>
        <v>33848878</v>
      </c>
      <c r="L32" s="20">
        <v>42141817</v>
      </c>
      <c r="M32" s="20">
        <v>26518274</v>
      </c>
      <c r="N32" s="20">
        <v>102508969</v>
      </c>
      <c r="O32" s="20">
        <v>27847176</v>
      </c>
      <c r="P32" s="20">
        <v>-29441548</v>
      </c>
      <c r="Q32" s="20">
        <v>-6608885</v>
      </c>
      <c r="R32" s="20">
        <v>-8203257</v>
      </c>
      <c r="S32" s="20"/>
      <c r="T32" s="20"/>
      <c r="U32" s="20"/>
      <c r="V32" s="20"/>
      <c r="W32" s="20">
        <v>2114499037</v>
      </c>
      <c r="X32" s="20">
        <v>224884</v>
      </c>
      <c r="Y32" s="20">
        <v>2114274153</v>
      </c>
      <c r="Z32" s="21">
        <v>940162.10713078745</v>
      </c>
      <c r="AA32" s="22">
        <v>299502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>
        <v>-93357</v>
      </c>
      <c r="M33" s="20">
        <v>443269</v>
      </c>
      <c r="N33" s="20">
        <v>349912</v>
      </c>
      <c r="O33" s="20">
        <v>-1228633</v>
      </c>
      <c r="P33" s="20">
        <v>1700000</v>
      </c>
      <c r="Q33" s="20">
        <v>-144513</v>
      </c>
      <c r="R33" s="20">
        <v>326854</v>
      </c>
      <c r="S33" s="20"/>
      <c r="T33" s="20"/>
      <c r="U33" s="20"/>
      <c r="V33" s="20"/>
      <c r="W33" s="20">
        <v>3406713</v>
      </c>
      <c r="X33" s="20"/>
      <c r="Y33" s="20">
        <v>3406713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254034620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>
        <v>6000469</v>
      </c>
      <c r="L35" s="20">
        <v>5242786</v>
      </c>
      <c r="M35" s="20">
        <v>5960379</v>
      </c>
      <c r="N35" s="20">
        <v>17203634</v>
      </c>
      <c r="O35" s="20">
        <v>6008170</v>
      </c>
      <c r="P35" s="20">
        <v>7232411</v>
      </c>
      <c r="Q35" s="20">
        <v>5275876</v>
      </c>
      <c r="R35" s="20">
        <v>18516457</v>
      </c>
      <c r="S35" s="20"/>
      <c r="T35" s="20"/>
      <c r="U35" s="20"/>
      <c r="V35" s="20"/>
      <c r="W35" s="20">
        <v>307927516</v>
      </c>
      <c r="X35" s="20"/>
      <c r="Y35" s="20">
        <v>307927516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2062406263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299502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39849347</v>
      </c>
      <c r="L37" s="31">
        <f t="shared" si="3"/>
        <v>47291246</v>
      </c>
      <c r="M37" s="31">
        <f t="shared" si="3"/>
        <v>32920518</v>
      </c>
      <c r="N37" s="31">
        <f t="shared" si="3"/>
        <v>120061111</v>
      </c>
      <c r="O37" s="31">
        <f t="shared" si="3"/>
        <v>32626713</v>
      </c>
      <c r="P37" s="31">
        <f t="shared" si="3"/>
        <v>-20515279</v>
      </c>
      <c r="Q37" s="31">
        <f t="shared" si="3"/>
        <v>-1477522</v>
      </c>
      <c r="R37" s="31">
        <f t="shared" si="3"/>
        <v>10633912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2426796743</v>
      </c>
      <c r="X37" s="31">
        <f t="shared" si="3"/>
        <v>224884</v>
      </c>
      <c r="Y37" s="31">
        <f t="shared" si="3"/>
        <v>2426571859</v>
      </c>
      <c r="Z37" s="32">
        <f>+IF(X37&lt;&gt;0,+(Y37/X37)*100,0)</f>
        <v>1079032.6830721616</v>
      </c>
      <c r="AA37" s="33">
        <f>SUM(AA29:AA36)</f>
        <v>299502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2062406263</v>
      </c>
      <c r="D44" s="29">
        <f>+D37+D43</f>
        <v>0</v>
      </c>
      <c r="E44" s="30">
        <f t="shared" si="5"/>
        <v>300000</v>
      </c>
      <c r="F44" s="31">
        <f t="shared" si="5"/>
        <v>299502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39849347</v>
      </c>
      <c r="L44" s="31">
        <f t="shared" si="5"/>
        <v>47291246</v>
      </c>
      <c r="M44" s="31">
        <f t="shared" si="5"/>
        <v>32920518</v>
      </c>
      <c r="N44" s="31">
        <f t="shared" si="5"/>
        <v>120061111</v>
      </c>
      <c r="O44" s="31">
        <f t="shared" si="5"/>
        <v>32626713</v>
      </c>
      <c r="P44" s="31">
        <f t="shared" si="5"/>
        <v>-20515279</v>
      </c>
      <c r="Q44" s="31">
        <f t="shared" si="5"/>
        <v>-1477522</v>
      </c>
      <c r="R44" s="31">
        <f t="shared" si="5"/>
        <v>10633912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2426796743</v>
      </c>
      <c r="X44" s="31">
        <f t="shared" si="5"/>
        <v>224884</v>
      </c>
      <c r="Y44" s="31">
        <f t="shared" si="5"/>
        <v>2426571859</v>
      </c>
      <c r="Z44" s="32">
        <f>+IF(X44&lt;&gt;0,+(Y44/X44)*100,0)</f>
        <v>1079032.6830721616</v>
      </c>
      <c r="AA44" s="33">
        <f>+AA37+AA43</f>
        <v>299502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-768205240</v>
      </c>
      <c r="D45" s="42">
        <f t="shared" si="6"/>
        <v>0</v>
      </c>
      <c r="E45" s="43">
        <f t="shared" si="6"/>
        <v>-89219172</v>
      </c>
      <c r="F45" s="44">
        <f t="shared" si="6"/>
        <v>-36882032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-17922957</v>
      </c>
      <c r="L45" s="44">
        <f t="shared" si="6"/>
        <v>-22340250</v>
      </c>
      <c r="M45" s="44">
        <f t="shared" si="6"/>
        <v>-32099136</v>
      </c>
      <c r="N45" s="44">
        <f t="shared" si="6"/>
        <v>-72362343</v>
      </c>
      <c r="O45" s="44">
        <f t="shared" si="6"/>
        <v>18334564</v>
      </c>
      <c r="P45" s="44">
        <f t="shared" si="6"/>
        <v>63588211</v>
      </c>
      <c r="Q45" s="44">
        <f t="shared" si="6"/>
        <v>29132269</v>
      </c>
      <c r="R45" s="44">
        <f t="shared" si="6"/>
        <v>111055044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-831950946</v>
      </c>
      <c r="X45" s="44">
        <f t="shared" si="6"/>
        <v>-28559966</v>
      </c>
      <c r="Y45" s="44">
        <f t="shared" si="6"/>
        <v>-803390980</v>
      </c>
      <c r="Z45" s="45">
        <f>+IF(X45&lt;&gt;0,+(Y45/X45)*100,0)</f>
        <v>2812.9969762569044</v>
      </c>
      <c r="AA45" s="46">
        <f>+AA26-AA44</f>
        <v>-36882032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-1059056032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-1050733958</v>
      </c>
      <c r="Y47" s="20">
        <v>1655541103</v>
      </c>
      <c r="Z47" s="47">
        <v>-157.56044528637952</v>
      </c>
      <c r="AA47" s="22">
        <v>-1059056032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-1059056032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-1050733958</v>
      </c>
      <c r="Y50" s="52">
        <f t="shared" si="7"/>
        <v>1655541103</v>
      </c>
      <c r="Z50" s="53">
        <f>+IF(X50&lt;&gt;0,+(Y50/X50)*100,0)</f>
        <v>-157.56044528637952</v>
      </c>
      <c r="AA50" s="54">
        <f>SUM(AA47:AA49)</f>
        <v>-1059056032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>
        <v>3337645</v>
      </c>
      <c r="L6" s="20">
        <v>10223428</v>
      </c>
      <c r="M6" s="20">
        <v>-3990530</v>
      </c>
      <c r="N6" s="20">
        <v>9570543</v>
      </c>
      <c r="O6" s="20">
        <v>4153371</v>
      </c>
      <c r="P6" s="20">
        <v>5325861</v>
      </c>
      <c r="Q6" s="20">
        <v>1917583</v>
      </c>
      <c r="R6" s="20">
        <v>11396815</v>
      </c>
      <c r="S6" s="20"/>
      <c r="T6" s="20"/>
      <c r="U6" s="20"/>
      <c r="V6" s="20"/>
      <c r="W6" s="20">
        <v>-132577282</v>
      </c>
      <c r="X6" s="20">
        <v>-59821452</v>
      </c>
      <c r="Y6" s="20">
        <v>-72755830</v>
      </c>
      <c r="Z6" s="21">
        <v>121.62163833803299</v>
      </c>
      <c r="AA6" s="22">
        <v>-79761904</v>
      </c>
    </row>
    <row r="7" spans="1:27" x14ac:dyDescent="0.25">
      <c r="A7" s="23" t="s">
        <v>35</v>
      </c>
      <c r="B7" s="17" t="s">
        <v>32</v>
      </c>
      <c r="C7" s="18">
        <v>39856619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>
        <v>2934745</v>
      </c>
      <c r="L7" s="20">
        <v>8078474</v>
      </c>
      <c r="M7" s="20">
        <v>1822851</v>
      </c>
      <c r="N7" s="20">
        <v>12836070</v>
      </c>
      <c r="O7" s="20">
        <v>632837</v>
      </c>
      <c r="P7" s="20">
        <v>2060497</v>
      </c>
      <c r="Q7" s="20">
        <v>3612843</v>
      </c>
      <c r="R7" s="20">
        <v>6306177</v>
      </c>
      <c r="S7" s="20"/>
      <c r="T7" s="20"/>
      <c r="U7" s="20"/>
      <c r="V7" s="20"/>
      <c r="W7" s="20">
        <v>61307018</v>
      </c>
      <c r="X7" s="20">
        <v>20008944</v>
      </c>
      <c r="Y7" s="20">
        <v>41298074</v>
      </c>
      <c r="Z7" s="21">
        <v>206.39806878363999</v>
      </c>
      <c r="AA7" s="22">
        <v>26678585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>
        <v>1355858</v>
      </c>
      <c r="L11" s="24">
        <v>1050275</v>
      </c>
      <c r="M11" s="20">
        <v>915893</v>
      </c>
      <c r="N11" s="24">
        <v>3322026</v>
      </c>
      <c r="O11" s="24">
        <v>1524449</v>
      </c>
      <c r="P11" s="24">
        <v>973720</v>
      </c>
      <c r="Q11" s="20">
        <v>961137</v>
      </c>
      <c r="R11" s="24">
        <v>3459306</v>
      </c>
      <c r="S11" s="24"/>
      <c r="T11" s="20"/>
      <c r="U11" s="24"/>
      <c r="V11" s="24"/>
      <c r="W11" s="24">
        <v>93714118</v>
      </c>
      <c r="X11" s="20"/>
      <c r="Y11" s="24">
        <v>93714118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-9156550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7628248</v>
      </c>
      <c r="L13" s="31">
        <f t="shared" si="0"/>
        <v>19352177</v>
      </c>
      <c r="M13" s="31">
        <f t="shared" si="0"/>
        <v>-1251786</v>
      </c>
      <c r="N13" s="31">
        <f t="shared" si="0"/>
        <v>25728639</v>
      </c>
      <c r="O13" s="31">
        <f t="shared" si="0"/>
        <v>6310657</v>
      </c>
      <c r="P13" s="31">
        <f t="shared" si="0"/>
        <v>8360078</v>
      </c>
      <c r="Q13" s="31">
        <f t="shared" si="0"/>
        <v>6491563</v>
      </c>
      <c r="R13" s="31">
        <f t="shared" si="0"/>
        <v>21162298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30953807</v>
      </c>
      <c r="X13" s="31">
        <f t="shared" si="0"/>
        <v>-39812508</v>
      </c>
      <c r="Y13" s="31">
        <f t="shared" si="0"/>
        <v>70766315</v>
      </c>
      <c r="Z13" s="32">
        <f>+IF(X13&lt;&gt;0,+(Y13/X13)*100,0)</f>
        <v>-177.74895015405713</v>
      </c>
      <c r="AA13" s="33">
        <f>SUM(AA6:AA12)</f>
        <v>-53083319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121266071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>
        <v>3228866</v>
      </c>
      <c r="L17" s="24">
        <v>-1577700</v>
      </c>
      <c r="M17" s="20">
        <v>3766254</v>
      </c>
      <c r="N17" s="24">
        <v>5417420</v>
      </c>
      <c r="O17" s="24"/>
      <c r="P17" s="24"/>
      <c r="Q17" s="20"/>
      <c r="R17" s="24"/>
      <c r="S17" s="24"/>
      <c r="T17" s="20"/>
      <c r="U17" s="24"/>
      <c r="V17" s="24"/>
      <c r="W17" s="24">
        <v>132281810</v>
      </c>
      <c r="X17" s="20">
        <v>25125012</v>
      </c>
      <c r="Y17" s="24">
        <v>107156798</v>
      </c>
      <c r="Z17" s="25">
        <v>426.49451470908747</v>
      </c>
      <c r="AA17" s="26">
        <v>33500000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121266071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3228866</v>
      </c>
      <c r="L25" s="36">
        <f t="shared" si="1"/>
        <v>-1577700</v>
      </c>
      <c r="M25" s="36">
        <f t="shared" si="1"/>
        <v>3766254</v>
      </c>
      <c r="N25" s="36">
        <f t="shared" si="1"/>
        <v>5417420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132281810</v>
      </c>
      <c r="X25" s="36">
        <f t="shared" si="1"/>
        <v>25125012</v>
      </c>
      <c r="Y25" s="36">
        <f t="shared" si="1"/>
        <v>107156798</v>
      </c>
      <c r="Z25" s="37">
        <f>+IF(X25&lt;&gt;0,+(Y25/X25)*100,0)</f>
        <v>426.49451470908747</v>
      </c>
      <c r="AA25" s="38">
        <f>SUM(AA15:AA24)</f>
        <v>33500000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112109521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10857114</v>
      </c>
      <c r="L26" s="31">
        <f t="shared" si="2"/>
        <v>17774477</v>
      </c>
      <c r="M26" s="31">
        <f t="shared" si="2"/>
        <v>2514468</v>
      </c>
      <c r="N26" s="31">
        <f t="shared" si="2"/>
        <v>31146059</v>
      </c>
      <c r="O26" s="31">
        <f t="shared" si="2"/>
        <v>6310657</v>
      </c>
      <c r="P26" s="31">
        <f t="shared" si="2"/>
        <v>8360078</v>
      </c>
      <c r="Q26" s="31">
        <f t="shared" si="2"/>
        <v>6491563</v>
      </c>
      <c r="R26" s="31">
        <f t="shared" si="2"/>
        <v>21162298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163235617</v>
      </c>
      <c r="X26" s="31">
        <f t="shared" si="2"/>
        <v>-14687496</v>
      </c>
      <c r="Y26" s="31">
        <f t="shared" si="2"/>
        <v>177923113</v>
      </c>
      <c r="Z26" s="32">
        <f>+IF(X26&lt;&gt;0,+(Y26/X26)*100,0)</f>
        <v>-1211.3917375705159</v>
      </c>
      <c r="AA26" s="33">
        <f>+AA13+AA25</f>
        <v>-19583319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>
        <v>-1684</v>
      </c>
      <c r="M31" s="20"/>
      <c r="N31" s="20">
        <v>-1684</v>
      </c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-12673478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>
        <v>8488706</v>
      </c>
      <c r="L32" s="20">
        <v>5567571</v>
      </c>
      <c r="M32" s="20">
        <v>-3574236</v>
      </c>
      <c r="N32" s="20">
        <v>10482041</v>
      </c>
      <c r="O32" s="20">
        <v>8657956</v>
      </c>
      <c r="P32" s="20">
        <v>9268820</v>
      </c>
      <c r="Q32" s="20">
        <v>5243560</v>
      </c>
      <c r="R32" s="20">
        <v>23170336</v>
      </c>
      <c r="S32" s="20"/>
      <c r="T32" s="20"/>
      <c r="U32" s="20"/>
      <c r="V32" s="20"/>
      <c r="W32" s="20">
        <v>187523999</v>
      </c>
      <c r="X32" s="20">
        <v>-10555107</v>
      </c>
      <c r="Y32" s="20">
        <v>198079106</v>
      </c>
      <c r="Z32" s="21">
        <v>-1876.6186453628559</v>
      </c>
      <c r="AA32" s="22">
        <v>-12673478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>
        <v>5500000</v>
      </c>
      <c r="M33" s="20"/>
      <c r="N33" s="20">
        <v>5500000</v>
      </c>
      <c r="O33" s="20"/>
      <c r="P33" s="20"/>
      <c r="Q33" s="20">
        <v>500000</v>
      </c>
      <c r="R33" s="20">
        <v>500000</v>
      </c>
      <c r="S33" s="20"/>
      <c r="T33" s="20"/>
      <c r="U33" s="20"/>
      <c r="V33" s="20"/>
      <c r="W33" s="20">
        <v>10000000</v>
      </c>
      <c r="X33" s="20"/>
      <c r="Y33" s="20">
        <v>10000000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>
        <v>1182784</v>
      </c>
      <c r="L35" s="20">
        <v>1036877</v>
      </c>
      <c r="M35" s="20">
        <v>1099360</v>
      </c>
      <c r="N35" s="20">
        <v>3319021</v>
      </c>
      <c r="O35" s="20">
        <v>1015841</v>
      </c>
      <c r="P35" s="20">
        <v>1103975</v>
      </c>
      <c r="Q35" s="20">
        <v>1108590</v>
      </c>
      <c r="R35" s="20">
        <v>3228406</v>
      </c>
      <c r="S35" s="20"/>
      <c r="T35" s="20"/>
      <c r="U35" s="20"/>
      <c r="V35" s="20"/>
      <c r="W35" s="20">
        <v>55275460</v>
      </c>
      <c r="X35" s="20"/>
      <c r="Y35" s="20">
        <v>55275460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-12673478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9671490</v>
      </c>
      <c r="L37" s="31">
        <f t="shared" si="3"/>
        <v>12102764</v>
      </c>
      <c r="M37" s="31">
        <f t="shared" si="3"/>
        <v>-2474876</v>
      </c>
      <c r="N37" s="31">
        <f t="shared" si="3"/>
        <v>19299378</v>
      </c>
      <c r="O37" s="31">
        <f t="shared" si="3"/>
        <v>9673797</v>
      </c>
      <c r="P37" s="31">
        <f t="shared" si="3"/>
        <v>10372795</v>
      </c>
      <c r="Q37" s="31">
        <f t="shared" si="3"/>
        <v>6852150</v>
      </c>
      <c r="R37" s="31">
        <f t="shared" si="3"/>
        <v>26898742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252791419</v>
      </c>
      <c r="X37" s="31">
        <f t="shared" si="3"/>
        <v>-10555107</v>
      </c>
      <c r="Y37" s="31">
        <f t="shared" si="3"/>
        <v>263346526</v>
      </c>
      <c r="Z37" s="32">
        <f>+IF(X37&lt;&gt;0,+(Y37/X37)*100,0)</f>
        <v>-2494.9678482652994</v>
      </c>
      <c r="AA37" s="33">
        <f>SUM(AA29:AA36)</f>
        <v>-12673478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-12673478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9671490</v>
      </c>
      <c r="L44" s="31">
        <f t="shared" si="5"/>
        <v>12102764</v>
      </c>
      <c r="M44" s="31">
        <f t="shared" si="5"/>
        <v>-2474876</v>
      </c>
      <c r="N44" s="31">
        <f t="shared" si="5"/>
        <v>19299378</v>
      </c>
      <c r="O44" s="31">
        <f t="shared" si="5"/>
        <v>9673797</v>
      </c>
      <c r="P44" s="31">
        <f t="shared" si="5"/>
        <v>10372795</v>
      </c>
      <c r="Q44" s="31">
        <f t="shared" si="5"/>
        <v>6852150</v>
      </c>
      <c r="R44" s="31">
        <f t="shared" si="5"/>
        <v>26898742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252791419</v>
      </c>
      <c r="X44" s="31">
        <f t="shared" si="5"/>
        <v>-10555107</v>
      </c>
      <c r="Y44" s="31">
        <f t="shared" si="5"/>
        <v>263346526</v>
      </c>
      <c r="Z44" s="32">
        <f>+IF(X44&lt;&gt;0,+(Y44/X44)*100,0)</f>
        <v>-2494.9678482652994</v>
      </c>
      <c r="AA44" s="33">
        <f>+AA37+AA43</f>
        <v>-12673478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-76400443</v>
      </c>
      <c r="D45" s="42">
        <f t="shared" si="6"/>
        <v>0</v>
      </c>
      <c r="E45" s="43">
        <f t="shared" si="6"/>
        <v>-3909841</v>
      </c>
      <c r="F45" s="44">
        <f t="shared" si="6"/>
        <v>-6909841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1185624</v>
      </c>
      <c r="L45" s="44">
        <f t="shared" si="6"/>
        <v>5671713</v>
      </c>
      <c r="M45" s="44">
        <f t="shared" si="6"/>
        <v>4989344</v>
      </c>
      <c r="N45" s="44">
        <f t="shared" si="6"/>
        <v>11846681</v>
      </c>
      <c r="O45" s="44">
        <f t="shared" si="6"/>
        <v>-3363140</v>
      </c>
      <c r="P45" s="44">
        <f t="shared" si="6"/>
        <v>-2012717</v>
      </c>
      <c r="Q45" s="44">
        <f t="shared" si="6"/>
        <v>-360587</v>
      </c>
      <c r="R45" s="44">
        <f t="shared" si="6"/>
        <v>-5736444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-89555802</v>
      </c>
      <c r="X45" s="44">
        <f t="shared" si="6"/>
        <v>-4132389</v>
      </c>
      <c r="Y45" s="44">
        <f t="shared" si="6"/>
        <v>-85423413</v>
      </c>
      <c r="Z45" s="45">
        <f>+IF(X45&lt;&gt;0,+(Y45/X45)*100,0)</f>
        <v>2067.1677569560852</v>
      </c>
      <c r="AA45" s="46">
        <f>+AA26-AA44</f>
        <v>-6909841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-6909841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-4132389</v>
      </c>
      <c r="Y47" s="20">
        <v>4159716</v>
      </c>
      <c r="Z47" s="47">
        <v>-100.66128817979141</v>
      </c>
      <c r="AA47" s="22">
        <v>-6909841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-6909841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-4132389</v>
      </c>
      <c r="Y50" s="52">
        <f t="shared" si="7"/>
        <v>4159716</v>
      </c>
      <c r="Z50" s="53">
        <f>+IF(X50&lt;&gt;0,+(Y50/X50)*100,0)</f>
        <v>-100.66128817979141</v>
      </c>
      <c r="AA50" s="54">
        <f>SUM(AA47:AA49)</f>
        <v>-6909841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-200290148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>
        <v>43597911</v>
      </c>
      <c r="P6" s="20">
        <v>21342783</v>
      </c>
      <c r="Q6" s="20">
        <v>14342294</v>
      </c>
      <c r="R6" s="20">
        <v>79282988</v>
      </c>
      <c r="S6" s="20"/>
      <c r="T6" s="20"/>
      <c r="U6" s="20"/>
      <c r="V6" s="20"/>
      <c r="W6" s="20">
        <v>764413175</v>
      </c>
      <c r="X6" s="20">
        <v>-142881448</v>
      </c>
      <c r="Y6" s="20">
        <v>907294623</v>
      </c>
      <c r="Z6" s="21">
        <v>-634.998200046237</v>
      </c>
      <c r="AA6" s="22">
        <v>-200290148</v>
      </c>
    </row>
    <row r="7" spans="1:27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>
        <v>16890214</v>
      </c>
      <c r="P7" s="20">
        <v>28872883</v>
      </c>
      <c r="Q7" s="20">
        <v>20219239</v>
      </c>
      <c r="R7" s="20">
        <v>65982336</v>
      </c>
      <c r="S7" s="20"/>
      <c r="T7" s="20"/>
      <c r="U7" s="20"/>
      <c r="V7" s="20"/>
      <c r="W7" s="20">
        <v>889813919</v>
      </c>
      <c r="X7" s="20">
        <v>186840063</v>
      </c>
      <c r="Y7" s="20">
        <v>702973856</v>
      </c>
      <c r="Z7" s="21">
        <v>376.2436410653533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>
        <v>-11311</v>
      </c>
      <c r="P8" s="20">
        <v>-460960</v>
      </c>
      <c r="Q8" s="20">
        <v>-171</v>
      </c>
      <c r="R8" s="20">
        <v>-472442</v>
      </c>
      <c r="S8" s="20"/>
      <c r="T8" s="20"/>
      <c r="U8" s="20"/>
      <c r="V8" s="20"/>
      <c r="W8" s="20">
        <v>-611613</v>
      </c>
      <c r="X8" s="20">
        <v>89109</v>
      </c>
      <c r="Y8" s="20">
        <v>-700722</v>
      </c>
      <c r="Z8" s="21">
        <v>-786.36501363498633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-89063539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>
        <v>-24823167</v>
      </c>
      <c r="P10" s="20">
        <v>-25708947</v>
      </c>
      <c r="Q10" s="20">
        <v>-21547923</v>
      </c>
      <c r="R10" s="20">
        <v>-72080037</v>
      </c>
      <c r="S10" s="20"/>
      <c r="T10" s="20"/>
      <c r="U10" s="20"/>
      <c r="V10" s="20"/>
      <c r="W10" s="20">
        <v>-139004080</v>
      </c>
      <c r="X10" s="20">
        <v>-41547652</v>
      </c>
      <c r="Y10" s="20">
        <v>-97456428</v>
      </c>
      <c r="Z10" s="21">
        <v>234.5654286312016</v>
      </c>
      <c r="AA10" s="22">
        <v>-89063539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>
        <v>11812053</v>
      </c>
      <c r="P11" s="24">
        <v>2636050</v>
      </c>
      <c r="Q11" s="20">
        <v>19155408</v>
      </c>
      <c r="R11" s="24">
        <v>33603511</v>
      </c>
      <c r="S11" s="24"/>
      <c r="T11" s="20"/>
      <c r="U11" s="24"/>
      <c r="V11" s="24"/>
      <c r="W11" s="24">
        <v>735508662</v>
      </c>
      <c r="X11" s="20"/>
      <c r="Y11" s="24">
        <v>735508662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-40114792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47465700</v>
      </c>
      <c r="P13" s="31">
        <f t="shared" si="0"/>
        <v>26681809</v>
      </c>
      <c r="Q13" s="31">
        <f t="shared" si="0"/>
        <v>32168847</v>
      </c>
      <c r="R13" s="31">
        <f t="shared" si="0"/>
        <v>106316356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2247238743</v>
      </c>
      <c r="X13" s="31">
        <f t="shared" si="0"/>
        <v>2500072</v>
      </c>
      <c r="Y13" s="31">
        <f t="shared" si="0"/>
        <v>2244738671</v>
      </c>
      <c r="Z13" s="32">
        <f>+IF(X13&lt;&gt;0,+(Y13/X13)*100,0)</f>
        <v>89786.960975523907</v>
      </c>
      <c r="AA13" s="33">
        <f>SUM(AA6:AA12)</f>
        <v>-40114792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-80375622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>
        <v>-4580342</v>
      </c>
      <c r="P17" s="24">
        <v>2473735</v>
      </c>
      <c r="Q17" s="20">
        <v>-4352820</v>
      </c>
      <c r="R17" s="24">
        <v>-6459427</v>
      </c>
      <c r="S17" s="24"/>
      <c r="T17" s="20"/>
      <c r="U17" s="24"/>
      <c r="V17" s="24"/>
      <c r="W17" s="24">
        <v>-552532765</v>
      </c>
      <c r="X17" s="20">
        <v>-60000591</v>
      </c>
      <c r="Y17" s="24">
        <v>-492532174</v>
      </c>
      <c r="Z17" s="25">
        <v>820.87887100978719</v>
      </c>
      <c r="AA17" s="26">
        <v>-80375622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-80375622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-4580342</v>
      </c>
      <c r="P25" s="36">
        <f t="shared" si="1"/>
        <v>2473735</v>
      </c>
      <c r="Q25" s="36">
        <f t="shared" si="1"/>
        <v>-4352820</v>
      </c>
      <c r="R25" s="36">
        <f t="shared" si="1"/>
        <v>-6459427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-552532765</v>
      </c>
      <c r="X25" s="36">
        <f t="shared" si="1"/>
        <v>-60000591</v>
      </c>
      <c r="Y25" s="36">
        <f t="shared" si="1"/>
        <v>-492532174</v>
      </c>
      <c r="Z25" s="37">
        <f>+IF(X25&lt;&gt;0,+(Y25/X25)*100,0)</f>
        <v>820.87887100978719</v>
      </c>
      <c r="AA25" s="38">
        <f>SUM(AA15:AA24)</f>
        <v>-80375622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-120490414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42885358</v>
      </c>
      <c r="P26" s="31">
        <f t="shared" si="2"/>
        <v>29155544</v>
      </c>
      <c r="Q26" s="31">
        <f t="shared" si="2"/>
        <v>27816027</v>
      </c>
      <c r="R26" s="31">
        <f t="shared" si="2"/>
        <v>99856929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1694705978</v>
      </c>
      <c r="X26" s="31">
        <f t="shared" si="2"/>
        <v>-57500519</v>
      </c>
      <c r="Y26" s="31">
        <f t="shared" si="2"/>
        <v>1752206497</v>
      </c>
      <c r="Z26" s="32">
        <f>+IF(X26&lt;&gt;0,+(Y26/X26)*100,0)</f>
        <v>-3047.2881418687716</v>
      </c>
      <c r="AA26" s="33">
        <f>+AA13+AA25</f>
        <v>-120490414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>
        <v>504855</v>
      </c>
      <c r="P31" s="20">
        <v>64923</v>
      </c>
      <c r="Q31" s="20">
        <v>-54865</v>
      </c>
      <c r="R31" s="20">
        <v>514913</v>
      </c>
      <c r="S31" s="20"/>
      <c r="T31" s="20"/>
      <c r="U31" s="20"/>
      <c r="V31" s="20"/>
      <c r="W31" s="20">
        <v>10560547</v>
      </c>
      <c r="X31" s="20"/>
      <c r="Y31" s="20">
        <v>10560547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-77879785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>
        <v>75199043</v>
      </c>
      <c r="P32" s="20">
        <v>-17171964</v>
      </c>
      <c r="Q32" s="20">
        <v>127789024</v>
      </c>
      <c r="R32" s="20">
        <v>185816103</v>
      </c>
      <c r="S32" s="20"/>
      <c r="T32" s="20"/>
      <c r="U32" s="20"/>
      <c r="V32" s="20"/>
      <c r="W32" s="20">
        <v>3378542113</v>
      </c>
      <c r="X32" s="20">
        <v>-45431263</v>
      </c>
      <c r="Y32" s="20">
        <v>3423973376</v>
      </c>
      <c r="Z32" s="21">
        <v>-7536.6017801442158</v>
      </c>
      <c r="AA32" s="22">
        <v>-77879785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>
        <v>42572445</v>
      </c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>
        <v>878681</v>
      </c>
      <c r="Q33" s="20">
        <v>2134797</v>
      </c>
      <c r="R33" s="20">
        <v>3013478</v>
      </c>
      <c r="S33" s="20"/>
      <c r="T33" s="20"/>
      <c r="U33" s="20"/>
      <c r="V33" s="20"/>
      <c r="W33" s="20">
        <v>-2347342</v>
      </c>
      <c r="X33" s="20">
        <v>12030721</v>
      </c>
      <c r="Y33" s="20">
        <v>-14378063</v>
      </c>
      <c r="Z33" s="21">
        <v>-119.51123295104257</v>
      </c>
      <c r="AA33" s="22">
        <v>42572445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>
        <v>7166739</v>
      </c>
      <c r="P35" s="20">
        <v>7558829</v>
      </c>
      <c r="Q35" s="20">
        <v>4678110</v>
      </c>
      <c r="R35" s="20">
        <v>19403678</v>
      </c>
      <c r="S35" s="20"/>
      <c r="T35" s="20"/>
      <c r="U35" s="20"/>
      <c r="V35" s="20"/>
      <c r="W35" s="20">
        <v>394540826</v>
      </c>
      <c r="X35" s="20">
        <v>99234252</v>
      </c>
      <c r="Y35" s="20">
        <v>295306574</v>
      </c>
      <c r="Z35" s="21">
        <v>297.58532769511879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97004992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82870637</v>
      </c>
      <c r="P37" s="31">
        <f t="shared" si="3"/>
        <v>-8669531</v>
      </c>
      <c r="Q37" s="31">
        <f t="shared" si="3"/>
        <v>134547066</v>
      </c>
      <c r="R37" s="31">
        <f t="shared" si="3"/>
        <v>208748172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3781296144</v>
      </c>
      <c r="X37" s="31">
        <f t="shared" si="3"/>
        <v>65833710</v>
      </c>
      <c r="Y37" s="31">
        <f t="shared" si="3"/>
        <v>3715462434</v>
      </c>
      <c r="Z37" s="32">
        <f>+IF(X37&lt;&gt;0,+(Y37/X37)*100,0)</f>
        <v>5643.7081154928073</v>
      </c>
      <c r="AA37" s="33">
        <f>SUM(AA29:AA36)</f>
        <v>97004992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97004992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82870637</v>
      </c>
      <c r="P44" s="31">
        <f t="shared" si="5"/>
        <v>-8669531</v>
      </c>
      <c r="Q44" s="31">
        <f t="shared" si="5"/>
        <v>134547066</v>
      </c>
      <c r="R44" s="31">
        <f t="shared" si="5"/>
        <v>208748172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3781296144</v>
      </c>
      <c r="X44" s="31">
        <f t="shared" si="5"/>
        <v>65833710</v>
      </c>
      <c r="Y44" s="31">
        <f t="shared" si="5"/>
        <v>3715462434</v>
      </c>
      <c r="Z44" s="32">
        <f>+IF(X44&lt;&gt;0,+(Y44/X44)*100,0)</f>
        <v>5643.7081154928073</v>
      </c>
      <c r="AA44" s="33">
        <f>+AA37+AA43</f>
        <v>97004992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-217495406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-39985279</v>
      </c>
      <c r="P45" s="44">
        <f t="shared" si="6"/>
        <v>37825075</v>
      </c>
      <c r="Q45" s="44">
        <f t="shared" si="6"/>
        <v>-106731039</v>
      </c>
      <c r="R45" s="44">
        <f t="shared" si="6"/>
        <v>-108891243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-2086590166</v>
      </c>
      <c r="X45" s="44">
        <f t="shared" si="6"/>
        <v>-123334229</v>
      </c>
      <c r="Y45" s="44">
        <f t="shared" si="6"/>
        <v>-1963255937</v>
      </c>
      <c r="Z45" s="45">
        <f>+IF(X45&lt;&gt;0,+(Y45/X45)*100,0)</f>
        <v>1591.8175780707236</v>
      </c>
      <c r="AA45" s="46">
        <f>+AA26-AA44</f>
        <v>-217495406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-217495406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-123334238</v>
      </c>
      <c r="Y47" s="20">
        <v>162066350</v>
      </c>
      <c r="Z47" s="47">
        <v>-131.40418478119597</v>
      </c>
      <c r="AA47" s="22">
        <v>-217495406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-217495406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-123334238</v>
      </c>
      <c r="Y50" s="52">
        <f t="shared" si="7"/>
        <v>162066350</v>
      </c>
      <c r="Z50" s="53">
        <f>+IF(X50&lt;&gt;0,+(Y50/X50)*100,0)</f>
        <v>-131.40418478119597</v>
      </c>
      <c r="AA50" s="54">
        <f>SUM(AA47:AA49)</f>
        <v>-217495406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>
        <v>3447266</v>
      </c>
      <c r="L6" s="20"/>
      <c r="M6" s="20">
        <v>-15426999</v>
      </c>
      <c r="N6" s="20">
        <v>-11979733</v>
      </c>
      <c r="O6" s="20">
        <v>9543448</v>
      </c>
      <c r="P6" s="20">
        <v>7338269</v>
      </c>
      <c r="Q6" s="20">
        <v>-1776787</v>
      </c>
      <c r="R6" s="20">
        <v>15104930</v>
      </c>
      <c r="S6" s="20"/>
      <c r="T6" s="20"/>
      <c r="U6" s="20"/>
      <c r="V6" s="20"/>
      <c r="W6" s="20">
        <v>459626413</v>
      </c>
      <c r="X6" s="20">
        <v>31863609</v>
      </c>
      <c r="Y6" s="20">
        <v>427762804</v>
      </c>
      <c r="Z6" s="21">
        <v>1342.4807089491965</v>
      </c>
      <c r="AA6" s="22">
        <v>42484821</v>
      </c>
    </row>
    <row r="7" spans="1:27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>
        <v>2305593</v>
      </c>
      <c r="L7" s="20"/>
      <c r="M7" s="20">
        <v>-879981</v>
      </c>
      <c r="N7" s="20">
        <v>1425612</v>
      </c>
      <c r="O7" s="20">
        <v>731057</v>
      </c>
      <c r="P7" s="20">
        <v>545261</v>
      </c>
      <c r="Q7" s="20">
        <v>-3483029</v>
      </c>
      <c r="R7" s="20">
        <v>-2206711</v>
      </c>
      <c r="S7" s="20"/>
      <c r="T7" s="20"/>
      <c r="U7" s="20"/>
      <c r="V7" s="20"/>
      <c r="W7" s="20">
        <v>37766276</v>
      </c>
      <c r="X7" s="20">
        <v>24088887</v>
      </c>
      <c r="Y7" s="20">
        <v>13677389</v>
      </c>
      <c r="Z7" s="21">
        <v>56.778833326753528</v>
      </c>
      <c r="AA7" s="22">
        <v>32118534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>
        <v>-11137</v>
      </c>
      <c r="L10" s="20"/>
      <c r="M10" s="20">
        <v>-111757</v>
      </c>
      <c r="N10" s="20">
        <v>-122894</v>
      </c>
      <c r="O10" s="20">
        <v>-11040</v>
      </c>
      <c r="P10" s="20"/>
      <c r="Q10" s="20">
        <v>7782059</v>
      </c>
      <c r="R10" s="20">
        <v>7771019</v>
      </c>
      <c r="S10" s="20"/>
      <c r="T10" s="20"/>
      <c r="U10" s="20"/>
      <c r="V10" s="20"/>
      <c r="W10" s="20">
        <v>13619584</v>
      </c>
      <c r="X10" s="20"/>
      <c r="Y10" s="20">
        <v>13619584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>
        <v>754108</v>
      </c>
      <c r="L11" s="24"/>
      <c r="M11" s="20">
        <v>3729999</v>
      </c>
      <c r="N11" s="24">
        <v>4484107</v>
      </c>
      <c r="O11" s="24">
        <v>2217503</v>
      </c>
      <c r="P11" s="24">
        <v>2378672</v>
      </c>
      <c r="Q11" s="20">
        <v>3102926</v>
      </c>
      <c r="R11" s="24">
        <v>7699101</v>
      </c>
      <c r="S11" s="24"/>
      <c r="T11" s="20"/>
      <c r="U11" s="24"/>
      <c r="V11" s="24"/>
      <c r="W11" s="24">
        <v>140070053</v>
      </c>
      <c r="X11" s="20"/>
      <c r="Y11" s="24">
        <v>140070053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6495830</v>
      </c>
      <c r="L13" s="31">
        <f t="shared" si="0"/>
        <v>0</v>
      </c>
      <c r="M13" s="31">
        <f t="shared" si="0"/>
        <v>-12688738</v>
      </c>
      <c r="N13" s="31">
        <f t="shared" si="0"/>
        <v>-6192908</v>
      </c>
      <c r="O13" s="31">
        <f t="shared" si="0"/>
        <v>12480968</v>
      </c>
      <c r="P13" s="31">
        <f t="shared" si="0"/>
        <v>10262202</v>
      </c>
      <c r="Q13" s="31">
        <f t="shared" si="0"/>
        <v>5625169</v>
      </c>
      <c r="R13" s="31">
        <f t="shared" si="0"/>
        <v>28368339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645668372</v>
      </c>
      <c r="X13" s="31">
        <f t="shared" si="0"/>
        <v>55952496</v>
      </c>
      <c r="Y13" s="31">
        <f t="shared" si="0"/>
        <v>589715876</v>
      </c>
      <c r="Z13" s="32">
        <f>+IF(X13&lt;&gt;0,+(Y13/X13)*100,0)</f>
        <v>1053.9581219039808</v>
      </c>
      <c r="AA13" s="33">
        <f>SUM(AA6:AA12)</f>
        <v>74603355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89034562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>
        <v>580725</v>
      </c>
      <c r="L17" s="24"/>
      <c r="M17" s="20">
        <v>178730</v>
      </c>
      <c r="N17" s="24">
        <v>759455</v>
      </c>
      <c r="O17" s="24">
        <v>-2578346</v>
      </c>
      <c r="P17" s="24"/>
      <c r="Q17" s="20">
        <v>8768295</v>
      </c>
      <c r="R17" s="24">
        <v>6189949</v>
      </c>
      <c r="S17" s="24"/>
      <c r="T17" s="20"/>
      <c r="U17" s="24"/>
      <c r="V17" s="24"/>
      <c r="W17" s="24">
        <v>100416022</v>
      </c>
      <c r="X17" s="20">
        <v>-725418</v>
      </c>
      <c r="Y17" s="24">
        <v>101141440</v>
      </c>
      <c r="Z17" s="25">
        <v>-13942.504873052501</v>
      </c>
      <c r="AA17" s="26">
        <v>-967225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87611425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580725</v>
      </c>
      <c r="L25" s="36">
        <f t="shared" si="1"/>
        <v>0</v>
      </c>
      <c r="M25" s="36">
        <f t="shared" si="1"/>
        <v>178730</v>
      </c>
      <c r="N25" s="36">
        <f t="shared" si="1"/>
        <v>759455</v>
      </c>
      <c r="O25" s="36">
        <f t="shared" si="1"/>
        <v>-2578346</v>
      </c>
      <c r="P25" s="36">
        <f t="shared" si="1"/>
        <v>0</v>
      </c>
      <c r="Q25" s="36">
        <f t="shared" si="1"/>
        <v>8768295</v>
      </c>
      <c r="R25" s="36">
        <f t="shared" si="1"/>
        <v>6189949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98992885</v>
      </c>
      <c r="X25" s="36">
        <f t="shared" si="1"/>
        <v>-725418</v>
      </c>
      <c r="Y25" s="36">
        <f t="shared" si="1"/>
        <v>99718303</v>
      </c>
      <c r="Z25" s="37">
        <f>+IF(X25&lt;&gt;0,+(Y25/X25)*100,0)</f>
        <v>-13746.32322330022</v>
      </c>
      <c r="AA25" s="38">
        <f>SUM(AA15:AA24)</f>
        <v>-967225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673252623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7076555</v>
      </c>
      <c r="L26" s="31">
        <f t="shared" si="2"/>
        <v>0</v>
      </c>
      <c r="M26" s="31">
        <f t="shared" si="2"/>
        <v>-12510008</v>
      </c>
      <c r="N26" s="31">
        <f t="shared" si="2"/>
        <v>-5433453</v>
      </c>
      <c r="O26" s="31">
        <f t="shared" si="2"/>
        <v>9902622</v>
      </c>
      <c r="P26" s="31">
        <f t="shared" si="2"/>
        <v>10262202</v>
      </c>
      <c r="Q26" s="31">
        <f t="shared" si="2"/>
        <v>14393464</v>
      </c>
      <c r="R26" s="31">
        <f t="shared" si="2"/>
        <v>34558288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744661257</v>
      </c>
      <c r="X26" s="31">
        <f t="shared" si="2"/>
        <v>55227078</v>
      </c>
      <c r="Y26" s="31">
        <f t="shared" si="2"/>
        <v>689434179</v>
      </c>
      <c r="Z26" s="32">
        <f>+IF(X26&lt;&gt;0,+(Y26/X26)*100,0)</f>
        <v>1248.3625858315372</v>
      </c>
      <c r="AA26" s="33">
        <f>+AA13+AA25</f>
        <v>73636130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>
        <v>-5778999</v>
      </c>
      <c r="L32" s="20"/>
      <c r="M32" s="20">
        <v>-2873662</v>
      </c>
      <c r="N32" s="20">
        <v>-8652661</v>
      </c>
      <c r="O32" s="20">
        <v>11186568</v>
      </c>
      <c r="P32" s="20">
        <v>9808158</v>
      </c>
      <c r="Q32" s="20">
        <v>6585976</v>
      </c>
      <c r="R32" s="20">
        <v>27580702</v>
      </c>
      <c r="S32" s="20"/>
      <c r="T32" s="20"/>
      <c r="U32" s="20"/>
      <c r="V32" s="20"/>
      <c r="W32" s="20">
        <v>721277550</v>
      </c>
      <c r="X32" s="20">
        <v>-15458976</v>
      </c>
      <c r="Y32" s="20">
        <v>736736526</v>
      </c>
      <c r="Z32" s="21">
        <v>-4765.7524405238746</v>
      </c>
      <c r="AA32" s="22">
        <v>-20611996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>
        <v>2546694</v>
      </c>
      <c r="L35" s="20"/>
      <c r="M35" s="20">
        <v>1977827</v>
      </c>
      <c r="N35" s="20">
        <v>4524521</v>
      </c>
      <c r="O35" s="20">
        <v>2171443</v>
      </c>
      <c r="P35" s="20">
        <v>2131045</v>
      </c>
      <c r="Q35" s="20">
        <v>1648605</v>
      </c>
      <c r="R35" s="20">
        <v>5951093</v>
      </c>
      <c r="S35" s="20"/>
      <c r="T35" s="20"/>
      <c r="U35" s="20"/>
      <c r="V35" s="20"/>
      <c r="W35" s="20">
        <v>134046214</v>
      </c>
      <c r="X35" s="20"/>
      <c r="Y35" s="20">
        <v>134046214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-3232305</v>
      </c>
      <c r="L37" s="31">
        <f t="shared" si="3"/>
        <v>0</v>
      </c>
      <c r="M37" s="31">
        <f t="shared" si="3"/>
        <v>-895835</v>
      </c>
      <c r="N37" s="31">
        <f t="shared" si="3"/>
        <v>-4128140</v>
      </c>
      <c r="O37" s="31">
        <f t="shared" si="3"/>
        <v>13358011</v>
      </c>
      <c r="P37" s="31">
        <f t="shared" si="3"/>
        <v>11939203</v>
      </c>
      <c r="Q37" s="31">
        <f t="shared" si="3"/>
        <v>8234581</v>
      </c>
      <c r="R37" s="31">
        <f t="shared" si="3"/>
        <v>33531795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844472818</v>
      </c>
      <c r="X37" s="31">
        <f t="shared" si="3"/>
        <v>-15458976</v>
      </c>
      <c r="Y37" s="31">
        <f t="shared" si="3"/>
        <v>859931794</v>
      </c>
      <c r="Z37" s="32">
        <f>+IF(X37&lt;&gt;0,+(Y37/X37)*100,0)</f>
        <v>-5562.6698301362258</v>
      </c>
      <c r="AA37" s="33">
        <f>SUM(AA29:AA36)</f>
        <v>-20611996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-3232305</v>
      </c>
      <c r="L44" s="31">
        <f t="shared" si="5"/>
        <v>0</v>
      </c>
      <c r="M44" s="31">
        <f t="shared" si="5"/>
        <v>-895835</v>
      </c>
      <c r="N44" s="31">
        <f t="shared" si="5"/>
        <v>-4128140</v>
      </c>
      <c r="O44" s="31">
        <f t="shared" si="5"/>
        <v>13358011</v>
      </c>
      <c r="P44" s="31">
        <f t="shared" si="5"/>
        <v>11939203</v>
      </c>
      <c r="Q44" s="31">
        <f t="shared" si="5"/>
        <v>8234581</v>
      </c>
      <c r="R44" s="31">
        <f t="shared" si="5"/>
        <v>33531795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844472818</v>
      </c>
      <c r="X44" s="31">
        <f t="shared" si="5"/>
        <v>-15458976</v>
      </c>
      <c r="Y44" s="31">
        <f t="shared" si="5"/>
        <v>859931794</v>
      </c>
      <c r="Z44" s="32">
        <f>+IF(X44&lt;&gt;0,+(Y44/X44)*100,0)</f>
        <v>-5562.6698301362258</v>
      </c>
      <c r="AA44" s="33">
        <f>+AA37+AA43</f>
        <v>-20611996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-81349101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10308860</v>
      </c>
      <c r="L45" s="44">
        <f t="shared" si="6"/>
        <v>0</v>
      </c>
      <c r="M45" s="44">
        <f t="shared" si="6"/>
        <v>-11614173</v>
      </c>
      <c r="N45" s="44">
        <f t="shared" si="6"/>
        <v>-1305313</v>
      </c>
      <c r="O45" s="44">
        <f t="shared" si="6"/>
        <v>-3455389</v>
      </c>
      <c r="P45" s="44">
        <f t="shared" si="6"/>
        <v>-1677001</v>
      </c>
      <c r="Q45" s="44">
        <f t="shared" si="6"/>
        <v>6158883</v>
      </c>
      <c r="R45" s="44">
        <f t="shared" si="6"/>
        <v>1026493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-99811561</v>
      </c>
      <c r="X45" s="44">
        <f t="shared" si="6"/>
        <v>70686054</v>
      </c>
      <c r="Y45" s="44">
        <f t="shared" si="6"/>
        <v>-170497615</v>
      </c>
      <c r="Z45" s="45">
        <f>+IF(X45&lt;&gt;0,+(Y45/X45)*100,0)</f>
        <v>-241.20403580598798</v>
      </c>
      <c r="AA45" s="46">
        <f>+AA26-AA44</f>
        <v>94248126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70686054</v>
      </c>
      <c r="Y47" s="20">
        <v>-70920199</v>
      </c>
      <c r="Z47" s="47">
        <v>-100.33124638701716</v>
      </c>
      <c r="AA47" s="22">
        <v>94248126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70686054</v>
      </c>
      <c r="Y50" s="52">
        <f t="shared" si="7"/>
        <v>-70920199</v>
      </c>
      <c r="Z50" s="53">
        <f>+IF(X50&lt;&gt;0,+(Y50/X50)*100,0)</f>
        <v>-100.33124638701716</v>
      </c>
      <c r="AA50" s="54">
        <f>SUM(AA47:AA49)</f>
        <v>94248126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-288469075</v>
      </c>
      <c r="F6" s="20">
        <v>404150390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>
        <v>5721118</v>
      </c>
      <c r="P6" s="20">
        <v>57752266</v>
      </c>
      <c r="Q6" s="20">
        <v>-41165009</v>
      </c>
      <c r="R6" s="20">
        <v>22308375</v>
      </c>
      <c r="S6" s="20"/>
      <c r="T6" s="20"/>
      <c r="U6" s="20"/>
      <c r="V6" s="20"/>
      <c r="W6" s="20">
        <v>415765115</v>
      </c>
      <c r="X6" s="20">
        <v>60806628</v>
      </c>
      <c r="Y6" s="20">
        <v>354958487</v>
      </c>
      <c r="Z6" s="21">
        <v>583.74966459248481</v>
      </c>
      <c r="AA6" s="22">
        <v>404150390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-134051812</v>
      </c>
      <c r="F7" s="20">
        <v>-622761274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>
        <v>52781546</v>
      </c>
      <c r="P7" s="20">
        <v>2309920</v>
      </c>
      <c r="Q7" s="20">
        <v>3755444</v>
      </c>
      <c r="R7" s="20">
        <v>58846910</v>
      </c>
      <c r="S7" s="20"/>
      <c r="T7" s="20"/>
      <c r="U7" s="20"/>
      <c r="V7" s="20"/>
      <c r="W7" s="20">
        <v>865754917</v>
      </c>
      <c r="X7" s="20">
        <v>-296022667</v>
      </c>
      <c r="Y7" s="20">
        <v>1161777584</v>
      </c>
      <c r="Z7" s="21">
        <v>-392.46237316009319</v>
      </c>
      <c r="AA7" s="22">
        <v>-622761274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-1691451</v>
      </c>
      <c r="Y8" s="20">
        <v>1691451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>
        <v>-4786866</v>
      </c>
      <c r="P10" s="20">
        <v>-684422</v>
      </c>
      <c r="Q10" s="20">
        <v>-3365708</v>
      </c>
      <c r="R10" s="20">
        <v>-8836996</v>
      </c>
      <c r="S10" s="20"/>
      <c r="T10" s="20"/>
      <c r="U10" s="20"/>
      <c r="V10" s="20"/>
      <c r="W10" s="20">
        <v>-139622368</v>
      </c>
      <c r="X10" s="20"/>
      <c r="Y10" s="20">
        <v>-139622368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>
        <v>1481355</v>
      </c>
      <c r="P11" s="24">
        <v>13555130</v>
      </c>
      <c r="Q11" s="20">
        <v>21919727</v>
      </c>
      <c r="R11" s="24">
        <v>36956212</v>
      </c>
      <c r="S11" s="24"/>
      <c r="T11" s="20"/>
      <c r="U11" s="24"/>
      <c r="V11" s="24"/>
      <c r="W11" s="24">
        <v>370398916</v>
      </c>
      <c r="X11" s="20"/>
      <c r="Y11" s="24">
        <v>370398916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-424776154</v>
      </c>
      <c r="F13" s="31">
        <f t="shared" si="0"/>
        <v>-220866151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55197153</v>
      </c>
      <c r="P13" s="31">
        <f t="shared" si="0"/>
        <v>72932894</v>
      </c>
      <c r="Q13" s="31">
        <f t="shared" si="0"/>
        <v>-18855546</v>
      </c>
      <c r="R13" s="31">
        <f t="shared" si="0"/>
        <v>109274501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1506347836</v>
      </c>
      <c r="X13" s="31">
        <f t="shared" si="0"/>
        <v>-236907490</v>
      </c>
      <c r="Y13" s="31">
        <f t="shared" si="0"/>
        <v>1743255326</v>
      </c>
      <c r="Z13" s="32">
        <f>+IF(X13&lt;&gt;0,+(Y13/X13)*100,0)</f>
        <v>-735.83799566657854</v>
      </c>
      <c r="AA13" s="33">
        <f>SUM(AA6:AA12)</f>
        <v>-220866151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16620643</v>
      </c>
      <c r="F17" s="20">
        <v>33692095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>
        <v>4121615</v>
      </c>
      <c r="P17" s="24">
        <v>7662900</v>
      </c>
      <c r="Q17" s="20"/>
      <c r="R17" s="24">
        <v>11784515</v>
      </c>
      <c r="S17" s="24"/>
      <c r="T17" s="20"/>
      <c r="U17" s="24"/>
      <c r="V17" s="24"/>
      <c r="W17" s="24">
        <v>190701046</v>
      </c>
      <c r="X17" s="20">
        <v>18980701</v>
      </c>
      <c r="Y17" s="24">
        <v>171720345</v>
      </c>
      <c r="Z17" s="25">
        <v>904.7102369928275</v>
      </c>
      <c r="AA17" s="26">
        <v>33692095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33692095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4121615</v>
      </c>
      <c r="P25" s="36">
        <f t="shared" si="1"/>
        <v>7662900</v>
      </c>
      <c r="Q25" s="36">
        <f t="shared" si="1"/>
        <v>0</v>
      </c>
      <c r="R25" s="36">
        <f t="shared" si="1"/>
        <v>11784515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190701046</v>
      </c>
      <c r="X25" s="36">
        <f t="shared" si="1"/>
        <v>18980701</v>
      </c>
      <c r="Y25" s="36">
        <f t="shared" si="1"/>
        <v>171720345</v>
      </c>
      <c r="Z25" s="37">
        <f>+IF(X25&lt;&gt;0,+(Y25/X25)*100,0)</f>
        <v>904.7102369928275</v>
      </c>
      <c r="AA25" s="38">
        <f>SUM(AA15:AA24)</f>
        <v>33692095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-408155511</v>
      </c>
      <c r="F26" s="31">
        <f t="shared" si="2"/>
        <v>-187174056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59318768</v>
      </c>
      <c r="P26" s="31">
        <f t="shared" si="2"/>
        <v>80595794</v>
      </c>
      <c r="Q26" s="31">
        <f t="shared" si="2"/>
        <v>-18855546</v>
      </c>
      <c r="R26" s="31">
        <f t="shared" si="2"/>
        <v>121059016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1697048882</v>
      </c>
      <c r="X26" s="31">
        <f t="shared" si="2"/>
        <v>-217926789</v>
      </c>
      <c r="Y26" s="31">
        <f t="shared" si="2"/>
        <v>1914975671</v>
      </c>
      <c r="Z26" s="32">
        <f>+IF(X26&lt;&gt;0,+(Y26/X26)*100,0)</f>
        <v>-878.72430910731225</v>
      </c>
      <c r="AA26" s="33">
        <f>+AA13+AA25</f>
        <v>-187174056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>
        <v>-21709</v>
      </c>
      <c r="P31" s="20">
        <v>-5141</v>
      </c>
      <c r="Q31" s="20">
        <v>-16256</v>
      </c>
      <c r="R31" s="20">
        <v>-43106</v>
      </c>
      <c r="S31" s="20"/>
      <c r="T31" s="20"/>
      <c r="U31" s="20"/>
      <c r="V31" s="20"/>
      <c r="W31" s="20">
        <v>-3196027</v>
      </c>
      <c r="X31" s="20"/>
      <c r="Y31" s="20">
        <v>-3196027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-400323791</v>
      </c>
      <c r="F32" s="20">
        <v>100380195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>
        <v>63844938</v>
      </c>
      <c r="P32" s="20">
        <v>69281316</v>
      </c>
      <c r="Q32" s="20">
        <v>82144683</v>
      </c>
      <c r="R32" s="20">
        <v>215270937</v>
      </c>
      <c r="S32" s="20"/>
      <c r="T32" s="20"/>
      <c r="U32" s="20"/>
      <c r="V32" s="20"/>
      <c r="W32" s="20">
        <v>3354115284</v>
      </c>
      <c r="X32" s="20">
        <v>-99144011</v>
      </c>
      <c r="Y32" s="20">
        <v>3453259295</v>
      </c>
      <c r="Z32" s="21">
        <v>-3483.0740255203109</v>
      </c>
      <c r="AA32" s="22">
        <v>100380195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>
        <v>-3681615</v>
      </c>
      <c r="P33" s="20">
        <v>-8793750</v>
      </c>
      <c r="Q33" s="20">
        <v>17455000</v>
      </c>
      <c r="R33" s="20">
        <v>4979635</v>
      </c>
      <c r="S33" s="20"/>
      <c r="T33" s="20"/>
      <c r="U33" s="20"/>
      <c r="V33" s="20"/>
      <c r="W33" s="20">
        <v>61895546</v>
      </c>
      <c r="X33" s="20">
        <v>-12900375</v>
      </c>
      <c r="Y33" s="20">
        <v>74795921</v>
      </c>
      <c r="Z33" s="21">
        <v>-579.79648653624406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>
        <v>3307070</v>
      </c>
      <c r="P35" s="20">
        <v>8934538</v>
      </c>
      <c r="Q35" s="20">
        <v>1745980</v>
      </c>
      <c r="R35" s="20">
        <v>13987588</v>
      </c>
      <c r="S35" s="20"/>
      <c r="T35" s="20"/>
      <c r="U35" s="20"/>
      <c r="V35" s="20"/>
      <c r="W35" s="20">
        <v>113276607</v>
      </c>
      <c r="X35" s="20">
        <v>163382058</v>
      </c>
      <c r="Y35" s="20">
        <v>-50105451</v>
      </c>
      <c r="Z35" s="21">
        <v>-30.667658134163055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301022442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63448684</v>
      </c>
      <c r="P37" s="31">
        <f t="shared" si="3"/>
        <v>69416963</v>
      </c>
      <c r="Q37" s="31">
        <f t="shared" si="3"/>
        <v>101329407</v>
      </c>
      <c r="R37" s="31">
        <f t="shared" si="3"/>
        <v>234195054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3526091410</v>
      </c>
      <c r="X37" s="31">
        <f t="shared" si="3"/>
        <v>51337672</v>
      </c>
      <c r="Y37" s="31">
        <f t="shared" si="3"/>
        <v>3474753738</v>
      </c>
      <c r="Z37" s="32">
        <f>+IF(X37&lt;&gt;0,+(Y37/X37)*100,0)</f>
        <v>6768.4287242319824</v>
      </c>
      <c r="AA37" s="33">
        <f>SUM(AA29:AA36)</f>
        <v>301022442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-184446379</v>
      </c>
      <c r="F44" s="31">
        <f t="shared" si="5"/>
        <v>301022442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63448684</v>
      </c>
      <c r="P44" s="31">
        <f t="shared" si="5"/>
        <v>69416963</v>
      </c>
      <c r="Q44" s="31">
        <f t="shared" si="5"/>
        <v>101329407</v>
      </c>
      <c r="R44" s="31">
        <f t="shared" si="5"/>
        <v>234195054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3526091410</v>
      </c>
      <c r="X44" s="31">
        <f t="shared" si="5"/>
        <v>51337672</v>
      </c>
      <c r="Y44" s="31">
        <f t="shared" si="5"/>
        <v>3474753738</v>
      </c>
      <c r="Z44" s="32">
        <f>+IF(X44&lt;&gt;0,+(Y44/X44)*100,0)</f>
        <v>6768.4287242319824</v>
      </c>
      <c r="AA44" s="33">
        <f>+AA37+AA43</f>
        <v>301022442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-223709132</v>
      </c>
      <c r="F45" s="44">
        <f t="shared" si="6"/>
        <v>-488196498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-4129916</v>
      </c>
      <c r="P45" s="44">
        <f t="shared" si="6"/>
        <v>11178831</v>
      </c>
      <c r="Q45" s="44">
        <f t="shared" si="6"/>
        <v>-120184953</v>
      </c>
      <c r="R45" s="44">
        <f t="shared" si="6"/>
        <v>-113136038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-1829042528</v>
      </c>
      <c r="X45" s="44">
        <f t="shared" si="6"/>
        <v>-269264461</v>
      </c>
      <c r="Y45" s="44">
        <f t="shared" si="6"/>
        <v>-1559778067</v>
      </c>
      <c r="Z45" s="45">
        <f>+IF(X45&lt;&gt;0,+(Y45/X45)*100,0)</f>
        <v>579.2736483705512</v>
      </c>
      <c r="AA45" s="46">
        <f>+AA26-AA44</f>
        <v>-488196498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-488196498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-269264461</v>
      </c>
      <c r="Y47" s="20">
        <v>269264461</v>
      </c>
      <c r="Z47" s="47">
        <v>-100</v>
      </c>
      <c r="AA47" s="22">
        <v>-488196498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-488196498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-269264461</v>
      </c>
      <c r="Y50" s="52">
        <f t="shared" si="7"/>
        <v>269264461</v>
      </c>
      <c r="Z50" s="53">
        <f>+IF(X50&lt;&gt;0,+(Y50/X50)*100,0)</f>
        <v>-100</v>
      </c>
      <c r="AA50" s="54">
        <f>SUM(AA47:AA49)</f>
        <v>-488196498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-958297166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>
        <v>-33724731</v>
      </c>
      <c r="P6" s="20">
        <v>-27835460</v>
      </c>
      <c r="Q6" s="20">
        <v>-35699263</v>
      </c>
      <c r="R6" s="20">
        <v>-97259454</v>
      </c>
      <c r="S6" s="20"/>
      <c r="T6" s="20"/>
      <c r="U6" s="20"/>
      <c r="V6" s="20"/>
      <c r="W6" s="20">
        <v>-1954721982</v>
      </c>
      <c r="X6" s="20">
        <v>-818298245</v>
      </c>
      <c r="Y6" s="20">
        <v>-1136423737</v>
      </c>
      <c r="Z6" s="21">
        <v>138.8764724773423</v>
      </c>
      <c r="AA6" s="22">
        <v>-958297166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804732486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>
        <v>659212</v>
      </c>
      <c r="P7" s="20">
        <v>882714</v>
      </c>
      <c r="Q7" s="20">
        <v>1139620</v>
      </c>
      <c r="R7" s="20">
        <v>2681546</v>
      </c>
      <c r="S7" s="20"/>
      <c r="T7" s="20"/>
      <c r="U7" s="20"/>
      <c r="V7" s="20"/>
      <c r="W7" s="20">
        <v>280792726</v>
      </c>
      <c r="X7" s="20">
        <v>685522903</v>
      </c>
      <c r="Y7" s="20">
        <v>-404730177</v>
      </c>
      <c r="Z7" s="21">
        <v>-59.039628760587156</v>
      </c>
      <c r="AA7" s="22">
        <v>804732486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-66115739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>
        <v>-2827788</v>
      </c>
      <c r="P10" s="20">
        <v>-5306747</v>
      </c>
      <c r="Q10" s="20">
        <v>-3390052</v>
      </c>
      <c r="R10" s="20">
        <v>-11524587</v>
      </c>
      <c r="S10" s="20"/>
      <c r="T10" s="20"/>
      <c r="U10" s="20"/>
      <c r="V10" s="20"/>
      <c r="W10" s="20">
        <v>-88981148</v>
      </c>
      <c r="X10" s="20">
        <v>-58001173</v>
      </c>
      <c r="Y10" s="20">
        <v>-30979975</v>
      </c>
      <c r="Z10" s="21">
        <v>53.412669774799213</v>
      </c>
      <c r="AA10" s="22">
        <v>-66115739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>
        <v>-12061541</v>
      </c>
      <c r="P11" s="24">
        <v>-922938</v>
      </c>
      <c r="Q11" s="20">
        <v>9295180</v>
      </c>
      <c r="R11" s="24">
        <v>-3689299</v>
      </c>
      <c r="S11" s="24"/>
      <c r="T11" s="20"/>
      <c r="U11" s="24"/>
      <c r="V11" s="24"/>
      <c r="W11" s="24">
        <v>41785278</v>
      </c>
      <c r="X11" s="20">
        <v>10443637</v>
      </c>
      <c r="Y11" s="24">
        <v>31341641</v>
      </c>
      <c r="Z11" s="25">
        <v>300.10274198538303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-223657430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-47954848</v>
      </c>
      <c r="P13" s="31">
        <f t="shared" si="0"/>
        <v>-33182431</v>
      </c>
      <c r="Q13" s="31">
        <f t="shared" si="0"/>
        <v>-28654515</v>
      </c>
      <c r="R13" s="31">
        <f t="shared" si="0"/>
        <v>-109791794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-1735868451</v>
      </c>
      <c r="X13" s="31">
        <f t="shared" si="0"/>
        <v>-194753526</v>
      </c>
      <c r="Y13" s="31">
        <f t="shared" si="0"/>
        <v>-1541114925</v>
      </c>
      <c r="Z13" s="32">
        <f>+IF(X13&lt;&gt;0,+(Y13/X13)*100,0)</f>
        <v>791.3155446541183</v>
      </c>
      <c r="AA13" s="33">
        <f>SUM(AA6:AA12)</f>
        <v>-223657430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45163991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>
        <v>-1216189</v>
      </c>
      <c r="P17" s="24">
        <v>-3896827</v>
      </c>
      <c r="Q17" s="20">
        <v>-3970627</v>
      </c>
      <c r="R17" s="24">
        <v>-9083643</v>
      </c>
      <c r="S17" s="24"/>
      <c r="T17" s="20"/>
      <c r="U17" s="24"/>
      <c r="V17" s="24"/>
      <c r="W17" s="24">
        <v>37719529</v>
      </c>
      <c r="X17" s="20">
        <v>45627391</v>
      </c>
      <c r="Y17" s="24">
        <v>-7907862</v>
      </c>
      <c r="Z17" s="25">
        <v>-17.331392014064534</v>
      </c>
      <c r="AA17" s="26">
        <v>45163991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-7704</v>
      </c>
      <c r="Y21" s="20">
        <v>7704</v>
      </c>
      <c r="Z21" s="21">
        <v>-100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45153719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-1216189</v>
      </c>
      <c r="P25" s="36">
        <f t="shared" si="1"/>
        <v>-3896827</v>
      </c>
      <c r="Q25" s="36">
        <f t="shared" si="1"/>
        <v>-3970627</v>
      </c>
      <c r="R25" s="36">
        <f t="shared" si="1"/>
        <v>-9083643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37719529</v>
      </c>
      <c r="X25" s="36">
        <f t="shared" si="1"/>
        <v>45619687</v>
      </c>
      <c r="Y25" s="36">
        <f t="shared" si="1"/>
        <v>-7900158</v>
      </c>
      <c r="Z25" s="37">
        <f>+IF(X25&lt;&gt;0,+(Y25/X25)*100,0)</f>
        <v>-17.317431397545537</v>
      </c>
      <c r="AA25" s="38">
        <f>SUM(AA15:AA24)</f>
        <v>45153719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-178503711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-49171037</v>
      </c>
      <c r="P26" s="31">
        <f t="shared" si="2"/>
        <v>-37079258</v>
      </c>
      <c r="Q26" s="31">
        <f t="shared" si="2"/>
        <v>-32625142</v>
      </c>
      <c r="R26" s="31">
        <f t="shared" si="2"/>
        <v>-118875437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-1698148922</v>
      </c>
      <c r="X26" s="31">
        <f t="shared" si="2"/>
        <v>-149133839</v>
      </c>
      <c r="Y26" s="31">
        <f t="shared" si="2"/>
        <v>-1549015083</v>
      </c>
      <c r="Z26" s="32">
        <f>+IF(X26&lt;&gt;0,+(Y26/X26)*100,0)</f>
        <v>1038.6744506724592</v>
      </c>
      <c r="AA26" s="33">
        <f>+AA13+AA25</f>
        <v>-178503711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>
        <v>-155663</v>
      </c>
      <c r="P31" s="20">
        <v>-271508</v>
      </c>
      <c r="Q31" s="20">
        <v>-21355</v>
      </c>
      <c r="R31" s="20">
        <v>-448526</v>
      </c>
      <c r="S31" s="20"/>
      <c r="T31" s="20"/>
      <c r="U31" s="20"/>
      <c r="V31" s="20"/>
      <c r="W31" s="20">
        <v>-11977909</v>
      </c>
      <c r="X31" s="20">
        <v>-8297059</v>
      </c>
      <c r="Y31" s="20">
        <v>-3680850</v>
      </c>
      <c r="Z31" s="21">
        <v>44.363309939100112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-1582434823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>
        <v>-37771527</v>
      </c>
      <c r="P32" s="20">
        <v>-36925981</v>
      </c>
      <c r="Q32" s="20">
        <v>-37499982</v>
      </c>
      <c r="R32" s="20">
        <v>-112197490</v>
      </c>
      <c r="S32" s="20"/>
      <c r="T32" s="20"/>
      <c r="U32" s="20"/>
      <c r="V32" s="20"/>
      <c r="W32" s="20">
        <v>-2369165149</v>
      </c>
      <c r="X32" s="20">
        <v>-1624103355</v>
      </c>
      <c r="Y32" s="20">
        <v>-745061794</v>
      </c>
      <c r="Z32" s="21">
        <v>45.875269680727925</v>
      </c>
      <c r="AA32" s="22">
        <v>-1582434823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>
        <v>-1638897</v>
      </c>
      <c r="P33" s="20"/>
      <c r="Q33" s="20"/>
      <c r="R33" s="20">
        <v>-1638897</v>
      </c>
      <c r="S33" s="20"/>
      <c r="T33" s="20"/>
      <c r="U33" s="20"/>
      <c r="V33" s="20"/>
      <c r="W33" s="20">
        <v>786105</v>
      </c>
      <c r="X33" s="20">
        <v>8107502</v>
      </c>
      <c r="Y33" s="20">
        <v>-7321397</v>
      </c>
      <c r="Z33" s="21">
        <v>-90.303980190199155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>
        <v>-9077917</v>
      </c>
      <c r="P35" s="20">
        <v>-263437</v>
      </c>
      <c r="Q35" s="20">
        <v>9138557</v>
      </c>
      <c r="R35" s="20">
        <v>-202797</v>
      </c>
      <c r="S35" s="20"/>
      <c r="T35" s="20"/>
      <c r="U35" s="20"/>
      <c r="V35" s="20"/>
      <c r="W35" s="20">
        <v>9051284</v>
      </c>
      <c r="X35" s="20"/>
      <c r="Y35" s="20">
        <v>9051284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-1594731882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-48644004</v>
      </c>
      <c r="P37" s="31">
        <f t="shared" si="3"/>
        <v>-37460926</v>
      </c>
      <c r="Q37" s="31">
        <f t="shared" si="3"/>
        <v>-28382780</v>
      </c>
      <c r="R37" s="31">
        <f t="shared" si="3"/>
        <v>-114487710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-2371389811</v>
      </c>
      <c r="X37" s="31">
        <f t="shared" si="3"/>
        <v>-1624292912</v>
      </c>
      <c r="Y37" s="31">
        <f t="shared" si="3"/>
        <v>-747096899</v>
      </c>
      <c r="Z37" s="32">
        <f>+IF(X37&lt;&gt;0,+(Y37/X37)*100,0)</f>
        <v>45.995207728887756</v>
      </c>
      <c r="AA37" s="33">
        <f>SUM(AA29:AA36)</f>
        <v>-1594731882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-1594731882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-48644004</v>
      </c>
      <c r="P44" s="31">
        <f t="shared" si="5"/>
        <v>-37460926</v>
      </c>
      <c r="Q44" s="31">
        <f t="shared" si="5"/>
        <v>-28382780</v>
      </c>
      <c r="R44" s="31">
        <f t="shared" si="5"/>
        <v>-114487710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-2371389811</v>
      </c>
      <c r="X44" s="31">
        <f t="shared" si="5"/>
        <v>-1624292912</v>
      </c>
      <c r="Y44" s="31">
        <f t="shared" si="5"/>
        <v>-747096899</v>
      </c>
      <c r="Z44" s="32">
        <f>+IF(X44&lt;&gt;0,+(Y44/X44)*100,0)</f>
        <v>45.995207728887756</v>
      </c>
      <c r="AA44" s="33">
        <f>+AA37+AA43</f>
        <v>-1594731882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1416228171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-527033</v>
      </c>
      <c r="P45" s="44">
        <f t="shared" si="6"/>
        <v>381668</v>
      </c>
      <c r="Q45" s="44">
        <f t="shared" si="6"/>
        <v>-4242362</v>
      </c>
      <c r="R45" s="44">
        <f t="shared" si="6"/>
        <v>-4387727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673240889</v>
      </c>
      <c r="X45" s="44">
        <f t="shared" si="6"/>
        <v>1475159073</v>
      </c>
      <c r="Y45" s="44">
        <f t="shared" si="6"/>
        <v>-801918184</v>
      </c>
      <c r="Z45" s="45">
        <f>+IF(X45&lt;&gt;0,+(Y45/X45)*100,0)</f>
        <v>-54.361471835654704</v>
      </c>
      <c r="AA45" s="46">
        <f>+AA26-AA44</f>
        <v>1416228171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-32903520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26027382</v>
      </c>
      <c r="Y47" s="20">
        <v>-26027382</v>
      </c>
      <c r="Z47" s="47">
        <v>-100</v>
      </c>
      <c r="AA47" s="22">
        <v>-32903520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-32903520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26027382</v>
      </c>
      <c r="Y50" s="52">
        <f t="shared" si="7"/>
        <v>-26027382</v>
      </c>
      <c r="Z50" s="53">
        <f>+IF(X50&lt;&gt;0,+(Y50/X50)*100,0)</f>
        <v>-100</v>
      </c>
      <c r="AA50" s="54">
        <f>SUM(AA47:AA49)</f>
        <v>-32903520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110992640</v>
      </c>
      <c r="G6" s="20">
        <v>154669482</v>
      </c>
      <c r="H6" s="20">
        <v>2616565</v>
      </c>
      <c r="I6" s="20">
        <v>2513474</v>
      </c>
      <c r="J6" s="20">
        <v>159799521</v>
      </c>
      <c r="K6" s="20">
        <v>2936679</v>
      </c>
      <c r="L6" s="20">
        <v>2387497</v>
      </c>
      <c r="M6" s="20">
        <v>1440569</v>
      </c>
      <c r="N6" s="20">
        <v>6764745</v>
      </c>
      <c r="O6" s="20">
        <v>-121413</v>
      </c>
      <c r="P6" s="20">
        <v>-2785301</v>
      </c>
      <c r="Q6" s="20">
        <v>-4127838</v>
      </c>
      <c r="R6" s="20">
        <v>-7034552</v>
      </c>
      <c r="S6" s="20"/>
      <c r="T6" s="20"/>
      <c r="U6" s="20"/>
      <c r="V6" s="20"/>
      <c r="W6" s="20">
        <v>159529714</v>
      </c>
      <c r="X6" s="20">
        <v>119175717</v>
      </c>
      <c r="Y6" s="20">
        <v>40353997</v>
      </c>
      <c r="Z6" s="21">
        <v>33.860922355516436</v>
      </c>
      <c r="AA6" s="22">
        <v>110992640</v>
      </c>
    </row>
    <row r="7" spans="1:27" x14ac:dyDescent="0.25">
      <c r="A7" s="23" t="s">
        <v>35</v>
      </c>
      <c r="B7" s="17" t="s">
        <v>32</v>
      </c>
      <c r="C7" s="18">
        <v>121354856</v>
      </c>
      <c r="D7" s="18"/>
      <c r="E7" s="19">
        <v>41977867</v>
      </c>
      <c r="F7" s="20">
        <v>132203779</v>
      </c>
      <c r="G7" s="20">
        <v>116964526</v>
      </c>
      <c r="H7" s="20">
        <v>86367244</v>
      </c>
      <c r="I7" s="20">
        <v>1950830</v>
      </c>
      <c r="J7" s="20">
        <v>205282600</v>
      </c>
      <c r="K7" s="20">
        <v>1427696</v>
      </c>
      <c r="L7" s="20">
        <v>-73868465</v>
      </c>
      <c r="M7" s="20">
        <v>10437824</v>
      </c>
      <c r="N7" s="20">
        <v>-62002945</v>
      </c>
      <c r="O7" s="20">
        <v>-77648022</v>
      </c>
      <c r="P7" s="20">
        <v>1435923</v>
      </c>
      <c r="Q7" s="20">
        <v>1871979</v>
      </c>
      <c r="R7" s="20">
        <v>-74340120</v>
      </c>
      <c r="S7" s="20"/>
      <c r="T7" s="20"/>
      <c r="U7" s="20"/>
      <c r="V7" s="20"/>
      <c r="W7" s="20">
        <v>68939535</v>
      </c>
      <c r="X7" s="20">
        <v>127833086</v>
      </c>
      <c r="Y7" s="20">
        <v>-58893551</v>
      </c>
      <c r="Z7" s="21">
        <v>-46.07066358391755</v>
      </c>
      <c r="AA7" s="22">
        <v>132203779</v>
      </c>
    </row>
    <row r="8" spans="1:27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-142315</v>
      </c>
      <c r="G8" s="20">
        <v>-96252</v>
      </c>
      <c r="H8" s="20">
        <v>-46727</v>
      </c>
      <c r="I8" s="20">
        <v>-184</v>
      </c>
      <c r="J8" s="20">
        <v>-143163</v>
      </c>
      <c r="K8" s="20">
        <v>-64</v>
      </c>
      <c r="L8" s="20"/>
      <c r="M8" s="20"/>
      <c r="N8" s="20">
        <v>-64</v>
      </c>
      <c r="O8" s="20"/>
      <c r="P8" s="20"/>
      <c r="Q8" s="20"/>
      <c r="R8" s="20"/>
      <c r="S8" s="20"/>
      <c r="T8" s="20"/>
      <c r="U8" s="20"/>
      <c r="V8" s="20"/>
      <c r="W8" s="20">
        <v>-143227</v>
      </c>
      <c r="X8" s="20">
        <v>-142315</v>
      </c>
      <c r="Y8" s="20">
        <v>-912</v>
      </c>
      <c r="Z8" s="21">
        <v>0.64083195727786957</v>
      </c>
      <c r="AA8" s="22">
        <v>-142315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1735300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694120</v>
      </c>
      <c r="Y10" s="20">
        <v>-694120</v>
      </c>
      <c r="Z10" s="21">
        <v>-100</v>
      </c>
      <c r="AA10" s="22">
        <v>1735300</v>
      </c>
    </row>
    <row r="11" spans="1:27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60738146</v>
      </c>
      <c r="G11" s="24">
        <v>62231611</v>
      </c>
      <c r="H11" s="24">
        <v>891021</v>
      </c>
      <c r="I11" s="24">
        <v>813484</v>
      </c>
      <c r="J11" s="20">
        <v>63936116</v>
      </c>
      <c r="K11" s="24">
        <v>950372</v>
      </c>
      <c r="L11" s="24">
        <v>754127</v>
      </c>
      <c r="M11" s="20">
        <v>688047</v>
      </c>
      <c r="N11" s="24">
        <v>2392546</v>
      </c>
      <c r="O11" s="24">
        <v>871016</v>
      </c>
      <c r="P11" s="24">
        <v>583187</v>
      </c>
      <c r="Q11" s="20">
        <v>1300767</v>
      </c>
      <c r="R11" s="24">
        <v>2754970</v>
      </c>
      <c r="S11" s="24"/>
      <c r="T11" s="20"/>
      <c r="U11" s="24"/>
      <c r="V11" s="24"/>
      <c r="W11" s="24">
        <v>69083632</v>
      </c>
      <c r="X11" s="20">
        <v>60738146</v>
      </c>
      <c r="Y11" s="24">
        <v>8345486</v>
      </c>
      <c r="Z11" s="25">
        <v>13.740106588041066</v>
      </c>
      <c r="AA11" s="26">
        <v>60738146</v>
      </c>
    </row>
    <row r="12" spans="1:27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>
        <v>-293664</v>
      </c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>
        <v>-293664</v>
      </c>
      <c r="Y12" s="20"/>
      <c r="Z12" s="21"/>
      <c r="AA12" s="22">
        <v>-293664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329557489</v>
      </c>
      <c r="D13" s="29">
        <f>SUM(D6:D12)</f>
        <v>0</v>
      </c>
      <c r="E13" s="30">
        <f t="shared" si="0"/>
        <v>53418696</v>
      </c>
      <c r="F13" s="31">
        <f t="shared" si="0"/>
        <v>305233886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5314683</v>
      </c>
      <c r="L13" s="31">
        <f t="shared" si="0"/>
        <v>-70726841</v>
      </c>
      <c r="M13" s="31">
        <f t="shared" si="0"/>
        <v>12566440</v>
      </c>
      <c r="N13" s="31">
        <f t="shared" si="0"/>
        <v>-52845718</v>
      </c>
      <c r="O13" s="31">
        <f t="shared" si="0"/>
        <v>-76898419</v>
      </c>
      <c r="P13" s="31">
        <f t="shared" si="0"/>
        <v>-766191</v>
      </c>
      <c r="Q13" s="31">
        <f t="shared" si="0"/>
        <v>-955092</v>
      </c>
      <c r="R13" s="31">
        <f t="shared" si="0"/>
        <v>-78619702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297115990</v>
      </c>
      <c r="X13" s="31">
        <f t="shared" si="0"/>
        <v>308005090</v>
      </c>
      <c r="Y13" s="31">
        <f t="shared" si="0"/>
        <v>-10889100</v>
      </c>
      <c r="Z13" s="32">
        <f>+IF(X13&lt;&gt;0,+(Y13/X13)*100,0)</f>
        <v>-3.5353636525941825</v>
      </c>
      <c r="AA13" s="33">
        <f>SUM(AA6:AA12)</f>
        <v>305233886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185544880</v>
      </c>
      <c r="G17" s="24">
        <v>229716175</v>
      </c>
      <c r="H17" s="24">
        <v>-19006299</v>
      </c>
      <c r="I17" s="24"/>
      <c r="J17" s="20">
        <v>210709876</v>
      </c>
      <c r="K17" s="24"/>
      <c r="L17" s="24">
        <v>81939</v>
      </c>
      <c r="M17" s="20">
        <v>3750</v>
      </c>
      <c r="N17" s="24">
        <v>85689</v>
      </c>
      <c r="O17" s="24">
        <v>487080</v>
      </c>
      <c r="P17" s="24">
        <v>201155</v>
      </c>
      <c r="Q17" s="20">
        <v>21910</v>
      </c>
      <c r="R17" s="24">
        <v>710145</v>
      </c>
      <c r="S17" s="24"/>
      <c r="T17" s="20"/>
      <c r="U17" s="24"/>
      <c r="V17" s="24"/>
      <c r="W17" s="24">
        <v>211505710</v>
      </c>
      <c r="X17" s="20">
        <v>201951173</v>
      </c>
      <c r="Y17" s="24">
        <v>9554537</v>
      </c>
      <c r="Z17" s="25">
        <v>4.7311124060665888</v>
      </c>
      <c r="AA17" s="26">
        <v>185544880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185544880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81939</v>
      </c>
      <c r="M25" s="36">
        <f t="shared" si="1"/>
        <v>3750</v>
      </c>
      <c r="N25" s="36">
        <f t="shared" si="1"/>
        <v>85689</v>
      </c>
      <c r="O25" s="36">
        <f t="shared" si="1"/>
        <v>487080</v>
      </c>
      <c r="P25" s="36">
        <f t="shared" si="1"/>
        <v>201155</v>
      </c>
      <c r="Q25" s="36">
        <f t="shared" si="1"/>
        <v>21910</v>
      </c>
      <c r="R25" s="36">
        <f t="shared" si="1"/>
        <v>710145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211505710</v>
      </c>
      <c r="X25" s="36">
        <f t="shared" si="1"/>
        <v>201951173</v>
      </c>
      <c r="Y25" s="36">
        <f t="shared" si="1"/>
        <v>9554537</v>
      </c>
      <c r="Z25" s="37">
        <f>+IF(X25&lt;&gt;0,+(Y25/X25)*100,0)</f>
        <v>4.7311124060665888</v>
      </c>
      <c r="AA25" s="38">
        <f>SUM(AA15:AA24)</f>
        <v>185544880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540267364</v>
      </c>
      <c r="D26" s="29">
        <f>+D13+D25</f>
        <v>0</v>
      </c>
      <c r="E26" s="30">
        <f t="shared" si="2"/>
        <v>191205745</v>
      </c>
      <c r="F26" s="31">
        <f t="shared" si="2"/>
        <v>490778766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5314683</v>
      </c>
      <c r="L26" s="31">
        <f t="shared" si="2"/>
        <v>-70644902</v>
      </c>
      <c r="M26" s="31">
        <f t="shared" si="2"/>
        <v>12570190</v>
      </c>
      <c r="N26" s="31">
        <f t="shared" si="2"/>
        <v>-52760029</v>
      </c>
      <c r="O26" s="31">
        <f t="shared" si="2"/>
        <v>-76411339</v>
      </c>
      <c r="P26" s="31">
        <f t="shared" si="2"/>
        <v>-565036</v>
      </c>
      <c r="Q26" s="31">
        <f t="shared" si="2"/>
        <v>-933182</v>
      </c>
      <c r="R26" s="31">
        <f t="shared" si="2"/>
        <v>-77909557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508621700</v>
      </c>
      <c r="X26" s="31">
        <f t="shared" si="2"/>
        <v>509956263</v>
      </c>
      <c r="Y26" s="31">
        <f t="shared" si="2"/>
        <v>-1334563</v>
      </c>
      <c r="Z26" s="32">
        <f>+IF(X26&lt;&gt;0,+(Y26/X26)*100,0)</f>
        <v>-0.2617014628174103</v>
      </c>
      <c r="AA26" s="33">
        <f>+AA13+AA25</f>
        <v>490778766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-180419</v>
      </c>
      <c r="G31" s="20">
        <v>-167934</v>
      </c>
      <c r="H31" s="20">
        <v>-15304</v>
      </c>
      <c r="I31" s="20"/>
      <c r="J31" s="20">
        <v>-183238</v>
      </c>
      <c r="K31" s="20"/>
      <c r="L31" s="20">
        <v>-4316</v>
      </c>
      <c r="M31" s="20">
        <v>-36228</v>
      </c>
      <c r="N31" s="20">
        <v>-40544</v>
      </c>
      <c r="O31" s="20"/>
      <c r="P31" s="20"/>
      <c r="Q31" s="20">
        <v>-7856</v>
      </c>
      <c r="R31" s="20">
        <v>-7856</v>
      </c>
      <c r="S31" s="20"/>
      <c r="T31" s="20"/>
      <c r="U31" s="20"/>
      <c r="V31" s="20"/>
      <c r="W31" s="20">
        <v>-231638</v>
      </c>
      <c r="X31" s="20">
        <v>-180419</v>
      </c>
      <c r="Y31" s="20">
        <v>-51219</v>
      </c>
      <c r="Z31" s="21">
        <v>28.38891691008153</v>
      </c>
      <c r="AA31" s="22">
        <v>-180419</v>
      </c>
    </row>
    <row r="32" spans="1:27" x14ac:dyDescent="0.25">
      <c r="A32" s="23" t="s">
        <v>59</v>
      </c>
      <c r="B32" s="17" t="s">
        <v>32</v>
      </c>
      <c r="C32" s="18">
        <v>184678201</v>
      </c>
      <c r="D32" s="18"/>
      <c r="E32" s="19">
        <v>99464</v>
      </c>
      <c r="F32" s="20">
        <v>185027613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>
        <v>6062107</v>
      </c>
      <c r="L32" s="20">
        <v>4848949</v>
      </c>
      <c r="M32" s="20">
        <v>4824297</v>
      </c>
      <c r="N32" s="20">
        <v>15735353</v>
      </c>
      <c r="O32" s="20">
        <v>-75671520</v>
      </c>
      <c r="P32" s="20">
        <v>1842215</v>
      </c>
      <c r="Q32" s="20">
        <v>-307840</v>
      </c>
      <c r="R32" s="20">
        <v>-74137145</v>
      </c>
      <c r="S32" s="20"/>
      <c r="T32" s="20"/>
      <c r="U32" s="20"/>
      <c r="V32" s="20"/>
      <c r="W32" s="20">
        <v>147378993</v>
      </c>
      <c r="X32" s="20">
        <v>179423409</v>
      </c>
      <c r="Y32" s="20">
        <v>-32044416</v>
      </c>
      <c r="Z32" s="21">
        <v>-17.859662893820058</v>
      </c>
      <c r="AA32" s="22">
        <v>185027613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362</v>
      </c>
      <c r="F33" s="20"/>
      <c r="G33" s="20">
        <v>835000</v>
      </c>
      <c r="H33" s="20"/>
      <c r="I33" s="20"/>
      <c r="J33" s="20">
        <v>835000</v>
      </c>
      <c r="K33" s="20"/>
      <c r="L33" s="20"/>
      <c r="M33" s="20">
        <v>-86250</v>
      </c>
      <c r="N33" s="20">
        <v>-86250</v>
      </c>
      <c r="O33" s="20"/>
      <c r="P33" s="20"/>
      <c r="Q33" s="20">
        <v>1771513</v>
      </c>
      <c r="R33" s="20">
        <v>1771513</v>
      </c>
      <c r="S33" s="20"/>
      <c r="T33" s="20"/>
      <c r="U33" s="20"/>
      <c r="V33" s="20"/>
      <c r="W33" s="20">
        <v>2520263</v>
      </c>
      <c r="X33" s="20"/>
      <c r="Y33" s="20">
        <v>2520263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56982790</v>
      </c>
      <c r="D35" s="18"/>
      <c r="E35" s="19">
        <v>29564576</v>
      </c>
      <c r="F35" s="20">
        <v>56982790</v>
      </c>
      <c r="G35" s="20">
        <v>57454015</v>
      </c>
      <c r="H35" s="20">
        <v>-235196</v>
      </c>
      <c r="I35" s="20">
        <v>238922</v>
      </c>
      <c r="J35" s="20">
        <v>57457741</v>
      </c>
      <c r="K35" s="20">
        <v>436557</v>
      </c>
      <c r="L35" s="20">
        <v>250387</v>
      </c>
      <c r="M35" s="20">
        <v>259390</v>
      </c>
      <c r="N35" s="20">
        <v>946334</v>
      </c>
      <c r="O35" s="20">
        <v>665624</v>
      </c>
      <c r="P35" s="20">
        <v>618</v>
      </c>
      <c r="Q35" s="20">
        <v>692832</v>
      </c>
      <c r="R35" s="20">
        <v>1359074</v>
      </c>
      <c r="S35" s="20"/>
      <c r="T35" s="20"/>
      <c r="U35" s="20"/>
      <c r="V35" s="20"/>
      <c r="W35" s="20">
        <v>59763149</v>
      </c>
      <c r="X35" s="20">
        <v>56982781</v>
      </c>
      <c r="Y35" s="20">
        <v>2780368</v>
      </c>
      <c r="Z35" s="21">
        <v>4.8793125768993271</v>
      </c>
      <c r="AA35" s="22">
        <v>56982790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241480573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241829984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6498664</v>
      </c>
      <c r="L37" s="31">
        <f t="shared" si="3"/>
        <v>5095020</v>
      </c>
      <c r="M37" s="31">
        <f t="shared" si="3"/>
        <v>4961209</v>
      </c>
      <c r="N37" s="31">
        <f t="shared" si="3"/>
        <v>16554893</v>
      </c>
      <c r="O37" s="31">
        <f t="shared" si="3"/>
        <v>-75005896</v>
      </c>
      <c r="P37" s="31">
        <f t="shared" si="3"/>
        <v>1842833</v>
      </c>
      <c r="Q37" s="31">
        <f t="shared" si="3"/>
        <v>2148649</v>
      </c>
      <c r="R37" s="31">
        <f t="shared" si="3"/>
        <v>-71014414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209430767</v>
      </c>
      <c r="X37" s="31">
        <f t="shared" si="3"/>
        <v>236225771</v>
      </c>
      <c r="Y37" s="31">
        <f t="shared" si="3"/>
        <v>-26795004</v>
      </c>
      <c r="Z37" s="32">
        <f>+IF(X37&lt;&gt;0,+(Y37/X37)*100,0)</f>
        <v>-11.342963930891351</v>
      </c>
      <c r="AA37" s="33">
        <f>SUM(AA29:AA36)</f>
        <v>241829984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241480573</v>
      </c>
      <c r="D44" s="29">
        <f>+D37+D43</f>
        <v>0</v>
      </c>
      <c r="E44" s="30">
        <f t="shared" si="5"/>
        <v>29578043</v>
      </c>
      <c r="F44" s="31">
        <f t="shared" si="5"/>
        <v>241829984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6498664</v>
      </c>
      <c r="L44" s="31">
        <f t="shared" si="5"/>
        <v>5095020</v>
      </c>
      <c r="M44" s="31">
        <f t="shared" si="5"/>
        <v>4961209</v>
      </c>
      <c r="N44" s="31">
        <f t="shared" si="5"/>
        <v>16554893</v>
      </c>
      <c r="O44" s="31">
        <f t="shared" si="5"/>
        <v>-75005896</v>
      </c>
      <c r="P44" s="31">
        <f t="shared" si="5"/>
        <v>1842833</v>
      </c>
      <c r="Q44" s="31">
        <f t="shared" si="5"/>
        <v>2148649</v>
      </c>
      <c r="R44" s="31">
        <f t="shared" si="5"/>
        <v>-71014414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209430767</v>
      </c>
      <c r="X44" s="31">
        <f t="shared" si="5"/>
        <v>236225771</v>
      </c>
      <c r="Y44" s="31">
        <f t="shared" si="5"/>
        <v>-26795004</v>
      </c>
      <c r="Z44" s="32">
        <f>+IF(X44&lt;&gt;0,+(Y44/X44)*100,0)</f>
        <v>-11.342963930891351</v>
      </c>
      <c r="AA44" s="33">
        <f>+AA37+AA43</f>
        <v>241829984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298786791</v>
      </c>
      <c r="D45" s="42">
        <f t="shared" si="6"/>
        <v>0</v>
      </c>
      <c r="E45" s="43">
        <f t="shared" si="6"/>
        <v>161627702</v>
      </c>
      <c r="F45" s="44">
        <f t="shared" si="6"/>
        <v>248948782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-1183981</v>
      </c>
      <c r="L45" s="44">
        <f t="shared" si="6"/>
        <v>-75739922</v>
      </c>
      <c r="M45" s="44">
        <f t="shared" si="6"/>
        <v>7608981</v>
      </c>
      <c r="N45" s="44">
        <f t="shared" si="6"/>
        <v>-69314922</v>
      </c>
      <c r="O45" s="44">
        <f t="shared" si="6"/>
        <v>-1405443</v>
      </c>
      <c r="P45" s="44">
        <f t="shared" si="6"/>
        <v>-2407869</v>
      </c>
      <c r="Q45" s="44">
        <f t="shared" si="6"/>
        <v>-3081831</v>
      </c>
      <c r="R45" s="44">
        <f t="shared" si="6"/>
        <v>-6895143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299190933</v>
      </c>
      <c r="X45" s="44">
        <f t="shared" si="6"/>
        <v>273730492</v>
      </c>
      <c r="Y45" s="44">
        <f t="shared" si="6"/>
        <v>25460441</v>
      </c>
      <c r="Z45" s="45">
        <f>+IF(X45&lt;&gt;0,+(Y45/X45)*100,0)</f>
        <v>9.3012805456835999</v>
      </c>
      <c r="AA45" s="46">
        <f>+AA26-AA44</f>
        <v>248948782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-49838013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-25056311</v>
      </c>
      <c r="Y47" s="20">
        <v>25056311</v>
      </c>
      <c r="Z47" s="47">
        <v>-100</v>
      </c>
      <c r="AA47" s="22">
        <v>-49838013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-49838013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-25056311</v>
      </c>
      <c r="Y50" s="52">
        <f t="shared" si="7"/>
        <v>25056311</v>
      </c>
      <c r="Z50" s="53">
        <f>+IF(X50&lt;&gt;0,+(Y50/X50)*100,0)</f>
        <v>-100</v>
      </c>
      <c r="AA50" s="54">
        <f>SUM(AA47:AA49)</f>
        <v>-49838013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-36127577</v>
      </c>
      <c r="G6" s="20">
        <v>-165012308</v>
      </c>
      <c r="H6" s="20">
        <v>-9594644</v>
      </c>
      <c r="I6" s="20">
        <v>-3456552</v>
      </c>
      <c r="J6" s="20">
        <v>-178063504</v>
      </c>
      <c r="K6" s="20">
        <v>-4452930</v>
      </c>
      <c r="L6" s="20">
        <v>3235845</v>
      </c>
      <c r="M6" s="20">
        <v>-5955227</v>
      </c>
      <c r="N6" s="20">
        <v>-7172312</v>
      </c>
      <c r="O6" s="20">
        <v>-3657892</v>
      </c>
      <c r="P6" s="20">
        <v>1047691</v>
      </c>
      <c r="Q6" s="20">
        <v>-4495233</v>
      </c>
      <c r="R6" s="20">
        <v>-7105434</v>
      </c>
      <c r="S6" s="20"/>
      <c r="T6" s="20"/>
      <c r="U6" s="20"/>
      <c r="V6" s="20"/>
      <c r="W6" s="20">
        <v>-192341250</v>
      </c>
      <c r="X6" s="20">
        <v>-25044400</v>
      </c>
      <c r="Y6" s="20">
        <v>-167296850</v>
      </c>
      <c r="Z6" s="21">
        <v>668.00103017041727</v>
      </c>
      <c r="AA6" s="22">
        <v>-36127577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-575000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-230000</v>
      </c>
      <c r="Y10" s="20">
        <v>230000</v>
      </c>
      <c r="Z10" s="21">
        <v>-100</v>
      </c>
      <c r="AA10" s="22">
        <v>-575000</v>
      </c>
    </row>
    <row r="11" spans="1:27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>
        <v>649756</v>
      </c>
      <c r="L11" s="24">
        <v>706493</v>
      </c>
      <c r="M11" s="20">
        <v>1009629</v>
      </c>
      <c r="N11" s="24">
        <v>2365878</v>
      </c>
      <c r="O11" s="24">
        <v>443938</v>
      </c>
      <c r="P11" s="24">
        <v>515519</v>
      </c>
      <c r="Q11" s="20">
        <v>1072345</v>
      </c>
      <c r="R11" s="24">
        <v>2031802</v>
      </c>
      <c r="S11" s="24"/>
      <c r="T11" s="20"/>
      <c r="U11" s="24"/>
      <c r="V11" s="24"/>
      <c r="W11" s="24">
        <v>25349514</v>
      </c>
      <c r="X11" s="20"/>
      <c r="Y11" s="24">
        <v>25349514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-36702577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-3803174</v>
      </c>
      <c r="L13" s="31">
        <f t="shared" si="0"/>
        <v>3942338</v>
      </c>
      <c r="M13" s="31">
        <f t="shared" si="0"/>
        <v>-4945598</v>
      </c>
      <c r="N13" s="31">
        <f t="shared" si="0"/>
        <v>-4806434</v>
      </c>
      <c r="O13" s="31">
        <f t="shared" si="0"/>
        <v>-3213954</v>
      </c>
      <c r="P13" s="31">
        <f t="shared" si="0"/>
        <v>1563210</v>
      </c>
      <c r="Q13" s="31">
        <f t="shared" si="0"/>
        <v>-3422888</v>
      </c>
      <c r="R13" s="31">
        <f t="shared" si="0"/>
        <v>-5073632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-166991736</v>
      </c>
      <c r="X13" s="31">
        <f t="shared" si="0"/>
        <v>-25274400</v>
      </c>
      <c r="Y13" s="31">
        <f t="shared" si="0"/>
        <v>-141717336</v>
      </c>
      <c r="Z13" s="32">
        <f>+IF(X13&lt;&gt;0,+(Y13/X13)*100,0)</f>
        <v>560.71493685310031</v>
      </c>
      <c r="AA13" s="33">
        <f>SUM(AA6:AA12)</f>
        <v>-36702577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-1914871</v>
      </c>
      <c r="D17" s="18"/>
      <c r="E17" s="19">
        <v>30700000</v>
      </c>
      <c r="F17" s="20">
        <v>5160825</v>
      </c>
      <c r="G17" s="24">
        <v>12431175</v>
      </c>
      <c r="H17" s="24">
        <v>2840432</v>
      </c>
      <c r="I17" s="24">
        <v>1630543</v>
      </c>
      <c r="J17" s="20">
        <v>16902150</v>
      </c>
      <c r="K17" s="24">
        <v>1963187</v>
      </c>
      <c r="L17" s="24">
        <v>-8351488</v>
      </c>
      <c r="M17" s="20">
        <v>3363404</v>
      </c>
      <c r="N17" s="24">
        <v>-3024897</v>
      </c>
      <c r="O17" s="24">
        <v>43960</v>
      </c>
      <c r="P17" s="24">
        <v>-12983475</v>
      </c>
      <c r="Q17" s="20">
        <v>866689</v>
      </c>
      <c r="R17" s="24">
        <v>-12072826</v>
      </c>
      <c r="S17" s="24"/>
      <c r="T17" s="20"/>
      <c r="U17" s="24"/>
      <c r="V17" s="24"/>
      <c r="W17" s="24">
        <v>1804427</v>
      </c>
      <c r="X17" s="20">
        <v>12809336</v>
      </c>
      <c r="Y17" s="24">
        <v>-11004909</v>
      </c>
      <c r="Z17" s="25">
        <v>-85.913188630542606</v>
      </c>
      <c r="AA17" s="26">
        <v>5160825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-1914871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5160825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1963187</v>
      </c>
      <c r="L25" s="36">
        <f t="shared" si="1"/>
        <v>-8351488</v>
      </c>
      <c r="M25" s="36">
        <f t="shared" si="1"/>
        <v>3363404</v>
      </c>
      <c r="N25" s="36">
        <f t="shared" si="1"/>
        <v>-3024897</v>
      </c>
      <c r="O25" s="36">
        <f t="shared" si="1"/>
        <v>43960</v>
      </c>
      <c r="P25" s="36">
        <f t="shared" si="1"/>
        <v>-12983475</v>
      </c>
      <c r="Q25" s="36">
        <f t="shared" si="1"/>
        <v>866689</v>
      </c>
      <c r="R25" s="36">
        <f t="shared" si="1"/>
        <v>-12072826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1804427</v>
      </c>
      <c r="X25" s="36">
        <f t="shared" si="1"/>
        <v>12809336</v>
      </c>
      <c r="Y25" s="36">
        <f t="shared" si="1"/>
        <v>-11004909</v>
      </c>
      <c r="Z25" s="37">
        <f>+IF(X25&lt;&gt;0,+(Y25/X25)*100,0)</f>
        <v>-85.913188630542606</v>
      </c>
      <c r="AA25" s="38">
        <f>SUM(AA15:AA24)</f>
        <v>5160825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-147938543</v>
      </c>
      <c r="D26" s="29">
        <f>+D13+D25</f>
        <v>0</v>
      </c>
      <c r="E26" s="30">
        <f t="shared" si="2"/>
        <v>433247</v>
      </c>
      <c r="F26" s="31">
        <f t="shared" si="2"/>
        <v>-31541752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-1839987</v>
      </c>
      <c r="L26" s="31">
        <f t="shared" si="2"/>
        <v>-4409150</v>
      </c>
      <c r="M26" s="31">
        <f t="shared" si="2"/>
        <v>-1582194</v>
      </c>
      <c r="N26" s="31">
        <f t="shared" si="2"/>
        <v>-7831331</v>
      </c>
      <c r="O26" s="31">
        <f t="shared" si="2"/>
        <v>-3169994</v>
      </c>
      <c r="P26" s="31">
        <f t="shared" si="2"/>
        <v>-11420265</v>
      </c>
      <c r="Q26" s="31">
        <f t="shared" si="2"/>
        <v>-2556199</v>
      </c>
      <c r="R26" s="31">
        <f t="shared" si="2"/>
        <v>-17146458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-165187309</v>
      </c>
      <c r="X26" s="31">
        <f t="shared" si="2"/>
        <v>-12465064</v>
      </c>
      <c r="Y26" s="31">
        <f t="shared" si="2"/>
        <v>-152722245</v>
      </c>
      <c r="Z26" s="32">
        <f>+IF(X26&lt;&gt;0,+(Y26/X26)*100,0)</f>
        <v>1225.2022532736294</v>
      </c>
      <c r="AA26" s="33">
        <f>+AA13+AA25</f>
        <v>-31541752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>
        <v>-575000</v>
      </c>
      <c r="G32" s="20">
        <v>2861496</v>
      </c>
      <c r="H32" s="20">
        <v>1759820</v>
      </c>
      <c r="I32" s="20">
        <v>-1068656</v>
      </c>
      <c r="J32" s="20">
        <v>3552660</v>
      </c>
      <c r="K32" s="20">
        <v>960849</v>
      </c>
      <c r="L32" s="20">
        <v>-87175</v>
      </c>
      <c r="M32" s="20">
        <v>317114</v>
      </c>
      <c r="N32" s="20">
        <v>1190788</v>
      </c>
      <c r="O32" s="20">
        <v>-254363</v>
      </c>
      <c r="P32" s="20"/>
      <c r="Q32" s="20">
        <v>595541</v>
      </c>
      <c r="R32" s="20">
        <v>341178</v>
      </c>
      <c r="S32" s="20"/>
      <c r="T32" s="20"/>
      <c r="U32" s="20"/>
      <c r="V32" s="20"/>
      <c r="W32" s="20">
        <v>5084626</v>
      </c>
      <c r="X32" s="20">
        <v>-229991</v>
      </c>
      <c r="Y32" s="20">
        <v>5314617</v>
      </c>
      <c r="Z32" s="21">
        <v>-2310.793465831272</v>
      </c>
      <c r="AA32" s="22">
        <v>-575000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9200000</v>
      </c>
      <c r="M33" s="20">
        <v>-9169293</v>
      </c>
      <c r="N33" s="20">
        <v>30707</v>
      </c>
      <c r="O33" s="20"/>
      <c r="P33" s="20">
        <v>5000000</v>
      </c>
      <c r="Q33" s="20">
        <v>3500000</v>
      </c>
      <c r="R33" s="20">
        <v>8500000</v>
      </c>
      <c r="S33" s="20"/>
      <c r="T33" s="20"/>
      <c r="U33" s="20"/>
      <c r="V33" s="20"/>
      <c r="W33" s="20">
        <v>10530707</v>
      </c>
      <c r="X33" s="20"/>
      <c r="Y33" s="20">
        <v>10530707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-575000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960849</v>
      </c>
      <c r="L37" s="31">
        <f t="shared" si="3"/>
        <v>9112825</v>
      </c>
      <c r="M37" s="31">
        <f t="shared" si="3"/>
        <v>-8852179</v>
      </c>
      <c r="N37" s="31">
        <f t="shared" si="3"/>
        <v>1221495</v>
      </c>
      <c r="O37" s="31">
        <f t="shared" si="3"/>
        <v>-254363</v>
      </c>
      <c r="P37" s="31">
        <f t="shared" si="3"/>
        <v>5000000</v>
      </c>
      <c r="Q37" s="31">
        <f t="shared" si="3"/>
        <v>4095541</v>
      </c>
      <c r="R37" s="31">
        <f t="shared" si="3"/>
        <v>8841178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15615333</v>
      </c>
      <c r="X37" s="31">
        <f t="shared" si="3"/>
        <v>-229991</v>
      </c>
      <c r="Y37" s="31">
        <f t="shared" si="3"/>
        <v>15845324</v>
      </c>
      <c r="Z37" s="32">
        <f>+IF(X37&lt;&gt;0,+(Y37/X37)*100,0)</f>
        <v>-6889.5408950785022</v>
      </c>
      <c r="AA37" s="33">
        <f>SUM(AA29:AA36)</f>
        <v>-575000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-575000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960849</v>
      </c>
      <c r="L44" s="31">
        <f t="shared" si="5"/>
        <v>9112825</v>
      </c>
      <c r="M44" s="31">
        <f t="shared" si="5"/>
        <v>-8852179</v>
      </c>
      <c r="N44" s="31">
        <f t="shared" si="5"/>
        <v>1221495</v>
      </c>
      <c r="O44" s="31">
        <f t="shared" si="5"/>
        <v>-254363</v>
      </c>
      <c r="P44" s="31">
        <f t="shared" si="5"/>
        <v>5000000</v>
      </c>
      <c r="Q44" s="31">
        <f t="shared" si="5"/>
        <v>4095541</v>
      </c>
      <c r="R44" s="31">
        <f t="shared" si="5"/>
        <v>8841178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15615333</v>
      </c>
      <c r="X44" s="31">
        <f t="shared" si="5"/>
        <v>-229991</v>
      </c>
      <c r="Y44" s="31">
        <f t="shared" si="5"/>
        <v>15845324</v>
      </c>
      <c r="Z44" s="32">
        <f>+IF(X44&lt;&gt;0,+(Y44/X44)*100,0)</f>
        <v>-6889.5408950785022</v>
      </c>
      <c r="AA44" s="33">
        <f>+AA37+AA43</f>
        <v>-575000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-150800039</v>
      </c>
      <c r="D45" s="42">
        <f t="shared" si="6"/>
        <v>0</v>
      </c>
      <c r="E45" s="43">
        <f t="shared" si="6"/>
        <v>433247</v>
      </c>
      <c r="F45" s="44">
        <f t="shared" si="6"/>
        <v>-30966752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-2800836</v>
      </c>
      <c r="L45" s="44">
        <f t="shared" si="6"/>
        <v>-13521975</v>
      </c>
      <c r="M45" s="44">
        <f t="shared" si="6"/>
        <v>7269985</v>
      </c>
      <c r="N45" s="44">
        <f t="shared" si="6"/>
        <v>-9052826</v>
      </c>
      <c r="O45" s="44">
        <f t="shared" si="6"/>
        <v>-2915631</v>
      </c>
      <c r="P45" s="44">
        <f t="shared" si="6"/>
        <v>-16420265</v>
      </c>
      <c r="Q45" s="44">
        <f t="shared" si="6"/>
        <v>-6651740</v>
      </c>
      <c r="R45" s="44">
        <f t="shared" si="6"/>
        <v>-25987636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-180802642</v>
      </c>
      <c r="X45" s="44">
        <f t="shared" si="6"/>
        <v>-12235073</v>
      </c>
      <c r="Y45" s="44">
        <f t="shared" si="6"/>
        <v>-168567569</v>
      </c>
      <c r="Z45" s="45">
        <f>+IF(X45&lt;&gt;0,+(Y45/X45)*100,0)</f>
        <v>1377.7406068602941</v>
      </c>
      <c r="AA45" s="46">
        <f>+AA26-AA44</f>
        <v>-30966752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-30966752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-12235064</v>
      </c>
      <c r="Y47" s="20">
        <v>12235064</v>
      </c>
      <c r="Z47" s="47">
        <v>-100</v>
      </c>
      <c r="AA47" s="22">
        <v>-30966752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-30966752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-12235064</v>
      </c>
      <c r="Y50" s="52">
        <f t="shared" si="7"/>
        <v>12235064</v>
      </c>
      <c r="Z50" s="53">
        <f>+IF(X50&lt;&gt;0,+(Y50/X50)*100,0)</f>
        <v>-100</v>
      </c>
      <c r="AA50" s="54">
        <f>SUM(AA47:AA49)</f>
        <v>-30966752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>
        <v>-4978437</v>
      </c>
      <c r="L6" s="20">
        <v>-1002074</v>
      </c>
      <c r="M6" s="20">
        <v>-12972937</v>
      </c>
      <c r="N6" s="20">
        <v>-18953448</v>
      </c>
      <c r="O6" s="20">
        <v>-12673014</v>
      </c>
      <c r="P6" s="20">
        <v>-4595104</v>
      </c>
      <c r="Q6" s="20">
        <v>-3028683</v>
      </c>
      <c r="R6" s="20">
        <v>-20296801</v>
      </c>
      <c r="S6" s="20"/>
      <c r="T6" s="20"/>
      <c r="U6" s="20"/>
      <c r="V6" s="20"/>
      <c r="W6" s="20">
        <v>-98332798</v>
      </c>
      <c r="X6" s="20">
        <v>-4816000</v>
      </c>
      <c r="Y6" s="20">
        <v>-93516798</v>
      </c>
      <c r="Z6" s="21">
        <v>1941.7939784053158</v>
      </c>
      <c r="AA6" s="22">
        <v>-6880000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-1600000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>
        <v>-10035</v>
      </c>
      <c r="L10" s="20">
        <v>-352071</v>
      </c>
      <c r="M10" s="20">
        <v>72028</v>
      </c>
      <c r="N10" s="20">
        <v>-290078</v>
      </c>
      <c r="O10" s="20">
        <v>-147243</v>
      </c>
      <c r="P10" s="20"/>
      <c r="Q10" s="20"/>
      <c r="R10" s="20">
        <v>-147243</v>
      </c>
      <c r="S10" s="20"/>
      <c r="T10" s="20"/>
      <c r="U10" s="20"/>
      <c r="V10" s="20"/>
      <c r="W10" s="20">
        <v>-2479328</v>
      </c>
      <c r="X10" s="20">
        <v>-1026833</v>
      </c>
      <c r="Y10" s="20">
        <v>-1452495</v>
      </c>
      <c r="Z10" s="21">
        <v>141.4538683505497</v>
      </c>
      <c r="AA10" s="22">
        <v>-1600000</v>
      </c>
    </row>
    <row r="11" spans="1:27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>
        <v>176113</v>
      </c>
      <c r="L11" s="24">
        <v>-905521</v>
      </c>
      <c r="M11" s="20">
        <v>1224267</v>
      </c>
      <c r="N11" s="24">
        <v>494859</v>
      </c>
      <c r="O11" s="24">
        <v>1162660</v>
      </c>
      <c r="P11" s="24">
        <v>-2126977</v>
      </c>
      <c r="Q11" s="20">
        <v>453052</v>
      </c>
      <c r="R11" s="24">
        <v>-511265</v>
      </c>
      <c r="S11" s="24"/>
      <c r="T11" s="20"/>
      <c r="U11" s="24"/>
      <c r="V11" s="24"/>
      <c r="W11" s="24">
        <v>9891035</v>
      </c>
      <c r="X11" s="20"/>
      <c r="Y11" s="24">
        <v>9891035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-8480000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-4812359</v>
      </c>
      <c r="L13" s="31">
        <f t="shared" si="0"/>
        <v>-2259666</v>
      </c>
      <c r="M13" s="31">
        <f t="shared" si="0"/>
        <v>-11676642</v>
      </c>
      <c r="N13" s="31">
        <f t="shared" si="0"/>
        <v>-18748667</v>
      </c>
      <c r="O13" s="31">
        <f t="shared" si="0"/>
        <v>-11657597</v>
      </c>
      <c r="P13" s="31">
        <f t="shared" si="0"/>
        <v>-6722081</v>
      </c>
      <c r="Q13" s="31">
        <f t="shared" si="0"/>
        <v>-2575631</v>
      </c>
      <c r="R13" s="31">
        <f t="shared" si="0"/>
        <v>-20955309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-90921091</v>
      </c>
      <c r="X13" s="31">
        <f t="shared" si="0"/>
        <v>-5842833</v>
      </c>
      <c r="Y13" s="31">
        <f t="shared" si="0"/>
        <v>-85078258</v>
      </c>
      <c r="Z13" s="32">
        <f>+IF(X13&lt;&gt;0,+(Y13/X13)*100,0)</f>
        <v>1456.1131218366158</v>
      </c>
      <c r="AA13" s="33">
        <f>SUM(AA6:AA12)</f>
        <v>-8480000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>
        <v>983327</v>
      </c>
      <c r="P17" s="24">
        <v>1200426</v>
      </c>
      <c r="Q17" s="20"/>
      <c r="R17" s="24">
        <v>2183753</v>
      </c>
      <c r="S17" s="24"/>
      <c r="T17" s="20"/>
      <c r="U17" s="24"/>
      <c r="V17" s="24"/>
      <c r="W17" s="24">
        <v>-5352047</v>
      </c>
      <c r="X17" s="20">
        <v>4816000</v>
      </c>
      <c r="Y17" s="24">
        <v>-10168047</v>
      </c>
      <c r="Z17" s="25">
        <v>-211.13054401993355</v>
      </c>
      <c r="AA17" s="26">
        <v>6880000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983327</v>
      </c>
      <c r="P25" s="36">
        <f t="shared" si="1"/>
        <v>1200426</v>
      </c>
      <c r="Q25" s="36">
        <f t="shared" si="1"/>
        <v>0</v>
      </c>
      <c r="R25" s="36">
        <f t="shared" si="1"/>
        <v>2183753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-5352047</v>
      </c>
      <c r="X25" s="36">
        <f t="shared" si="1"/>
        <v>4816000</v>
      </c>
      <c r="Y25" s="36">
        <f t="shared" si="1"/>
        <v>-10168047</v>
      </c>
      <c r="Z25" s="37">
        <f>+IF(X25&lt;&gt;0,+(Y25/X25)*100,0)</f>
        <v>-211.13054401993355</v>
      </c>
      <c r="AA25" s="38">
        <f>SUM(AA15:AA24)</f>
        <v>6880000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-1600000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-4812359</v>
      </c>
      <c r="L26" s="31">
        <f t="shared" si="2"/>
        <v>-2259666</v>
      </c>
      <c r="M26" s="31">
        <f t="shared" si="2"/>
        <v>-11676642</v>
      </c>
      <c r="N26" s="31">
        <f t="shared" si="2"/>
        <v>-18748667</v>
      </c>
      <c r="O26" s="31">
        <f t="shared" si="2"/>
        <v>-10674270</v>
      </c>
      <c r="P26" s="31">
        <f t="shared" si="2"/>
        <v>-5521655</v>
      </c>
      <c r="Q26" s="31">
        <f t="shared" si="2"/>
        <v>-2575631</v>
      </c>
      <c r="R26" s="31">
        <f t="shared" si="2"/>
        <v>-18771556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-96273138</v>
      </c>
      <c r="X26" s="31">
        <f t="shared" si="2"/>
        <v>-1026833</v>
      </c>
      <c r="Y26" s="31">
        <f t="shared" si="2"/>
        <v>-95246305</v>
      </c>
      <c r="Z26" s="32">
        <f>+IF(X26&lt;&gt;0,+(Y26/X26)*100,0)</f>
        <v>9275.7347105128101</v>
      </c>
      <c r="AA26" s="33">
        <f>+AA13+AA25</f>
        <v>-1600000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67261340</v>
      </c>
      <c r="G32" s="20">
        <v>116508</v>
      </c>
      <c r="H32" s="20"/>
      <c r="I32" s="20"/>
      <c r="J32" s="20">
        <v>116508</v>
      </c>
      <c r="K32" s="20"/>
      <c r="L32" s="20">
        <v>570315</v>
      </c>
      <c r="M32" s="20">
        <v>-570314</v>
      </c>
      <c r="N32" s="20">
        <v>1</v>
      </c>
      <c r="O32" s="20">
        <v>49166</v>
      </c>
      <c r="P32" s="20">
        <v>592104</v>
      </c>
      <c r="Q32" s="20">
        <v>-168189</v>
      </c>
      <c r="R32" s="20">
        <v>473081</v>
      </c>
      <c r="S32" s="20"/>
      <c r="T32" s="20"/>
      <c r="U32" s="20"/>
      <c r="V32" s="20"/>
      <c r="W32" s="20">
        <v>589590</v>
      </c>
      <c r="X32" s="20">
        <v>42200508</v>
      </c>
      <c r="Y32" s="20">
        <v>-41610918</v>
      </c>
      <c r="Z32" s="21">
        <v>-98.602884116940018</v>
      </c>
      <c r="AA32" s="22">
        <v>67261340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>
        <v>5780000</v>
      </c>
      <c r="R33" s="20">
        <v>5780000</v>
      </c>
      <c r="S33" s="20"/>
      <c r="T33" s="20"/>
      <c r="U33" s="20"/>
      <c r="V33" s="20"/>
      <c r="W33" s="20">
        <v>7494000</v>
      </c>
      <c r="X33" s="20">
        <v>-6880000</v>
      </c>
      <c r="Y33" s="20">
        <v>14374000</v>
      </c>
      <c r="Z33" s="21">
        <v>-208.92441860465115</v>
      </c>
      <c r="AA33" s="22">
        <v>-6880000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60381340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570315</v>
      </c>
      <c r="M37" s="31">
        <f t="shared" si="3"/>
        <v>-570314</v>
      </c>
      <c r="N37" s="31">
        <f t="shared" si="3"/>
        <v>1</v>
      </c>
      <c r="O37" s="31">
        <f t="shared" si="3"/>
        <v>49166</v>
      </c>
      <c r="P37" s="31">
        <f t="shared" si="3"/>
        <v>592104</v>
      </c>
      <c r="Q37" s="31">
        <f t="shared" si="3"/>
        <v>5611811</v>
      </c>
      <c r="R37" s="31">
        <f t="shared" si="3"/>
        <v>6253081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8083590</v>
      </c>
      <c r="X37" s="31">
        <f t="shared" si="3"/>
        <v>35320508</v>
      </c>
      <c r="Y37" s="31">
        <f t="shared" si="3"/>
        <v>-27236918</v>
      </c>
      <c r="Z37" s="32">
        <f>+IF(X37&lt;&gt;0,+(Y37/X37)*100,0)</f>
        <v>-77.113607765777331</v>
      </c>
      <c r="AA37" s="33">
        <f>SUM(AA29:AA36)</f>
        <v>60381340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60381340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570315</v>
      </c>
      <c r="M44" s="31">
        <f t="shared" si="5"/>
        <v>-570314</v>
      </c>
      <c r="N44" s="31">
        <f t="shared" si="5"/>
        <v>1</v>
      </c>
      <c r="O44" s="31">
        <f t="shared" si="5"/>
        <v>49166</v>
      </c>
      <c r="P44" s="31">
        <f t="shared" si="5"/>
        <v>592104</v>
      </c>
      <c r="Q44" s="31">
        <f t="shared" si="5"/>
        <v>5611811</v>
      </c>
      <c r="R44" s="31">
        <f t="shared" si="5"/>
        <v>6253081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8083590</v>
      </c>
      <c r="X44" s="31">
        <f t="shared" si="5"/>
        <v>35320508</v>
      </c>
      <c r="Y44" s="31">
        <f t="shared" si="5"/>
        <v>-27236918</v>
      </c>
      <c r="Z44" s="32">
        <f>+IF(X44&lt;&gt;0,+(Y44/X44)*100,0)</f>
        <v>-77.113607765777331</v>
      </c>
      <c r="AA44" s="33">
        <f>+AA37+AA43</f>
        <v>60381340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-61981340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-4812359</v>
      </c>
      <c r="L45" s="44">
        <f t="shared" si="6"/>
        <v>-2829981</v>
      </c>
      <c r="M45" s="44">
        <f t="shared" si="6"/>
        <v>-11106328</v>
      </c>
      <c r="N45" s="44">
        <f t="shared" si="6"/>
        <v>-18748668</v>
      </c>
      <c r="O45" s="44">
        <f t="shared" si="6"/>
        <v>-10723436</v>
      </c>
      <c r="P45" s="44">
        <f t="shared" si="6"/>
        <v>-6113759</v>
      </c>
      <c r="Q45" s="44">
        <f t="shared" si="6"/>
        <v>-8187442</v>
      </c>
      <c r="R45" s="44">
        <f t="shared" si="6"/>
        <v>-25024637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-104356728</v>
      </c>
      <c r="X45" s="44">
        <f t="shared" si="6"/>
        <v>-36347341</v>
      </c>
      <c r="Y45" s="44">
        <f t="shared" si="6"/>
        <v>-68009387</v>
      </c>
      <c r="Z45" s="45">
        <f>+IF(X45&lt;&gt;0,+(Y45/X45)*100,0)</f>
        <v>187.10966229964387</v>
      </c>
      <c r="AA45" s="46">
        <f>+AA26-AA44</f>
        <v>-61981340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-61981340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-36347341</v>
      </c>
      <c r="Y47" s="20">
        <v>36347341</v>
      </c>
      <c r="Z47" s="47">
        <v>-100</v>
      </c>
      <c r="AA47" s="22">
        <v>-61981340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-61981340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-36347341</v>
      </c>
      <c r="Y50" s="52">
        <f t="shared" si="7"/>
        <v>36347341</v>
      </c>
      <c r="Z50" s="53">
        <f>+IF(X50&lt;&gt;0,+(Y50/X50)*100,0)</f>
        <v>-100</v>
      </c>
      <c r="AA50" s="54">
        <f>SUM(AA47:AA49)</f>
        <v>-61981340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471203483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>
        <v>10332144</v>
      </c>
      <c r="L6" s="20">
        <v>8110507</v>
      </c>
      <c r="M6" s="20">
        <v>-7895139</v>
      </c>
      <c r="N6" s="20">
        <v>10547512</v>
      </c>
      <c r="O6" s="20">
        <v>13770691</v>
      </c>
      <c r="P6" s="20">
        <v>8126592</v>
      </c>
      <c r="Q6" s="20">
        <v>-27178295</v>
      </c>
      <c r="R6" s="20">
        <v>-5281012</v>
      </c>
      <c r="S6" s="20"/>
      <c r="T6" s="20"/>
      <c r="U6" s="20"/>
      <c r="V6" s="20"/>
      <c r="W6" s="20">
        <v>507637306</v>
      </c>
      <c r="X6" s="20">
        <v>335497518</v>
      </c>
      <c r="Y6" s="20">
        <v>172139788</v>
      </c>
      <c r="Z6" s="21">
        <v>51.3088111727849</v>
      </c>
      <c r="AA6" s="22">
        <v>331396703</v>
      </c>
    </row>
    <row r="7" spans="1:27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>
        <v>-1000523</v>
      </c>
      <c r="L7" s="20">
        <v>1471148</v>
      </c>
      <c r="M7" s="20">
        <v>1429633</v>
      </c>
      <c r="N7" s="20">
        <v>1900258</v>
      </c>
      <c r="O7" s="20">
        <v>1060507</v>
      </c>
      <c r="P7" s="20">
        <v>95777</v>
      </c>
      <c r="Q7" s="20">
        <v>644725</v>
      </c>
      <c r="R7" s="20">
        <v>1801009</v>
      </c>
      <c r="S7" s="20"/>
      <c r="T7" s="20"/>
      <c r="U7" s="20"/>
      <c r="V7" s="20"/>
      <c r="W7" s="20">
        <v>93824714</v>
      </c>
      <c r="X7" s="20">
        <v>94552248</v>
      </c>
      <c r="Y7" s="20">
        <v>-727534</v>
      </c>
      <c r="Z7" s="21">
        <v>-0.76945182731139294</v>
      </c>
      <c r="AA7" s="22">
        <v>104087384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-2625003</v>
      </c>
      <c r="Y8" s="20">
        <v>2625003</v>
      </c>
      <c r="Z8" s="21">
        <v>-100</v>
      </c>
      <c r="AA8" s="22">
        <v>-3500000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>
        <v>-783818</v>
      </c>
      <c r="L10" s="20">
        <v>-788008</v>
      </c>
      <c r="M10" s="20">
        <v>-77152</v>
      </c>
      <c r="N10" s="20">
        <v>-1648978</v>
      </c>
      <c r="O10" s="20">
        <v>-467884</v>
      </c>
      <c r="P10" s="20">
        <v>-557020</v>
      </c>
      <c r="Q10" s="20">
        <v>247040</v>
      </c>
      <c r="R10" s="20">
        <v>-777864</v>
      </c>
      <c r="S10" s="20"/>
      <c r="T10" s="20"/>
      <c r="U10" s="20"/>
      <c r="V10" s="20"/>
      <c r="W10" s="20">
        <v>-15088914</v>
      </c>
      <c r="X10" s="20">
        <v>-11347697</v>
      </c>
      <c r="Y10" s="20">
        <v>-3741217</v>
      </c>
      <c r="Z10" s="21">
        <v>32.968953964844147</v>
      </c>
      <c r="AA10" s="22">
        <v>-12597695</v>
      </c>
    </row>
    <row r="11" spans="1:27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>
        <v>3414422</v>
      </c>
      <c r="L11" s="24">
        <v>4161690</v>
      </c>
      <c r="M11" s="20">
        <v>2316488</v>
      </c>
      <c r="N11" s="24">
        <v>9892600</v>
      </c>
      <c r="O11" s="24">
        <v>3268227</v>
      </c>
      <c r="P11" s="24">
        <v>3506993</v>
      </c>
      <c r="Q11" s="20">
        <v>3868571</v>
      </c>
      <c r="R11" s="24">
        <v>10643791</v>
      </c>
      <c r="S11" s="24"/>
      <c r="T11" s="20"/>
      <c r="U11" s="24"/>
      <c r="V11" s="24"/>
      <c r="W11" s="24">
        <v>128463668</v>
      </c>
      <c r="X11" s="20">
        <v>67555171</v>
      </c>
      <c r="Y11" s="24">
        <v>60908497</v>
      </c>
      <c r="Z11" s="25">
        <v>90.161117348070945</v>
      </c>
      <c r="AA11" s="26">
        <v>67555171</v>
      </c>
    </row>
    <row r="12" spans="1:27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636891186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11962225</v>
      </c>
      <c r="L13" s="31">
        <f t="shared" si="0"/>
        <v>12955337</v>
      </c>
      <c r="M13" s="31">
        <f t="shared" si="0"/>
        <v>-4226170</v>
      </c>
      <c r="N13" s="31">
        <f t="shared" si="0"/>
        <v>20691392</v>
      </c>
      <c r="O13" s="31">
        <f t="shared" si="0"/>
        <v>17631541</v>
      </c>
      <c r="P13" s="31">
        <f t="shared" si="0"/>
        <v>11172342</v>
      </c>
      <c r="Q13" s="31">
        <f t="shared" si="0"/>
        <v>-22417959</v>
      </c>
      <c r="R13" s="31">
        <f t="shared" si="0"/>
        <v>6385924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714374915</v>
      </c>
      <c r="X13" s="31">
        <f t="shared" si="0"/>
        <v>483183616</v>
      </c>
      <c r="Y13" s="31">
        <f t="shared" si="0"/>
        <v>231191299</v>
      </c>
      <c r="Z13" s="32">
        <f>+IF(X13&lt;&gt;0,+(Y13/X13)*100,0)</f>
        <v>47.847503794499524</v>
      </c>
      <c r="AA13" s="33">
        <f>SUM(AA6:AA12)</f>
        <v>486492942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-4498024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>
        <v>392626</v>
      </c>
      <c r="L17" s="24">
        <v>3502906</v>
      </c>
      <c r="M17" s="20">
        <v>-118254</v>
      </c>
      <c r="N17" s="24">
        <v>3777278</v>
      </c>
      <c r="O17" s="24">
        <v>1284217</v>
      </c>
      <c r="P17" s="24">
        <v>2342767</v>
      </c>
      <c r="Q17" s="20">
        <v>2618208</v>
      </c>
      <c r="R17" s="24">
        <v>6245192</v>
      </c>
      <c r="S17" s="24"/>
      <c r="T17" s="20"/>
      <c r="U17" s="24"/>
      <c r="V17" s="24"/>
      <c r="W17" s="24">
        <v>11572163</v>
      </c>
      <c r="X17" s="20">
        <v>6579585</v>
      </c>
      <c r="Y17" s="24">
        <v>4992578</v>
      </c>
      <c r="Z17" s="25">
        <v>75.879831326747819</v>
      </c>
      <c r="AA17" s="26">
        <v>5043377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-4498024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392626</v>
      </c>
      <c r="L25" s="36">
        <f t="shared" si="1"/>
        <v>3502906</v>
      </c>
      <c r="M25" s="36">
        <f t="shared" si="1"/>
        <v>-118254</v>
      </c>
      <c r="N25" s="36">
        <f t="shared" si="1"/>
        <v>3777278</v>
      </c>
      <c r="O25" s="36">
        <f t="shared" si="1"/>
        <v>1284217</v>
      </c>
      <c r="P25" s="36">
        <f t="shared" si="1"/>
        <v>2342767</v>
      </c>
      <c r="Q25" s="36">
        <f t="shared" si="1"/>
        <v>2618208</v>
      </c>
      <c r="R25" s="36">
        <f t="shared" si="1"/>
        <v>6245192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11572163</v>
      </c>
      <c r="X25" s="36">
        <f t="shared" si="1"/>
        <v>6579585</v>
      </c>
      <c r="Y25" s="36">
        <f t="shared" si="1"/>
        <v>4992578</v>
      </c>
      <c r="Z25" s="37">
        <f>+IF(X25&lt;&gt;0,+(Y25/X25)*100,0)</f>
        <v>75.879831326747819</v>
      </c>
      <c r="AA25" s="38">
        <f>SUM(AA15:AA24)</f>
        <v>5043377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632393162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12354851</v>
      </c>
      <c r="L26" s="31">
        <f t="shared" si="2"/>
        <v>16458243</v>
      </c>
      <c r="M26" s="31">
        <f t="shared" si="2"/>
        <v>-4344424</v>
      </c>
      <c r="N26" s="31">
        <f t="shared" si="2"/>
        <v>24468670</v>
      </c>
      <c r="O26" s="31">
        <f t="shared" si="2"/>
        <v>18915758</v>
      </c>
      <c r="P26" s="31">
        <f t="shared" si="2"/>
        <v>13515109</v>
      </c>
      <c r="Q26" s="31">
        <f t="shared" si="2"/>
        <v>-19799751</v>
      </c>
      <c r="R26" s="31">
        <f t="shared" si="2"/>
        <v>12631116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725947078</v>
      </c>
      <c r="X26" s="31">
        <f t="shared" si="2"/>
        <v>489763201</v>
      </c>
      <c r="Y26" s="31">
        <f t="shared" si="2"/>
        <v>236183877</v>
      </c>
      <c r="Z26" s="32">
        <f>+IF(X26&lt;&gt;0,+(Y26/X26)*100,0)</f>
        <v>48.224096158665866</v>
      </c>
      <c r="AA26" s="33">
        <f>+AA13+AA25</f>
        <v>491536319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>
        <v>-210</v>
      </c>
      <c r="M31" s="20">
        <v>-27019</v>
      </c>
      <c r="N31" s="20">
        <v>-27229</v>
      </c>
      <c r="O31" s="20"/>
      <c r="P31" s="20">
        <v>-19</v>
      </c>
      <c r="Q31" s="20">
        <v>-9940</v>
      </c>
      <c r="R31" s="20">
        <v>-9959</v>
      </c>
      <c r="S31" s="20"/>
      <c r="T31" s="20"/>
      <c r="U31" s="20"/>
      <c r="V31" s="20"/>
      <c r="W31" s="20">
        <v>2065568</v>
      </c>
      <c r="X31" s="20">
        <v>2115663</v>
      </c>
      <c r="Y31" s="20">
        <v>-50095</v>
      </c>
      <c r="Z31" s="21">
        <v>-2.3678156681853397</v>
      </c>
      <c r="AA31" s="22">
        <v>2115663</v>
      </c>
    </row>
    <row r="32" spans="1:27" x14ac:dyDescent="0.25">
      <c r="A32" s="23" t="s">
        <v>59</v>
      </c>
      <c r="B32" s="17" t="s">
        <v>32</v>
      </c>
      <c r="C32" s="18">
        <v>443730117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>
        <v>17285466</v>
      </c>
      <c r="L32" s="20">
        <v>23263131</v>
      </c>
      <c r="M32" s="20">
        <v>-3847431</v>
      </c>
      <c r="N32" s="20">
        <v>36701166</v>
      </c>
      <c r="O32" s="20">
        <v>20869518</v>
      </c>
      <c r="P32" s="20">
        <v>17643169</v>
      </c>
      <c r="Q32" s="20">
        <v>-17528488</v>
      </c>
      <c r="R32" s="20">
        <v>20984199</v>
      </c>
      <c r="S32" s="20"/>
      <c r="T32" s="20"/>
      <c r="U32" s="20"/>
      <c r="V32" s="20"/>
      <c r="W32" s="20">
        <v>575228116</v>
      </c>
      <c r="X32" s="20">
        <v>338977045</v>
      </c>
      <c r="Y32" s="20">
        <v>236251071</v>
      </c>
      <c r="Z32" s="21">
        <v>69.695300754067276</v>
      </c>
      <c r="AA32" s="22">
        <v>352948250</v>
      </c>
    </row>
    <row r="33" spans="1:27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>
        <v>-75459</v>
      </c>
      <c r="R34" s="20">
        <v>-75459</v>
      </c>
      <c r="S34" s="20"/>
      <c r="T34" s="20"/>
      <c r="U34" s="20"/>
      <c r="V34" s="20"/>
      <c r="W34" s="20">
        <v>-159192</v>
      </c>
      <c r="X34" s="20"/>
      <c r="Y34" s="20">
        <v>-159192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>
        <v>2522228</v>
      </c>
      <c r="L35" s="20">
        <v>2402325</v>
      </c>
      <c r="M35" s="20">
        <v>2335538</v>
      </c>
      <c r="N35" s="20">
        <v>7260091</v>
      </c>
      <c r="O35" s="20">
        <v>2866264</v>
      </c>
      <c r="P35" s="20">
        <v>2200750</v>
      </c>
      <c r="Q35" s="20">
        <v>2354344</v>
      </c>
      <c r="R35" s="20">
        <v>7421358</v>
      </c>
      <c r="S35" s="20"/>
      <c r="T35" s="20"/>
      <c r="U35" s="20"/>
      <c r="V35" s="20"/>
      <c r="W35" s="20">
        <v>93950672</v>
      </c>
      <c r="X35" s="20">
        <v>71251685</v>
      </c>
      <c r="Y35" s="20">
        <v>22698987</v>
      </c>
      <c r="Z35" s="21">
        <v>31.857473967106881</v>
      </c>
      <c r="AA35" s="22">
        <v>79231277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525021699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19732235</v>
      </c>
      <c r="L37" s="31">
        <f t="shared" si="3"/>
        <v>25665246</v>
      </c>
      <c r="M37" s="31">
        <f t="shared" si="3"/>
        <v>-1538912</v>
      </c>
      <c r="N37" s="31">
        <f t="shared" si="3"/>
        <v>43858569</v>
      </c>
      <c r="O37" s="31">
        <f t="shared" si="3"/>
        <v>23735782</v>
      </c>
      <c r="P37" s="31">
        <f t="shared" si="3"/>
        <v>19843900</v>
      </c>
      <c r="Q37" s="31">
        <f t="shared" si="3"/>
        <v>-15259543</v>
      </c>
      <c r="R37" s="31">
        <f t="shared" si="3"/>
        <v>28320139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678645906</v>
      </c>
      <c r="X37" s="31">
        <f t="shared" si="3"/>
        <v>412421832</v>
      </c>
      <c r="Y37" s="31">
        <f t="shared" si="3"/>
        <v>266224074</v>
      </c>
      <c r="Z37" s="32">
        <f>+IF(X37&lt;&gt;0,+(Y37/X37)*100,0)</f>
        <v>64.551401827825643</v>
      </c>
      <c r="AA37" s="33">
        <f>SUM(AA29:AA36)</f>
        <v>434372629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525021699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19732235</v>
      </c>
      <c r="L44" s="31">
        <f t="shared" si="5"/>
        <v>25665246</v>
      </c>
      <c r="M44" s="31">
        <f t="shared" si="5"/>
        <v>-1538912</v>
      </c>
      <c r="N44" s="31">
        <f t="shared" si="5"/>
        <v>43858569</v>
      </c>
      <c r="O44" s="31">
        <f t="shared" si="5"/>
        <v>23735782</v>
      </c>
      <c r="P44" s="31">
        <f t="shared" si="5"/>
        <v>19843900</v>
      </c>
      <c r="Q44" s="31">
        <f t="shared" si="5"/>
        <v>-15259543</v>
      </c>
      <c r="R44" s="31">
        <f t="shared" si="5"/>
        <v>28320139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678645906</v>
      </c>
      <c r="X44" s="31">
        <f t="shared" si="5"/>
        <v>412421832</v>
      </c>
      <c r="Y44" s="31">
        <f t="shared" si="5"/>
        <v>266224074</v>
      </c>
      <c r="Z44" s="32">
        <f>+IF(X44&lt;&gt;0,+(Y44/X44)*100,0)</f>
        <v>64.551401827825643</v>
      </c>
      <c r="AA44" s="33">
        <f>+AA37+AA43</f>
        <v>434372629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107371463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-7377384</v>
      </c>
      <c r="L45" s="44">
        <f t="shared" si="6"/>
        <v>-9207003</v>
      </c>
      <c r="M45" s="44">
        <f t="shared" si="6"/>
        <v>-2805512</v>
      </c>
      <c r="N45" s="44">
        <f t="shared" si="6"/>
        <v>-19389899</v>
      </c>
      <c r="O45" s="44">
        <f t="shared" si="6"/>
        <v>-4820024</v>
      </c>
      <c r="P45" s="44">
        <f t="shared" si="6"/>
        <v>-6328791</v>
      </c>
      <c r="Q45" s="44">
        <f t="shared" si="6"/>
        <v>-4540208</v>
      </c>
      <c r="R45" s="44">
        <f t="shared" si="6"/>
        <v>-15689023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47301172</v>
      </c>
      <c r="X45" s="44">
        <f t="shared" si="6"/>
        <v>77341369</v>
      </c>
      <c r="Y45" s="44">
        <f t="shared" si="6"/>
        <v>-30040197</v>
      </c>
      <c r="Z45" s="45">
        <f>+IF(X45&lt;&gt;0,+(Y45/X45)*100,0)</f>
        <v>-38.841046374547624</v>
      </c>
      <c r="AA45" s="46">
        <f>+AA26-AA44</f>
        <v>57163690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-60533064</v>
      </c>
      <c r="Y47" s="20">
        <v>64560459</v>
      </c>
      <c r="Z47" s="47">
        <v>-106.65321517509835</v>
      </c>
      <c r="AA47" s="22">
        <v>-80710743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-60533064</v>
      </c>
      <c r="Y50" s="52">
        <f t="shared" si="7"/>
        <v>64560459</v>
      </c>
      <c r="Z50" s="53">
        <f>+IF(X50&lt;&gt;0,+(Y50/X50)*100,0)</f>
        <v>-106.65321517509835</v>
      </c>
      <c r="AA50" s="54">
        <f>SUM(AA47:AA49)</f>
        <v>-80710743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>
        <v>-453936</v>
      </c>
      <c r="L7" s="20">
        <v>694084</v>
      </c>
      <c r="M7" s="20">
        <v>-42505</v>
      </c>
      <c r="N7" s="20">
        <v>197643</v>
      </c>
      <c r="O7" s="20">
        <v>1993810</v>
      </c>
      <c r="P7" s="20">
        <v>-527022</v>
      </c>
      <c r="Q7" s="20">
        <v>-337452</v>
      </c>
      <c r="R7" s="20">
        <v>1129336</v>
      </c>
      <c r="S7" s="20"/>
      <c r="T7" s="20"/>
      <c r="U7" s="20"/>
      <c r="V7" s="20"/>
      <c r="W7" s="20">
        <v>25976951</v>
      </c>
      <c r="X7" s="20">
        <v>23542245</v>
      </c>
      <c r="Y7" s="20">
        <v>2434706</v>
      </c>
      <c r="Z7" s="21">
        <v>10.341859920326204</v>
      </c>
      <c r="AA7" s="22">
        <v>31389618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-2532591</v>
      </c>
      <c r="Y11" s="24">
        <v>2532591</v>
      </c>
      <c r="Z11" s="25">
        <v>-100</v>
      </c>
      <c r="AA11" s="26">
        <v>-3376791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-453936</v>
      </c>
      <c r="L13" s="31">
        <f t="shared" si="0"/>
        <v>694084</v>
      </c>
      <c r="M13" s="31">
        <f t="shared" si="0"/>
        <v>-42505</v>
      </c>
      <c r="N13" s="31">
        <f t="shared" si="0"/>
        <v>197643</v>
      </c>
      <c r="O13" s="31">
        <f t="shared" si="0"/>
        <v>1993810</v>
      </c>
      <c r="P13" s="31">
        <f t="shared" si="0"/>
        <v>-527022</v>
      </c>
      <c r="Q13" s="31">
        <f t="shared" si="0"/>
        <v>-337452</v>
      </c>
      <c r="R13" s="31">
        <f t="shared" si="0"/>
        <v>1129336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25976951</v>
      </c>
      <c r="X13" s="31">
        <f t="shared" si="0"/>
        <v>21009654</v>
      </c>
      <c r="Y13" s="31">
        <f t="shared" si="0"/>
        <v>4967297</v>
      </c>
      <c r="Z13" s="32">
        <f>+IF(X13&lt;&gt;0,+(Y13/X13)*100,0)</f>
        <v>23.642926247143336</v>
      </c>
      <c r="AA13" s="33">
        <f>SUM(AA6:AA12)</f>
        <v>28012827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126508335</v>
      </c>
      <c r="G17" s="24"/>
      <c r="H17" s="24">
        <v>-3967536</v>
      </c>
      <c r="I17" s="24">
        <v>101048082</v>
      </c>
      <c r="J17" s="20">
        <v>97080546</v>
      </c>
      <c r="K17" s="24">
        <v>-205757</v>
      </c>
      <c r="L17" s="24">
        <v>964403</v>
      </c>
      <c r="M17" s="20">
        <v>553665</v>
      </c>
      <c r="N17" s="24">
        <v>1312311</v>
      </c>
      <c r="O17" s="24">
        <v>745487</v>
      </c>
      <c r="P17" s="24">
        <v>1783276</v>
      </c>
      <c r="Q17" s="20">
        <v>1697009</v>
      </c>
      <c r="R17" s="24">
        <v>4225772</v>
      </c>
      <c r="S17" s="24"/>
      <c r="T17" s="20"/>
      <c r="U17" s="24"/>
      <c r="V17" s="24"/>
      <c r="W17" s="24">
        <v>102618629</v>
      </c>
      <c r="X17" s="20">
        <v>93043830</v>
      </c>
      <c r="Y17" s="24">
        <v>9574799</v>
      </c>
      <c r="Z17" s="25">
        <v>10.290632919990502</v>
      </c>
      <c r="AA17" s="26">
        <v>126508335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>
        <v>-399</v>
      </c>
      <c r="L21" s="20"/>
      <c r="M21" s="20">
        <v>-193</v>
      </c>
      <c r="N21" s="20">
        <v>-592</v>
      </c>
      <c r="O21" s="20">
        <v>-93</v>
      </c>
      <c r="P21" s="20">
        <v>-24574</v>
      </c>
      <c r="Q21" s="20">
        <v>-88</v>
      </c>
      <c r="R21" s="20">
        <v>-24755</v>
      </c>
      <c r="S21" s="20"/>
      <c r="T21" s="20"/>
      <c r="U21" s="20"/>
      <c r="V21" s="20"/>
      <c r="W21" s="20">
        <v>-2027</v>
      </c>
      <c r="X21" s="20">
        <v>18396</v>
      </c>
      <c r="Y21" s="20">
        <v>-20423</v>
      </c>
      <c r="Z21" s="21">
        <v>-111.01869971732985</v>
      </c>
      <c r="AA21" s="22">
        <v>24517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126532852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-206156</v>
      </c>
      <c r="L25" s="36">
        <f t="shared" si="1"/>
        <v>964403</v>
      </c>
      <c r="M25" s="36">
        <f t="shared" si="1"/>
        <v>553472</v>
      </c>
      <c r="N25" s="36">
        <f t="shared" si="1"/>
        <v>1311719</v>
      </c>
      <c r="O25" s="36">
        <f t="shared" si="1"/>
        <v>745394</v>
      </c>
      <c r="P25" s="36">
        <f t="shared" si="1"/>
        <v>1758702</v>
      </c>
      <c r="Q25" s="36">
        <f t="shared" si="1"/>
        <v>1696921</v>
      </c>
      <c r="R25" s="36">
        <f t="shared" si="1"/>
        <v>4201017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102616602</v>
      </c>
      <c r="X25" s="36">
        <f t="shared" si="1"/>
        <v>93062226</v>
      </c>
      <c r="Y25" s="36">
        <f t="shared" si="1"/>
        <v>9554376</v>
      </c>
      <c r="Z25" s="37">
        <f>+IF(X25&lt;&gt;0,+(Y25/X25)*100,0)</f>
        <v>10.26665319610988</v>
      </c>
      <c r="AA25" s="38">
        <f>SUM(AA15:AA24)</f>
        <v>126532852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154545679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-660092</v>
      </c>
      <c r="L26" s="31">
        <f t="shared" si="2"/>
        <v>1658487</v>
      </c>
      <c r="M26" s="31">
        <f t="shared" si="2"/>
        <v>510967</v>
      </c>
      <c r="N26" s="31">
        <f t="shared" si="2"/>
        <v>1509362</v>
      </c>
      <c r="O26" s="31">
        <f t="shared" si="2"/>
        <v>2739204</v>
      </c>
      <c r="P26" s="31">
        <f t="shared" si="2"/>
        <v>1231680</v>
      </c>
      <c r="Q26" s="31">
        <f t="shared" si="2"/>
        <v>1359469</v>
      </c>
      <c r="R26" s="31">
        <f t="shared" si="2"/>
        <v>5330353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128593553</v>
      </c>
      <c r="X26" s="31">
        <f t="shared" si="2"/>
        <v>114071880</v>
      </c>
      <c r="Y26" s="31">
        <f t="shared" si="2"/>
        <v>14521673</v>
      </c>
      <c r="Z26" s="32">
        <f>+IF(X26&lt;&gt;0,+(Y26/X26)*100,0)</f>
        <v>12.730282870765345</v>
      </c>
      <c r="AA26" s="33">
        <f>+AA13+AA25</f>
        <v>154545679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</v>
      </c>
      <c r="Y32" s="20">
        <v>18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>
        <v>-495717</v>
      </c>
      <c r="L33" s="20"/>
      <c r="M33" s="20"/>
      <c r="N33" s="20">
        <v>-495717</v>
      </c>
      <c r="O33" s="20"/>
      <c r="P33" s="20">
        <v>-5514145</v>
      </c>
      <c r="Q33" s="20">
        <v>10249970</v>
      </c>
      <c r="R33" s="20">
        <v>4735825</v>
      </c>
      <c r="S33" s="20"/>
      <c r="T33" s="20"/>
      <c r="U33" s="20"/>
      <c r="V33" s="20"/>
      <c r="W33" s="20">
        <v>5851445</v>
      </c>
      <c r="X33" s="20">
        <v>-9</v>
      </c>
      <c r="Y33" s="20">
        <v>5851454</v>
      </c>
      <c r="Z33" s="21">
        <v>-65016155.555555552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>
        <v>-60878</v>
      </c>
      <c r="L35" s="20">
        <v>97916</v>
      </c>
      <c r="M35" s="20">
        <v>-32425</v>
      </c>
      <c r="N35" s="20">
        <v>4613</v>
      </c>
      <c r="O35" s="20">
        <v>227371</v>
      </c>
      <c r="P35" s="20">
        <v>-62653</v>
      </c>
      <c r="Q35" s="20">
        <v>-69418</v>
      </c>
      <c r="R35" s="20">
        <v>95300</v>
      </c>
      <c r="S35" s="20"/>
      <c r="T35" s="20"/>
      <c r="U35" s="20"/>
      <c r="V35" s="20"/>
      <c r="W35" s="20">
        <v>3184555</v>
      </c>
      <c r="X35" s="20"/>
      <c r="Y35" s="20">
        <v>3184555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-556595</v>
      </c>
      <c r="L37" s="31">
        <f t="shared" si="3"/>
        <v>97916</v>
      </c>
      <c r="M37" s="31">
        <f t="shared" si="3"/>
        <v>-32425</v>
      </c>
      <c r="N37" s="31">
        <f t="shared" si="3"/>
        <v>-491104</v>
      </c>
      <c r="O37" s="31">
        <f t="shared" si="3"/>
        <v>227371</v>
      </c>
      <c r="P37" s="31">
        <f t="shared" si="3"/>
        <v>-5576798</v>
      </c>
      <c r="Q37" s="31">
        <f t="shared" si="3"/>
        <v>10180552</v>
      </c>
      <c r="R37" s="31">
        <f t="shared" si="3"/>
        <v>4831125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9036000</v>
      </c>
      <c r="X37" s="31">
        <f t="shared" si="3"/>
        <v>-27</v>
      </c>
      <c r="Y37" s="31">
        <f t="shared" si="3"/>
        <v>9036027</v>
      </c>
      <c r="Z37" s="32">
        <f>+IF(X37&lt;&gt;0,+(Y37/X37)*100,0)</f>
        <v>-33466766.666666668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-556595</v>
      </c>
      <c r="L44" s="31">
        <f t="shared" si="5"/>
        <v>97916</v>
      </c>
      <c r="M44" s="31">
        <f t="shared" si="5"/>
        <v>-32425</v>
      </c>
      <c r="N44" s="31">
        <f t="shared" si="5"/>
        <v>-491104</v>
      </c>
      <c r="O44" s="31">
        <f t="shared" si="5"/>
        <v>227371</v>
      </c>
      <c r="P44" s="31">
        <f t="shared" si="5"/>
        <v>-5576798</v>
      </c>
      <c r="Q44" s="31">
        <f t="shared" si="5"/>
        <v>10180552</v>
      </c>
      <c r="R44" s="31">
        <f t="shared" si="5"/>
        <v>4831125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9036000</v>
      </c>
      <c r="X44" s="31">
        <f t="shared" si="5"/>
        <v>-27</v>
      </c>
      <c r="Y44" s="31">
        <f t="shared" si="5"/>
        <v>9036027</v>
      </c>
      <c r="Z44" s="32">
        <f>+IF(X44&lt;&gt;0,+(Y44/X44)*100,0)</f>
        <v>-33466766.666666668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154545679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-103497</v>
      </c>
      <c r="L45" s="44">
        <f t="shared" si="6"/>
        <v>1560571</v>
      </c>
      <c r="M45" s="44">
        <f t="shared" si="6"/>
        <v>543392</v>
      </c>
      <c r="N45" s="44">
        <f t="shared" si="6"/>
        <v>2000466</v>
      </c>
      <c r="O45" s="44">
        <f t="shared" si="6"/>
        <v>2511833</v>
      </c>
      <c r="P45" s="44">
        <f t="shared" si="6"/>
        <v>6808478</v>
      </c>
      <c r="Q45" s="44">
        <f t="shared" si="6"/>
        <v>-8821083</v>
      </c>
      <c r="R45" s="44">
        <f t="shared" si="6"/>
        <v>499228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119557553</v>
      </c>
      <c r="X45" s="44">
        <f t="shared" si="6"/>
        <v>114071907</v>
      </c>
      <c r="Y45" s="44">
        <f t="shared" si="6"/>
        <v>5485646</v>
      </c>
      <c r="Z45" s="45">
        <f>+IF(X45&lt;&gt;0,+(Y45/X45)*100,0)</f>
        <v>4.8089368752290609</v>
      </c>
      <c r="AA45" s="46">
        <f>+AA26-AA44</f>
        <v>154545679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>
        <v>-11992668</v>
      </c>
      <c r="L47" s="20">
        <v>-9666102</v>
      </c>
      <c r="M47" s="20">
        <v>34142456</v>
      </c>
      <c r="N47" s="20">
        <v>12483686</v>
      </c>
      <c r="O47" s="20">
        <v>2911972</v>
      </c>
      <c r="P47" s="20">
        <v>4434387</v>
      </c>
      <c r="Q47" s="20">
        <v>15371891</v>
      </c>
      <c r="R47" s="20">
        <v>22718250</v>
      </c>
      <c r="S47" s="20"/>
      <c r="T47" s="20"/>
      <c r="U47" s="20"/>
      <c r="V47" s="20"/>
      <c r="W47" s="20">
        <v>198819328</v>
      </c>
      <c r="X47" s="20">
        <v>84956013</v>
      </c>
      <c r="Y47" s="20">
        <v>113863315</v>
      </c>
      <c r="Z47" s="47">
        <v>134.02619894603575</v>
      </c>
      <c r="AA47" s="22">
        <v>113274702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-11992668</v>
      </c>
      <c r="L50" s="52">
        <f t="shared" si="7"/>
        <v>-9666102</v>
      </c>
      <c r="M50" s="52">
        <f t="shared" si="7"/>
        <v>34142456</v>
      </c>
      <c r="N50" s="52">
        <f t="shared" si="7"/>
        <v>12483686</v>
      </c>
      <c r="O50" s="52">
        <f t="shared" si="7"/>
        <v>2911972</v>
      </c>
      <c r="P50" s="52">
        <f t="shared" si="7"/>
        <v>4434387</v>
      </c>
      <c r="Q50" s="52">
        <f t="shared" si="7"/>
        <v>15371891</v>
      </c>
      <c r="R50" s="52">
        <f t="shared" si="7"/>
        <v>22718250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198819328</v>
      </c>
      <c r="X50" s="52">
        <f t="shared" si="7"/>
        <v>84956013</v>
      </c>
      <c r="Y50" s="52">
        <f t="shared" si="7"/>
        <v>113863315</v>
      </c>
      <c r="Z50" s="53">
        <f>+IF(X50&lt;&gt;0,+(Y50/X50)*100,0)</f>
        <v>134.02619894603575</v>
      </c>
      <c r="AA50" s="54">
        <f>SUM(AA47:AA49)</f>
        <v>113274702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-150111823</v>
      </c>
      <c r="G6" s="20"/>
      <c r="H6" s="20"/>
      <c r="I6" s="20"/>
      <c r="J6" s="20"/>
      <c r="K6" s="20"/>
      <c r="L6" s="20"/>
      <c r="M6" s="20">
        <v>7000000</v>
      </c>
      <c r="N6" s="20">
        <v>7000000</v>
      </c>
      <c r="O6" s="20"/>
      <c r="P6" s="20"/>
      <c r="Q6" s="20">
        <v>5000000</v>
      </c>
      <c r="R6" s="20">
        <v>5000000</v>
      </c>
      <c r="S6" s="20"/>
      <c r="T6" s="20"/>
      <c r="U6" s="20"/>
      <c r="V6" s="20"/>
      <c r="W6" s="20">
        <v>12000000</v>
      </c>
      <c r="X6" s="20">
        <v>-112583880</v>
      </c>
      <c r="Y6" s="20">
        <v>124583880</v>
      </c>
      <c r="Z6" s="21">
        <v>-110.65871952538853</v>
      </c>
      <c r="AA6" s="22">
        <v>-150111823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-4481671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-3361248</v>
      </c>
      <c r="Y10" s="20">
        <v>3361248</v>
      </c>
      <c r="Z10" s="21">
        <v>-100</v>
      </c>
      <c r="AA10" s="22">
        <v>-4481671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18262424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13696812</v>
      </c>
      <c r="Y11" s="24">
        <v>-13696812</v>
      </c>
      <c r="Z11" s="25">
        <v>-100</v>
      </c>
      <c r="AA11" s="26">
        <v>18262424</v>
      </c>
    </row>
    <row r="12" spans="1:27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>
        <v>16515</v>
      </c>
      <c r="L12" s="20">
        <v>4170</v>
      </c>
      <c r="M12" s="20">
        <v>-74969</v>
      </c>
      <c r="N12" s="20">
        <v>-54284</v>
      </c>
      <c r="O12" s="20"/>
      <c r="P12" s="20">
        <v>-25414</v>
      </c>
      <c r="Q12" s="20"/>
      <c r="R12" s="20">
        <v>-25414</v>
      </c>
      <c r="S12" s="20"/>
      <c r="T12" s="20"/>
      <c r="U12" s="20"/>
      <c r="V12" s="20"/>
      <c r="W12" s="20">
        <v>-79698</v>
      </c>
      <c r="X12" s="20"/>
      <c r="Y12" s="20">
        <v>-79698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-136331070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16515</v>
      </c>
      <c r="L13" s="31">
        <f t="shared" si="0"/>
        <v>4170</v>
      </c>
      <c r="M13" s="31">
        <f t="shared" si="0"/>
        <v>6925031</v>
      </c>
      <c r="N13" s="31">
        <f t="shared" si="0"/>
        <v>6945716</v>
      </c>
      <c r="O13" s="31">
        <f t="shared" si="0"/>
        <v>0</v>
      </c>
      <c r="P13" s="31">
        <f t="shared" si="0"/>
        <v>-25414</v>
      </c>
      <c r="Q13" s="31">
        <f t="shared" si="0"/>
        <v>5000000</v>
      </c>
      <c r="R13" s="31">
        <f t="shared" si="0"/>
        <v>4974586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11920302</v>
      </c>
      <c r="X13" s="31">
        <f t="shared" si="0"/>
        <v>-102248316</v>
      </c>
      <c r="Y13" s="31">
        <f t="shared" si="0"/>
        <v>114168618</v>
      </c>
      <c r="Z13" s="32">
        <f>+IF(X13&lt;&gt;0,+(Y13/X13)*100,0)</f>
        <v>-111.65818906983269</v>
      </c>
      <c r="AA13" s="33">
        <f>SUM(AA6:AA12)</f>
        <v>-136331070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61702501</v>
      </c>
      <c r="D17" s="18"/>
      <c r="E17" s="19">
        <v>48500000</v>
      </c>
      <c r="F17" s="20">
        <v>9100000</v>
      </c>
      <c r="G17" s="24">
        <v>287030</v>
      </c>
      <c r="H17" s="24"/>
      <c r="I17" s="24">
        <v>1509622</v>
      </c>
      <c r="J17" s="20">
        <v>1796652</v>
      </c>
      <c r="K17" s="24">
        <v>156948</v>
      </c>
      <c r="L17" s="24"/>
      <c r="M17" s="20">
        <v>40955</v>
      </c>
      <c r="N17" s="24">
        <v>197903</v>
      </c>
      <c r="O17" s="24">
        <v>20870</v>
      </c>
      <c r="P17" s="24"/>
      <c r="Q17" s="20"/>
      <c r="R17" s="24">
        <v>20870</v>
      </c>
      <c r="S17" s="24"/>
      <c r="T17" s="20"/>
      <c r="U17" s="24"/>
      <c r="V17" s="24"/>
      <c r="W17" s="24">
        <v>2015425</v>
      </c>
      <c r="X17" s="20">
        <v>6824997</v>
      </c>
      <c r="Y17" s="24">
        <v>-4809572</v>
      </c>
      <c r="Z17" s="25">
        <v>-70.469950389721774</v>
      </c>
      <c r="AA17" s="26">
        <v>9100000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61702501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9100000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156948</v>
      </c>
      <c r="L25" s="36">
        <f t="shared" si="1"/>
        <v>0</v>
      </c>
      <c r="M25" s="36">
        <f t="shared" si="1"/>
        <v>40955</v>
      </c>
      <c r="N25" s="36">
        <f t="shared" si="1"/>
        <v>197903</v>
      </c>
      <c r="O25" s="36">
        <f t="shared" si="1"/>
        <v>20870</v>
      </c>
      <c r="P25" s="36">
        <f t="shared" si="1"/>
        <v>0</v>
      </c>
      <c r="Q25" s="36">
        <f t="shared" si="1"/>
        <v>0</v>
      </c>
      <c r="R25" s="36">
        <f t="shared" si="1"/>
        <v>20870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2015425</v>
      </c>
      <c r="X25" s="36">
        <f t="shared" si="1"/>
        <v>6824997</v>
      </c>
      <c r="Y25" s="36">
        <f t="shared" si="1"/>
        <v>-4809572</v>
      </c>
      <c r="Z25" s="37">
        <f>+IF(X25&lt;&gt;0,+(Y25/X25)*100,0)</f>
        <v>-70.469950389721774</v>
      </c>
      <c r="AA25" s="38">
        <f>SUM(AA15:AA24)</f>
        <v>9100000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73781018</v>
      </c>
      <c r="D26" s="29">
        <f>+D13+D25</f>
        <v>0</v>
      </c>
      <c r="E26" s="30">
        <f t="shared" si="2"/>
        <v>-78610637</v>
      </c>
      <c r="F26" s="31">
        <f t="shared" si="2"/>
        <v>-127231070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173463</v>
      </c>
      <c r="L26" s="31">
        <f t="shared" si="2"/>
        <v>4170</v>
      </c>
      <c r="M26" s="31">
        <f t="shared" si="2"/>
        <v>6965986</v>
      </c>
      <c r="N26" s="31">
        <f t="shared" si="2"/>
        <v>7143619</v>
      </c>
      <c r="O26" s="31">
        <f t="shared" si="2"/>
        <v>20870</v>
      </c>
      <c r="P26" s="31">
        <f t="shared" si="2"/>
        <v>-25414</v>
      </c>
      <c r="Q26" s="31">
        <f t="shared" si="2"/>
        <v>5000000</v>
      </c>
      <c r="R26" s="31">
        <f t="shared" si="2"/>
        <v>4995456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13935727</v>
      </c>
      <c r="X26" s="31">
        <f t="shared" si="2"/>
        <v>-95423319</v>
      </c>
      <c r="Y26" s="31">
        <f t="shared" si="2"/>
        <v>109359046</v>
      </c>
      <c r="Z26" s="32">
        <f>+IF(X26&lt;&gt;0,+(Y26/X26)*100,0)</f>
        <v>-114.60411055289326</v>
      </c>
      <c r="AA26" s="33">
        <f>+AA13+AA25</f>
        <v>-127231070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>
        <v>7000000</v>
      </c>
      <c r="N33" s="20">
        <v>7000000</v>
      </c>
      <c r="O33" s="20">
        <v>-1730584</v>
      </c>
      <c r="P33" s="20">
        <v>-423386</v>
      </c>
      <c r="Q33" s="20">
        <v>2838784</v>
      </c>
      <c r="R33" s="20">
        <v>684814</v>
      </c>
      <c r="S33" s="20"/>
      <c r="T33" s="20"/>
      <c r="U33" s="20"/>
      <c r="V33" s="20"/>
      <c r="W33" s="20">
        <v>12367393</v>
      </c>
      <c r="X33" s="20"/>
      <c r="Y33" s="20">
        <v>12367393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7000000</v>
      </c>
      <c r="N37" s="31">
        <f t="shared" si="3"/>
        <v>7000000</v>
      </c>
      <c r="O37" s="31">
        <f t="shared" si="3"/>
        <v>-1730584</v>
      </c>
      <c r="P37" s="31">
        <f t="shared" si="3"/>
        <v>-423386</v>
      </c>
      <c r="Q37" s="31">
        <f t="shared" si="3"/>
        <v>2838784</v>
      </c>
      <c r="R37" s="31">
        <f t="shared" si="3"/>
        <v>684814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12367393</v>
      </c>
      <c r="X37" s="31">
        <f t="shared" si="3"/>
        <v>0</v>
      </c>
      <c r="Y37" s="31">
        <f t="shared" si="3"/>
        <v>12367393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7000000</v>
      </c>
      <c r="N44" s="31">
        <f t="shared" si="5"/>
        <v>7000000</v>
      </c>
      <c r="O44" s="31">
        <f t="shared" si="5"/>
        <v>-1730584</v>
      </c>
      <c r="P44" s="31">
        <f t="shared" si="5"/>
        <v>-423386</v>
      </c>
      <c r="Q44" s="31">
        <f t="shared" si="5"/>
        <v>2838784</v>
      </c>
      <c r="R44" s="31">
        <f t="shared" si="5"/>
        <v>684814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12367393</v>
      </c>
      <c r="X44" s="31">
        <f t="shared" si="5"/>
        <v>0</v>
      </c>
      <c r="Y44" s="31">
        <f t="shared" si="5"/>
        <v>12367393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72098439</v>
      </c>
      <c r="D45" s="42">
        <f t="shared" si="6"/>
        <v>0</v>
      </c>
      <c r="E45" s="43">
        <f t="shared" si="6"/>
        <v>-78610637</v>
      </c>
      <c r="F45" s="44">
        <f t="shared" si="6"/>
        <v>-127231070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173463</v>
      </c>
      <c r="L45" s="44">
        <f t="shared" si="6"/>
        <v>4170</v>
      </c>
      <c r="M45" s="44">
        <f t="shared" si="6"/>
        <v>-34014</v>
      </c>
      <c r="N45" s="44">
        <f t="shared" si="6"/>
        <v>143619</v>
      </c>
      <c r="O45" s="44">
        <f t="shared" si="6"/>
        <v>1751454</v>
      </c>
      <c r="P45" s="44">
        <f t="shared" si="6"/>
        <v>397972</v>
      </c>
      <c r="Q45" s="44">
        <f t="shared" si="6"/>
        <v>2161216</v>
      </c>
      <c r="R45" s="44">
        <f t="shared" si="6"/>
        <v>4310642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1568334</v>
      </c>
      <c r="X45" s="44">
        <f t="shared" si="6"/>
        <v>-95423319</v>
      </c>
      <c r="Y45" s="44">
        <f t="shared" si="6"/>
        <v>96991653</v>
      </c>
      <c r="Z45" s="45">
        <f>+IF(X45&lt;&gt;0,+(Y45/X45)*100,0)</f>
        <v>-101.64355423436906</v>
      </c>
      <c r="AA45" s="46">
        <f>+AA26-AA44</f>
        <v>-127231070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468913367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>
        <v>-9269991</v>
      </c>
      <c r="P17" s="24">
        <v>-22604937</v>
      </c>
      <c r="Q17" s="20">
        <v>-1816216</v>
      </c>
      <c r="R17" s="24">
        <v>-33691144</v>
      </c>
      <c r="S17" s="24"/>
      <c r="T17" s="20"/>
      <c r="U17" s="24"/>
      <c r="V17" s="24"/>
      <c r="W17" s="24">
        <v>469175510</v>
      </c>
      <c r="X17" s="20">
        <v>293121802</v>
      </c>
      <c r="Y17" s="24">
        <v>176053708</v>
      </c>
      <c r="Z17" s="25">
        <v>60.061621755450311</v>
      </c>
      <c r="AA17" s="26">
        <v>468913367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468913367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-9269991</v>
      </c>
      <c r="P25" s="36">
        <f t="shared" si="1"/>
        <v>-22604937</v>
      </c>
      <c r="Q25" s="36">
        <f t="shared" si="1"/>
        <v>-1816216</v>
      </c>
      <c r="R25" s="36">
        <f t="shared" si="1"/>
        <v>-33691144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469175510</v>
      </c>
      <c r="X25" s="36">
        <f t="shared" si="1"/>
        <v>293121802</v>
      </c>
      <c r="Y25" s="36">
        <f t="shared" si="1"/>
        <v>176053708</v>
      </c>
      <c r="Z25" s="37">
        <f>+IF(X25&lt;&gt;0,+(Y25/X25)*100,0)</f>
        <v>60.061621755450311</v>
      </c>
      <c r="AA25" s="38">
        <f>SUM(AA15:AA24)</f>
        <v>468913367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468913367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-9269991</v>
      </c>
      <c r="P26" s="31">
        <f t="shared" si="2"/>
        <v>-22604937</v>
      </c>
      <c r="Q26" s="31">
        <f t="shared" si="2"/>
        <v>-1816216</v>
      </c>
      <c r="R26" s="31">
        <f t="shared" si="2"/>
        <v>-33691144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469175510</v>
      </c>
      <c r="X26" s="31">
        <f t="shared" si="2"/>
        <v>293121802</v>
      </c>
      <c r="Y26" s="31">
        <f t="shared" si="2"/>
        <v>176053708</v>
      </c>
      <c r="Z26" s="32">
        <f>+IF(X26&lt;&gt;0,+(Y26/X26)*100,0)</f>
        <v>60.061621755450311</v>
      </c>
      <c r="AA26" s="33">
        <f>+AA13+AA25</f>
        <v>468913367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468913367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-9269991</v>
      </c>
      <c r="P45" s="44">
        <f t="shared" si="6"/>
        <v>-22604937</v>
      </c>
      <c r="Q45" s="44">
        <f t="shared" si="6"/>
        <v>-1816216</v>
      </c>
      <c r="R45" s="44">
        <f t="shared" si="6"/>
        <v>-33691144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469175510</v>
      </c>
      <c r="X45" s="44">
        <f t="shared" si="6"/>
        <v>293121802</v>
      </c>
      <c r="Y45" s="44">
        <f t="shared" si="6"/>
        <v>176053708</v>
      </c>
      <c r="Z45" s="45">
        <f>+IF(X45&lt;&gt;0,+(Y45/X45)*100,0)</f>
        <v>60.061621755450311</v>
      </c>
      <c r="AA45" s="46">
        <f>+AA26-AA44</f>
        <v>468913367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1029630185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>
        <v>13432610</v>
      </c>
      <c r="P47" s="20">
        <v>20955120</v>
      </c>
      <c r="Q47" s="20">
        <v>84041871</v>
      </c>
      <c r="R47" s="20">
        <v>118429601</v>
      </c>
      <c r="S47" s="20"/>
      <c r="T47" s="20"/>
      <c r="U47" s="20"/>
      <c r="V47" s="20"/>
      <c r="W47" s="20">
        <v>1258850973</v>
      </c>
      <c r="X47" s="20">
        <v>772222635</v>
      </c>
      <c r="Y47" s="20">
        <v>486628338</v>
      </c>
      <c r="Z47" s="47">
        <v>63.016585624947396</v>
      </c>
      <c r="AA47" s="22">
        <v>1029630185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1029630185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13432610</v>
      </c>
      <c r="P50" s="52">
        <f t="shared" si="7"/>
        <v>20955120</v>
      </c>
      <c r="Q50" s="52">
        <f t="shared" si="7"/>
        <v>84041871</v>
      </c>
      <c r="R50" s="52">
        <f t="shared" si="7"/>
        <v>118429601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1258850973</v>
      </c>
      <c r="X50" s="52">
        <f t="shared" si="7"/>
        <v>772222635</v>
      </c>
      <c r="Y50" s="52">
        <f t="shared" si="7"/>
        <v>486628338</v>
      </c>
      <c r="Z50" s="53">
        <f>+IF(X50&lt;&gt;0,+(Y50/X50)*100,0)</f>
        <v>63.016585624947396</v>
      </c>
      <c r="AA50" s="54">
        <f>SUM(AA47:AA49)</f>
        <v>1029630185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>
        <v>926356</v>
      </c>
      <c r="G32" s="20">
        <v>74442</v>
      </c>
      <c r="H32" s="20">
        <v>76185</v>
      </c>
      <c r="I32" s="20">
        <v>91637</v>
      </c>
      <c r="J32" s="20">
        <v>242264</v>
      </c>
      <c r="K32" s="20">
        <v>64325</v>
      </c>
      <c r="L32" s="20">
        <v>69971</v>
      </c>
      <c r="M32" s="20">
        <v>81983</v>
      </c>
      <c r="N32" s="20">
        <v>216279</v>
      </c>
      <c r="O32" s="20">
        <v>81831</v>
      </c>
      <c r="P32" s="20">
        <v>83108</v>
      </c>
      <c r="Q32" s="20">
        <v>81871</v>
      </c>
      <c r="R32" s="20">
        <v>246810</v>
      </c>
      <c r="S32" s="20"/>
      <c r="T32" s="20"/>
      <c r="U32" s="20"/>
      <c r="V32" s="20"/>
      <c r="W32" s="20">
        <v>705353</v>
      </c>
      <c r="X32" s="20">
        <v>694764</v>
      </c>
      <c r="Y32" s="20">
        <v>10589</v>
      </c>
      <c r="Z32" s="21">
        <v>1.5241146633964915</v>
      </c>
      <c r="AA32" s="22">
        <v>926356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926356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64325</v>
      </c>
      <c r="L37" s="31">
        <f t="shared" si="3"/>
        <v>69971</v>
      </c>
      <c r="M37" s="31">
        <f t="shared" si="3"/>
        <v>81983</v>
      </c>
      <c r="N37" s="31">
        <f t="shared" si="3"/>
        <v>216279</v>
      </c>
      <c r="O37" s="31">
        <f t="shared" si="3"/>
        <v>81831</v>
      </c>
      <c r="P37" s="31">
        <f t="shared" si="3"/>
        <v>83108</v>
      </c>
      <c r="Q37" s="31">
        <f t="shared" si="3"/>
        <v>81871</v>
      </c>
      <c r="R37" s="31">
        <f t="shared" si="3"/>
        <v>246810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705353</v>
      </c>
      <c r="X37" s="31">
        <f t="shared" si="3"/>
        <v>694764</v>
      </c>
      <c r="Y37" s="31">
        <f t="shared" si="3"/>
        <v>10589</v>
      </c>
      <c r="Z37" s="32">
        <f>+IF(X37&lt;&gt;0,+(Y37/X37)*100,0)</f>
        <v>1.5241146633964915</v>
      </c>
      <c r="AA37" s="33">
        <f>SUM(AA29:AA36)</f>
        <v>926356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926356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64325</v>
      </c>
      <c r="L44" s="31">
        <f t="shared" si="5"/>
        <v>69971</v>
      </c>
      <c r="M44" s="31">
        <f t="shared" si="5"/>
        <v>81983</v>
      </c>
      <c r="N44" s="31">
        <f t="shared" si="5"/>
        <v>216279</v>
      </c>
      <c r="O44" s="31">
        <f t="shared" si="5"/>
        <v>81831</v>
      </c>
      <c r="P44" s="31">
        <f t="shared" si="5"/>
        <v>83108</v>
      </c>
      <c r="Q44" s="31">
        <f t="shared" si="5"/>
        <v>81871</v>
      </c>
      <c r="R44" s="31">
        <f t="shared" si="5"/>
        <v>246810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705353</v>
      </c>
      <c r="X44" s="31">
        <f t="shared" si="5"/>
        <v>694764</v>
      </c>
      <c r="Y44" s="31">
        <f t="shared" si="5"/>
        <v>10589</v>
      </c>
      <c r="Z44" s="32">
        <f>+IF(X44&lt;&gt;0,+(Y44/X44)*100,0)</f>
        <v>1.5241146633964915</v>
      </c>
      <c r="AA44" s="33">
        <f>+AA37+AA43</f>
        <v>926356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-926356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-64325</v>
      </c>
      <c r="L45" s="44">
        <f t="shared" si="6"/>
        <v>-69971</v>
      </c>
      <c r="M45" s="44">
        <f t="shared" si="6"/>
        <v>-81983</v>
      </c>
      <c r="N45" s="44">
        <f t="shared" si="6"/>
        <v>-216279</v>
      </c>
      <c r="O45" s="44">
        <f t="shared" si="6"/>
        <v>-81831</v>
      </c>
      <c r="P45" s="44">
        <f t="shared" si="6"/>
        <v>-83108</v>
      </c>
      <c r="Q45" s="44">
        <f t="shared" si="6"/>
        <v>-81871</v>
      </c>
      <c r="R45" s="44">
        <f t="shared" si="6"/>
        <v>-246810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-705353</v>
      </c>
      <c r="X45" s="44">
        <f t="shared" si="6"/>
        <v>-694764</v>
      </c>
      <c r="Y45" s="44">
        <f t="shared" si="6"/>
        <v>-10589</v>
      </c>
      <c r="Z45" s="45">
        <f>+IF(X45&lt;&gt;0,+(Y45/X45)*100,0)</f>
        <v>1.5241146633964915</v>
      </c>
      <c r="AA45" s="46">
        <f>+AA26-AA44</f>
        <v>-926356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220318078</v>
      </c>
      <c r="F6" s="20">
        <v>124932656</v>
      </c>
      <c r="G6" s="20">
        <v>179852375</v>
      </c>
      <c r="H6" s="20">
        <v>-20233552</v>
      </c>
      <c r="I6" s="20">
        <v>-10597961</v>
      </c>
      <c r="J6" s="20">
        <v>149020862</v>
      </c>
      <c r="K6" s="20">
        <v>7533572</v>
      </c>
      <c r="L6" s="20">
        <v>23108645</v>
      </c>
      <c r="M6" s="20">
        <v>-4907196</v>
      </c>
      <c r="N6" s="20">
        <v>25735021</v>
      </c>
      <c r="O6" s="20">
        <v>185208</v>
      </c>
      <c r="P6" s="20">
        <v>7721826</v>
      </c>
      <c r="Q6" s="20">
        <v>16683589</v>
      </c>
      <c r="R6" s="20">
        <v>24590623</v>
      </c>
      <c r="S6" s="20"/>
      <c r="T6" s="20"/>
      <c r="U6" s="20"/>
      <c r="V6" s="20"/>
      <c r="W6" s="20">
        <v>199346506</v>
      </c>
      <c r="X6" s="20">
        <v>89445516</v>
      </c>
      <c r="Y6" s="20">
        <v>109900990</v>
      </c>
      <c r="Z6" s="21">
        <v>122.86920006140944</v>
      </c>
      <c r="AA6" s="22">
        <v>124932656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29420786</v>
      </c>
      <c r="F7" s="20">
        <v>10373075</v>
      </c>
      <c r="G7" s="20">
        <v>54270958</v>
      </c>
      <c r="H7" s="20">
        <v>-47334695</v>
      </c>
      <c r="I7" s="20">
        <v>-806356</v>
      </c>
      <c r="J7" s="20">
        <v>6129907</v>
      </c>
      <c r="K7" s="20">
        <v>-882320</v>
      </c>
      <c r="L7" s="20">
        <v>-481105</v>
      </c>
      <c r="M7" s="20">
        <v>651882</v>
      </c>
      <c r="N7" s="20">
        <v>-711543</v>
      </c>
      <c r="O7" s="20">
        <v>1342181</v>
      </c>
      <c r="P7" s="20">
        <v>-1019242</v>
      </c>
      <c r="Q7" s="20">
        <v>-516008</v>
      </c>
      <c r="R7" s="20">
        <v>-193069</v>
      </c>
      <c r="S7" s="20"/>
      <c r="T7" s="20"/>
      <c r="U7" s="20"/>
      <c r="V7" s="20"/>
      <c r="W7" s="20">
        <v>5225295</v>
      </c>
      <c r="X7" s="20">
        <v>7779816</v>
      </c>
      <c r="Y7" s="20">
        <v>-2554521</v>
      </c>
      <c r="Z7" s="21">
        <v>-32.83523672025148</v>
      </c>
      <c r="AA7" s="22">
        <v>10373075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-54100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-33072</v>
      </c>
      <c r="Y8" s="20">
        <v>33072</v>
      </c>
      <c r="Z8" s="21">
        <v>-100</v>
      </c>
      <c r="AA8" s="22">
        <v>-54100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-18434034</v>
      </c>
      <c r="F10" s="20">
        <v>2550000</v>
      </c>
      <c r="G10" s="20">
        <v>-8341020</v>
      </c>
      <c r="H10" s="20">
        <v>-147810</v>
      </c>
      <c r="I10" s="20">
        <v>-153516</v>
      </c>
      <c r="J10" s="20">
        <v>-8642346</v>
      </c>
      <c r="K10" s="20">
        <v>-56912</v>
      </c>
      <c r="L10" s="20">
        <v>103440</v>
      </c>
      <c r="M10" s="20">
        <v>-181669</v>
      </c>
      <c r="N10" s="20">
        <v>-135141</v>
      </c>
      <c r="O10" s="20">
        <v>-132853</v>
      </c>
      <c r="P10" s="20">
        <v>490027</v>
      </c>
      <c r="Q10" s="20">
        <v>-187950</v>
      </c>
      <c r="R10" s="20">
        <v>169224</v>
      </c>
      <c r="S10" s="20"/>
      <c r="T10" s="20"/>
      <c r="U10" s="20"/>
      <c r="V10" s="20"/>
      <c r="W10" s="20">
        <v>-8608263</v>
      </c>
      <c r="X10" s="20">
        <v>-1510001</v>
      </c>
      <c r="Y10" s="20">
        <v>-7098262</v>
      </c>
      <c r="Z10" s="21">
        <v>470.08326484551998</v>
      </c>
      <c r="AA10" s="22">
        <v>2550000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106866931</v>
      </c>
      <c r="F11" s="20"/>
      <c r="G11" s="24">
        <v>135153579</v>
      </c>
      <c r="H11" s="24">
        <v>4029745</v>
      </c>
      <c r="I11" s="24">
        <v>3174507</v>
      </c>
      <c r="J11" s="20">
        <v>142357831</v>
      </c>
      <c r="K11" s="24">
        <v>1406989</v>
      </c>
      <c r="L11" s="24">
        <v>2904252</v>
      </c>
      <c r="M11" s="20">
        <v>2700481</v>
      </c>
      <c r="N11" s="24">
        <v>7011722</v>
      </c>
      <c r="O11" s="24">
        <v>1906557</v>
      </c>
      <c r="P11" s="24">
        <v>2475136</v>
      </c>
      <c r="Q11" s="20">
        <v>2282420</v>
      </c>
      <c r="R11" s="24">
        <v>6664113</v>
      </c>
      <c r="S11" s="24"/>
      <c r="T11" s="20"/>
      <c r="U11" s="24"/>
      <c r="V11" s="24"/>
      <c r="W11" s="24">
        <v>156033666</v>
      </c>
      <c r="X11" s="20"/>
      <c r="Y11" s="24">
        <v>156033666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-632956</v>
      </c>
      <c r="F12" s="20"/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/>
      <c r="Y12" s="20">
        <v>-1428947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337514705</v>
      </c>
      <c r="F13" s="31">
        <f t="shared" si="0"/>
        <v>137801631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8001329</v>
      </c>
      <c r="L13" s="31">
        <f t="shared" si="0"/>
        <v>25635232</v>
      </c>
      <c r="M13" s="31">
        <f t="shared" si="0"/>
        <v>-1736502</v>
      </c>
      <c r="N13" s="31">
        <f t="shared" si="0"/>
        <v>31900059</v>
      </c>
      <c r="O13" s="31">
        <f t="shared" si="0"/>
        <v>3301093</v>
      </c>
      <c r="P13" s="31">
        <f t="shared" si="0"/>
        <v>9667747</v>
      </c>
      <c r="Q13" s="31">
        <f t="shared" si="0"/>
        <v>18262051</v>
      </c>
      <c r="R13" s="31">
        <f t="shared" si="0"/>
        <v>31230891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350568257</v>
      </c>
      <c r="X13" s="31">
        <f t="shared" si="0"/>
        <v>95682259</v>
      </c>
      <c r="Y13" s="31">
        <f t="shared" si="0"/>
        <v>254885998</v>
      </c>
      <c r="Z13" s="32">
        <f>+IF(X13&lt;&gt;0,+(Y13/X13)*100,0)</f>
        <v>266.38793927304749</v>
      </c>
      <c r="AA13" s="33">
        <f>SUM(AA6:AA12)</f>
        <v>137801631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508477848</v>
      </c>
      <c r="F17" s="20">
        <v>1629288949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>
        <v>8027992</v>
      </c>
      <c r="M17" s="20">
        <v>6029534</v>
      </c>
      <c r="N17" s="24">
        <v>14057526</v>
      </c>
      <c r="O17" s="24">
        <v>1449344</v>
      </c>
      <c r="P17" s="24">
        <v>4312869</v>
      </c>
      <c r="Q17" s="20">
        <v>3248243</v>
      </c>
      <c r="R17" s="24">
        <v>9010456</v>
      </c>
      <c r="S17" s="24"/>
      <c r="T17" s="20"/>
      <c r="U17" s="24"/>
      <c r="V17" s="24"/>
      <c r="W17" s="24">
        <v>-225961866</v>
      </c>
      <c r="X17" s="20">
        <v>1613102698</v>
      </c>
      <c r="Y17" s="24">
        <v>-1839064564</v>
      </c>
      <c r="Z17" s="25">
        <v>-114.00790329593758</v>
      </c>
      <c r="AA17" s="26">
        <v>1629288949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1629288949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8027992</v>
      </c>
      <c r="M25" s="36">
        <f t="shared" si="1"/>
        <v>6029534</v>
      </c>
      <c r="N25" s="36">
        <f t="shared" si="1"/>
        <v>14057526</v>
      </c>
      <c r="O25" s="36">
        <f t="shared" si="1"/>
        <v>1449344</v>
      </c>
      <c r="P25" s="36">
        <f t="shared" si="1"/>
        <v>4312869</v>
      </c>
      <c r="Q25" s="36">
        <f t="shared" si="1"/>
        <v>3248243</v>
      </c>
      <c r="R25" s="36">
        <f t="shared" si="1"/>
        <v>9010456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-225961866</v>
      </c>
      <c r="X25" s="36">
        <f t="shared" si="1"/>
        <v>1613102698</v>
      </c>
      <c r="Y25" s="36">
        <f t="shared" si="1"/>
        <v>-1839064564</v>
      </c>
      <c r="Z25" s="37">
        <f>+IF(X25&lt;&gt;0,+(Y25/X25)*100,0)</f>
        <v>-114.00790329593758</v>
      </c>
      <c r="AA25" s="38">
        <f>SUM(AA15:AA24)</f>
        <v>1629288949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845992553</v>
      </c>
      <c r="F26" s="31">
        <f t="shared" si="2"/>
        <v>1767090580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8001329</v>
      </c>
      <c r="L26" s="31">
        <f t="shared" si="2"/>
        <v>33663224</v>
      </c>
      <c r="M26" s="31">
        <f t="shared" si="2"/>
        <v>4293032</v>
      </c>
      <c r="N26" s="31">
        <f t="shared" si="2"/>
        <v>45957585</v>
      </c>
      <c r="O26" s="31">
        <f t="shared" si="2"/>
        <v>4750437</v>
      </c>
      <c r="P26" s="31">
        <f t="shared" si="2"/>
        <v>13980616</v>
      </c>
      <c r="Q26" s="31">
        <f t="shared" si="2"/>
        <v>21510294</v>
      </c>
      <c r="R26" s="31">
        <f t="shared" si="2"/>
        <v>40241347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124606391</v>
      </c>
      <c r="X26" s="31">
        <f t="shared" si="2"/>
        <v>1708784957</v>
      </c>
      <c r="Y26" s="31">
        <f t="shared" si="2"/>
        <v>-1584178566</v>
      </c>
      <c r="Z26" s="32">
        <f>+IF(X26&lt;&gt;0,+(Y26/X26)*100,0)</f>
        <v>-92.707895133934045</v>
      </c>
      <c r="AA26" s="33">
        <f>+AA13+AA25</f>
        <v>1767090580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-103320</v>
      </c>
      <c r="F31" s="20"/>
      <c r="G31" s="20">
        <v>-120175</v>
      </c>
      <c r="H31" s="20">
        <v>-3281</v>
      </c>
      <c r="I31" s="20">
        <v>-572</v>
      </c>
      <c r="J31" s="20">
        <v>-124028</v>
      </c>
      <c r="K31" s="20">
        <v>-1128</v>
      </c>
      <c r="L31" s="20">
        <v>-1177</v>
      </c>
      <c r="M31" s="20">
        <v>-3625</v>
      </c>
      <c r="N31" s="20">
        <v>-5930</v>
      </c>
      <c r="O31" s="20"/>
      <c r="P31" s="20">
        <v>-572</v>
      </c>
      <c r="Q31" s="20"/>
      <c r="R31" s="20">
        <v>-572</v>
      </c>
      <c r="S31" s="20"/>
      <c r="T31" s="20"/>
      <c r="U31" s="20"/>
      <c r="V31" s="20"/>
      <c r="W31" s="20">
        <v>-130530</v>
      </c>
      <c r="X31" s="20"/>
      <c r="Y31" s="20">
        <v>-130530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-55709405</v>
      </c>
      <c r="F32" s="20">
        <v>422406</v>
      </c>
      <c r="G32" s="20">
        <v>-23110215</v>
      </c>
      <c r="H32" s="20">
        <v>417787</v>
      </c>
      <c r="I32" s="20">
        <v>503239</v>
      </c>
      <c r="J32" s="20">
        <v>-22189189</v>
      </c>
      <c r="K32" s="20">
        <v>338119</v>
      </c>
      <c r="L32" s="20">
        <v>14653202</v>
      </c>
      <c r="M32" s="20">
        <v>-14408408</v>
      </c>
      <c r="N32" s="20">
        <v>582913</v>
      </c>
      <c r="O32" s="20">
        <v>163304</v>
      </c>
      <c r="P32" s="20">
        <v>1270724</v>
      </c>
      <c r="Q32" s="20">
        <v>-628899</v>
      </c>
      <c r="R32" s="20">
        <v>805129</v>
      </c>
      <c r="S32" s="20"/>
      <c r="T32" s="20"/>
      <c r="U32" s="20"/>
      <c r="V32" s="20"/>
      <c r="W32" s="20">
        <v>-20801147</v>
      </c>
      <c r="X32" s="20">
        <v>-7966973</v>
      </c>
      <c r="Y32" s="20">
        <v>-12834174</v>
      </c>
      <c r="Z32" s="21">
        <v>161.09222411071306</v>
      </c>
      <c r="AA32" s="22">
        <v>422406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107579105</v>
      </c>
      <c r="F33" s="20">
        <v>-3160000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>
        <v>5000000</v>
      </c>
      <c r="L33" s="20">
        <v>9202409</v>
      </c>
      <c r="M33" s="20">
        <v>-5627593</v>
      </c>
      <c r="N33" s="20">
        <v>8574816</v>
      </c>
      <c r="O33" s="20">
        <v>-1358066</v>
      </c>
      <c r="P33" s="20">
        <v>4526455</v>
      </c>
      <c r="Q33" s="20">
        <v>2645668</v>
      </c>
      <c r="R33" s="20">
        <v>5814057</v>
      </c>
      <c r="S33" s="20"/>
      <c r="T33" s="20"/>
      <c r="U33" s="20"/>
      <c r="V33" s="20"/>
      <c r="W33" s="20">
        <v>152108982</v>
      </c>
      <c r="X33" s="20">
        <v>-1580001</v>
      </c>
      <c r="Y33" s="20">
        <v>153688983</v>
      </c>
      <c r="Z33" s="21">
        <v>-9727.1446663641364</v>
      </c>
      <c r="AA33" s="22">
        <v>-3160000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88206869</v>
      </c>
      <c r="F35" s="20">
        <v>30915992</v>
      </c>
      <c r="G35" s="20">
        <v>81713757</v>
      </c>
      <c r="H35" s="20">
        <v>-2909715</v>
      </c>
      <c r="I35" s="20">
        <v>1754613</v>
      </c>
      <c r="J35" s="20">
        <v>80558655</v>
      </c>
      <c r="K35" s="20">
        <v>1665388</v>
      </c>
      <c r="L35" s="20">
        <v>1921227</v>
      </c>
      <c r="M35" s="20">
        <v>1428481</v>
      </c>
      <c r="N35" s="20">
        <v>5015096</v>
      </c>
      <c r="O35" s="20">
        <v>2267136</v>
      </c>
      <c r="P35" s="20">
        <v>2165805</v>
      </c>
      <c r="Q35" s="20">
        <v>1861504</v>
      </c>
      <c r="R35" s="20">
        <v>6294445</v>
      </c>
      <c r="S35" s="20"/>
      <c r="T35" s="20"/>
      <c r="U35" s="20"/>
      <c r="V35" s="20"/>
      <c r="W35" s="20">
        <v>91868196</v>
      </c>
      <c r="X35" s="20">
        <v>23186997</v>
      </c>
      <c r="Y35" s="20">
        <v>68681199</v>
      </c>
      <c r="Z35" s="21">
        <v>296.20566647763826</v>
      </c>
      <c r="AA35" s="22">
        <v>30915992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28178398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7002379</v>
      </c>
      <c r="L37" s="31">
        <f t="shared" si="3"/>
        <v>25775661</v>
      </c>
      <c r="M37" s="31">
        <f t="shared" si="3"/>
        <v>-18611145</v>
      </c>
      <c r="N37" s="31">
        <f t="shared" si="3"/>
        <v>14166895</v>
      </c>
      <c r="O37" s="31">
        <f t="shared" si="3"/>
        <v>1072374</v>
      </c>
      <c r="P37" s="31">
        <f t="shared" si="3"/>
        <v>7962412</v>
      </c>
      <c r="Q37" s="31">
        <f t="shared" si="3"/>
        <v>3878273</v>
      </c>
      <c r="R37" s="31">
        <f t="shared" si="3"/>
        <v>12913059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223045501</v>
      </c>
      <c r="X37" s="31">
        <f t="shared" si="3"/>
        <v>13640023</v>
      </c>
      <c r="Y37" s="31">
        <f t="shared" si="3"/>
        <v>209405478</v>
      </c>
      <c r="Z37" s="32">
        <f>+IF(X37&lt;&gt;0,+(Y37/X37)*100,0)</f>
        <v>1535.2281883982159</v>
      </c>
      <c r="AA37" s="33">
        <f>SUM(AA29:AA36)</f>
        <v>28178398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212006</v>
      </c>
      <c r="F39" s="20"/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>
        <v>1071</v>
      </c>
      <c r="P39" s="20">
        <v>977</v>
      </c>
      <c r="Q39" s="20">
        <v>1020</v>
      </c>
      <c r="R39" s="20">
        <v>3068</v>
      </c>
      <c r="S39" s="20"/>
      <c r="T39" s="20"/>
      <c r="U39" s="20"/>
      <c r="V39" s="20"/>
      <c r="W39" s="20">
        <v>630710</v>
      </c>
      <c r="X39" s="20"/>
      <c r="Y39" s="20">
        <v>630710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0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1071</v>
      </c>
      <c r="P43" s="36">
        <f t="shared" si="4"/>
        <v>977</v>
      </c>
      <c r="Q43" s="36">
        <f t="shared" si="4"/>
        <v>1020</v>
      </c>
      <c r="R43" s="36">
        <f t="shared" si="4"/>
        <v>3068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630710</v>
      </c>
      <c r="X43" s="36">
        <f t="shared" si="4"/>
        <v>0</v>
      </c>
      <c r="Y43" s="36">
        <f t="shared" si="4"/>
        <v>630710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140185255</v>
      </c>
      <c r="F44" s="31">
        <f t="shared" si="5"/>
        <v>28178398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7003521</v>
      </c>
      <c r="L44" s="31">
        <f t="shared" si="5"/>
        <v>25776741</v>
      </c>
      <c r="M44" s="31">
        <f t="shared" si="5"/>
        <v>-18500916</v>
      </c>
      <c r="N44" s="31">
        <f t="shared" si="5"/>
        <v>14279346</v>
      </c>
      <c r="O44" s="31">
        <f t="shared" si="5"/>
        <v>1073445</v>
      </c>
      <c r="P44" s="31">
        <f t="shared" si="5"/>
        <v>7963389</v>
      </c>
      <c r="Q44" s="31">
        <f t="shared" si="5"/>
        <v>3879293</v>
      </c>
      <c r="R44" s="31">
        <f t="shared" si="5"/>
        <v>12916127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223676211</v>
      </c>
      <c r="X44" s="31">
        <f t="shared" si="5"/>
        <v>13640023</v>
      </c>
      <c r="Y44" s="31">
        <f t="shared" si="5"/>
        <v>210036188</v>
      </c>
      <c r="Z44" s="32">
        <f>+IF(X44&lt;&gt;0,+(Y44/X44)*100,0)</f>
        <v>1539.8521542082444</v>
      </c>
      <c r="AA44" s="33">
        <f>+AA37+AA43</f>
        <v>28178398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705807298</v>
      </c>
      <c r="F45" s="44">
        <f t="shared" si="6"/>
        <v>1738912182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997808</v>
      </c>
      <c r="L45" s="44">
        <f t="shared" si="6"/>
        <v>7886483</v>
      </c>
      <c r="M45" s="44">
        <f t="shared" si="6"/>
        <v>22793948</v>
      </c>
      <c r="N45" s="44">
        <f t="shared" si="6"/>
        <v>31678239</v>
      </c>
      <c r="O45" s="44">
        <f t="shared" si="6"/>
        <v>3676992</v>
      </c>
      <c r="P45" s="44">
        <f t="shared" si="6"/>
        <v>6017227</v>
      </c>
      <c r="Q45" s="44">
        <f t="shared" si="6"/>
        <v>17631001</v>
      </c>
      <c r="R45" s="44">
        <f t="shared" si="6"/>
        <v>27325220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-99069820</v>
      </c>
      <c r="X45" s="44">
        <f t="shared" si="6"/>
        <v>1695144934</v>
      </c>
      <c r="Y45" s="44">
        <f t="shared" si="6"/>
        <v>-1794214754</v>
      </c>
      <c r="Z45" s="45">
        <f>+IF(X45&lt;&gt;0,+(Y45/X45)*100,0)</f>
        <v>-105.84432740899783</v>
      </c>
      <c r="AA45" s="46">
        <f>+AA26-AA44</f>
        <v>1738912182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172663192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128895906</v>
      </c>
      <c r="Y47" s="20">
        <v>-128895906</v>
      </c>
      <c r="Z47" s="47">
        <v>-100</v>
      </c>
      <c r="AA47" s="22">
        <v>172663192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172663192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128895906</v>
      </c>
      <c r="Y50" s="52">
        <f t="shared" si="7"/>
        <v>-128895906</v>
      </c>
      <c r="Z50" s="53">
        <f>+IF(X50&lt;&gt;0,+(Y50/X50)*100,0)</f>
        <v>-100</v>
      </c>
      <c r="AA50" s="54">
        <f>SUM(AA47:AA49)</f>
        <v>172663192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-19350595</v>
      </c>
      <c r="G6" s="20"/>
      <c r="H6" s="20">
        <v>-6323093</v>
      </c>
      <c r="I6" s="20">
        <v>7432900</v>
      </c>
      <c r="J6" s="20">
        <v>1109807</v>
      </c>
      <c r="K6" s="20">
        <v>-17341984</v>
      </c>
      <c r="L6" s="20">
        <v>11771156</v>
      </c>
      <c r="M6" s="20">
        <v>-2116813</v>
      </c>
      <c r="N6" s="20">
        <v>-7687641</v>
      </c>
      <c r="O6" s="20">
        <v>10689511</v>
      </c>
      <c r="P6" s="20">
        <v>-4495348</v>
      </c>
      <c r="Q6" s="20">
        <v>5641248</v>
      </c>
      <c r="R6" s="20">
        <v>11835411</v>
      </c>
      <c r="S6" s="20"/>
      <c r="T6" s="20"/>
      <c r="U6" s="20"/>
      <c r="V6" s="20"/>
      <c r="W6" s="20">
        <v>5257577</v>
      </c>
      <c r="X6" s="20">
        <v>11499941</v>
      </c>
      <c r="Y6" s="20">
        <v>-6242364</v>
      </c>
      <c r="Z6" s="21">
        <v>-54.281704575701738</v>
      </c>
      <c r="AA6" s="22">
        <v>-19350595</v>
      </c>
    </row>
    <row r="7" spans="1:27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59200152</v>
      </c>
      <c r="G7" s="20"/>
      <c r="H7" s="20">
        <v>16958888</v>
      </c>
      <c r="I7" s="20">
        <v>-67031</v>
      </c>
      <c r="J7" s="20">
        <v>16891857</v>
      </c>
      <c r="K7" s="20">
        <v>1599629</v>
      </c>
      <c r="L7" s="20">
        <v>-2271113</v>
      </c>
      <c r="M7" s="20">
        <v>2510821</v>
      </c>
      <c r="N7" s="20">
        <v>1839337</v>
      </c>
      <c r="O7" s="20">
        <v>4234137</v>
      </c>
      <c r="P7" s="20">
        <v>-1257887</v>
      </c>
      <c r="Q7" s="20">
        <v>7990012</v>
      </c>
      <c r="R7" s="20">
        <v>10966262</v>
      </c>
      <c r="S7" s="20"/>
      <c r="T7" s="20"/>
      <c r="U7" s="20"/>
      <c r="V7" s="20"/>
      <c r="W7" s="20">
        <v>29697456</v>
      </c>
      <c r="X7" s="20">
        <v>54803973</v>
      </c>
      <c r="Y7" s="20">
        <v>-25106517</v>
      </c>
      <c r="Z7" s="21">
        <v>-45.811490710719092</v>
      </c>
      <c r="AA7" s="22">
        <v>59200152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>
        <v>923251</v>
      </c>
      <c r="L8" s="20">
        <v>207624</v>
      </c>
      <c r="M8" s="20">
        <v>1336881</v>
      </c>
      <c r="N8" s="20">
        <v>2467756</v>
      </c>
      <c r="O8" s="20">
        <v>289901</v>
      </c>
      <c r="P8" s="20">
        <v>610148</v>
      </c>
      <c r="Q8" s="20">
        <v>1772746</v>
      </c>
      <c r="R8" s="20">
        <v>2672795</v>
      </c>
      <c r="S8" s="20"/>
      <c r="T8" s="20"/>
      <c r="U8" s="20"/>
      <c r="V8" s="20"/>
      <c r="W8" s="20">
        <v>4514682</v>
      </c>
      <c r="X8" s="20">
        <v>-962685</v>
      </c>
      <c r="Y8" s="20">
        <v>5477367</v>
      </c>
      <c r="Z8" s="21">
        <v>-568.96773087770146</v>
      </c>
      <c r="AA8" s="22">
        <v>-1283589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38565968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-14819104</v>
      </c>
      <c r="L13" s="31">
        <f t="shared" si="0"/>
        <v>9707667</v>
      </c>
      <c r="M13" s="31">
        <f t="shared" si="0"/>
        <v>1730889</v>
      </c>
      <c r="N13" s="31">
        <f t="shared" si="0"/>
        <v>-3380548</v>
      </c>
      <c r="O13" s="31">
        <f t="shared" si="0"/>
        <v>15213549</v>
      </c>
      <c r="P13" s="31">
        <f t="shared" si="0"/>
        <v>-5143087</v>
      </c>
      <c r="Q13" s="31">
        <f t="shared" si="0"/>
        <v>15404006</v>
      </c>
      <c r="R13" s="31">
        <f t="shared" si="0"/>
        <v>25474468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39469715</v>
      </c>
      <c r="X13" s="31">
        <f t="shared" si="0"/>
        <v>65341229</v>
      </c>
      <c r="Y13" s="31">
        <f t="shared" si="0"/>
        <v>-25871514</v>
      </c>
      <c r="Z13" s="32">
        <f>+IF(X13&lt;&gt;0,+(Y13/X13)*100,0)</f>
        <v>-39.594471049817564</v>
      </c>
      <c r="AA13" s="33">
        <f>SUM(AA6:AA12)</f>
        <v>38565968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152742473</v>
      </c>
      <c r="G17" s="24"/>
      <c r="H17" s="24">
        <v>155916156</v>
      </c>
      <c r="I17" s="24"/>
      <c r="J17" s="20">
        <v>155916156</v>
      </c>
      <c r="K17" s="24">
        <v>-3293346</v>
      </c>
      <c r="L17" s="24">
        <v>-823337</v>
      </c>
      <c r="M17" s="20">
        <v>-823337</v>
      </c>
      <c r="N17" s="24">
        <v>-4940020</v>
      </c>
      <c r="O17" s="24">
        <v>-823337</v>
      </c>
      <c r="P17" s="24">
        <v>-823337</v>
      </c>
      <c r="Q17" s="20">
        <v>1403156</v>
      </c>
      <c r="R17" s="24">
        <v>-243518</v>
      </c>
      <c r="S17" s="24"/>
      <c r="T17" s="20"/>
      <c r="U17" s="24"/>
      <c r="V17" s="24"/>
      <c r="W17" s="24">
        <v>150732618</v>
      </c>
      <c r="X17" s="20">
        <v>152577864</v>
      </c>
      <c r="Y17" s="24">
        <v>-1845246</v>
      </c>
      <c r="Z17" s="25">
        <v>-1.2093798875045203</v>
      </c>
      <c r="AA17" s="26">
        <v>152742473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152742473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-3293346</v>
      </c>
      <c r="L25" s="36">
        <f t="shared" si="1"/>
        <v>-823337</v>
      </c>
      <c r="M25" s="36">
        <f t="shared" si="1"/>
        <v>-823337</v>
      </c>
      <c r="N25" s="36">
        <f t="shared" si="1"/>
        <v>-4940020</v>
      </c>
      <c r="O25" s="36">
        <f t="shared" si="1"/>
        <v>-823337</v>
      </c>
      <c r="P25" s="36">
        <f t="shared" si="1"/>
        <v>-823337</v>
      </c>
      <c r="Q25" s="36">
        <f t="shared" si="1"/>
        <v>1403156</v>
      </c>
      <c r="R25" s="36">
        <f t="shared" si="1"/>
        <v>-243518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150732618</v>
      </c>
      <c r="X25" s="36">
        <f t="shared" si="1"/>
        <v>152577864</v>
      </c>
      <c r="Y25" s="36">
        <f t="shared" si="1"/>
        <v>-1845246</v>
      </c>
      <c r="Z25" s="37">
        <f>+IF(X25&lt;&gt;0,+(Y25/X25)*100,0)</f>
        <v>-1.2093798875045203</v>
      </c>
      <c r="AA25" s="38">
        <f>SUM(AA15:AA24)</f>
        <v>152742473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191308441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-18112450</v>
      </c>
      <c r="L26" s="31">
        <f t="shared" si="2"/>
        <v>8884330</v>
      </c>
      <c r="M26" s="31">
        <f t="shared" si="2"/>
        <v>907552</v>
      </c>
      <c r="N26" s="31">
        <f t="shared" si="2"/>
        <v>-8320568</v>
      </c>
      <c r="O26" s="31">
        <f t="shared" si="2"/>
        <v>14390212</v>
      </c>
      <c r="P26" s="31">
        <f t="shared" si="2"/>
        <v>-5966424</v>
      </c>
      <c r="Q26" s="31">
        <f t="shared" si="2"/>
        <v>16807162</v>
      </c>
      <c r="R26" s="31">
        <f t="shared" si="2"/>
        <v>25230950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190202333</v>
      </c>
      <c r="X26" s="31">
        <f t="shared" si="2"/>
        <v>217919093</v>
      </c>
      <c r="Y26" s="31">
        <f t="shared" si="2"/>
        <v>-27716760</v>
      </c>
      <c r="Z26" s="32">
        <f>+IF(X26&lt;&gt;0,+(Y26/X26)*100,0)</f>
        <v>-12.718830469801928</v>
      </c>
      <c r="AA26" s="33">
        <f>+AA13+AA25</f>
        <v>191308441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-1299</v>
      </c>
      <c r="Y32" s="20">
        <v>1299</v>
      </c>
      <c r="Z32" s="21">
        <v>-100</v>
      </c>
      <c r="AA32" s="22">
        <v>-200000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-1299</v>
      </c>
      <c r="Y37" s="31">
        <f t="shared" si="3"/>
        <v>1299</v>
      </c>
      <c r="Z37" s="32">
        <f>+IF(X37&lt;&gt;0,+(Y37/X37)*100,0)</f>
        <v>-100</v>
      </c>
      <c r="AA37" s="33">
        <f>SUM(AA29:AA36)</f>
        <v>-200000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-1299</v>
      </c>
      <c r="Y44" s="31">
        <f t="shared" si="5"/>
        <v>1299</v>
      </c>
      <c r="Z44" s="32">
        <f>+IF(X44&lt;&gt;0,+(Y44/X44)*100,0)</f>
        <v>-100</v>
      </c>
      <c r="AA44" s="33">
        <f>+AA37+AA43</f>
        <v>-200000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191508441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-18112450</v>
      </c>
      <c r="L45" s="44">
        <f t="shared" si="6"/>
        <v>8884330</v>
      </c>
      <c r="M45" s="44">
        <f t="shared" si="6"/>
        <v>907552</v>
      </c>
      <c r="N45" s="44">
        <f t="shared" si="6"/>
        <v>-8320568</v>
      </c>
      <c r="O45" s="44">
        <f t="shared" si="6"/>
        <v>14390212</v>
      </c>
      <c r="P45" s="44">
        <f t="shared" si="6"/>
        <v>-5966424</v>
      </c>
      <c r="Q45" s="44">
        <f t="shared" si="6"/>
        <v>16807162</v>
      </c>
      <c r="R45" s="44">
        <f t="shared" si="6"/>
        <v>25230950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190202333</v>
      </c>
      <c r="X45" s="44">
        <f t="shared" si="6"/>
        <v>217920392</v>
      </c>
      <c r="Y45" s="44">
        <f t="shared" si="6"/>
        <v>-27718059</v>
      </c>
      <c r="Z45" s="45">
        <f>+IF(X45&lt;&gt;0,+(Y45/X45)*100,0)</f>
        <v>-12.71935074345865</v>
      </c>
      <c r="AA45" s="46">
        <f>+AA26-AA44</f>
        <v>191508441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-1971508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24440443</v>
      </c>
      <c r="Y47" s="20">
        <v>-24440443</v>
      </c>
      <c r="Z47" s="47">
        <v>-100</v>
      </c>
      <c r="AA47" s="22">
        <v>-1971508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-1971508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24440443</v>
      </c>
      <c r="Y50" s="52">
        <f t="shared" si="7"/>
        <v>-24440443</v>
      </c>
      <c r="Z50" s="53">
        <f>+IF(X50&lt;&gt;0,+(Y50/X50)*100,0)</f>
        <v>-100</v>
      </c>
      <c r="AA50" s="54">
        <f>SUM(AA47:AA49)</f>
        <v>-1971508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-7297666</v>
      </c>
      <c r="G6" s="20"/>
      <c r="H6" s="20">
        <v>6771</v>
      </c>
      <c r="I6" s="20"/>
      <c r="J6" s="20">
        <v>6771</v>
      </c>
      <c r="K6" s="20"/>
      <c r="L6" s="20">
        <v>3493676</v>
      </c>
      <c r="M6" s="20">
        <v>1569184</v>
      </c>
      <c r="N6" s="20">
        <v>5062860</v>
      </c>
      <c r="O6" s="20">
        <v>1485242</v>
      </c>
      <c r="P6" s="20">
        <v>1762731</v>
      </c>
      <c r="Q6" s="20">
        <v>1136625</v>
      </c>
      <c r="R6" s="20">
        <v>4384598</v>
      </c>
      <c r="S6" s="20"/>
      <c r="T6" s="20"/>
      <c r="U6" s="20"/>
      <c r="V6" s="20"/>
      <c r="W6" s="20">
        <v>9454229</v>
      </c>
      <c r="X6" s="20">
        <v>-5473233</v>
      </c>
      <c r="Y6" s="20">
        <v>14927462</v>
      </c>
      <c r="Z6" s="21">
        <v>-272.73573041746988</v>
      </c>
      <c r="AA6" s="22">
        <v>-7297666</v>
      </c>
    </row>
    <row r="7" spans="1:27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>
        <v>-430516</v>
      </c>
      <c r="M7" s="20">
        <v>15184</v>
      </c>
      <c r="N7" s="20">
        <v>-415332</v>
      </c>
      <c r="O7" s="20">
        <v>208918</v>
      </c>
      <c r="P7" s="20">
        <v>-379958</v>
      </c>
      <c r="Q7" s="20">
        <v>279267</v>
      </c>
      <c r="R7" s="20">
        <v>108227</v>
      </c>
      <c r="S7" s="20"/>
      <c r="T7" s="20"/>
      <c r="U7" s="20"/>
      <c r="V7" s="20"/>
      <c r="W7" s="20">
        <v>-313876</v>
      </c>
      <c r="X7" s="20">
        <v>-205074</v>
      </c>
      <c r="Y7" s="20">
        <v>-108802</v>
      </c>
      <c r="Z7" s="21">
        <v>53.054994782371246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-7571095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3063160</v>
      </c>
      <c r="M13" s="31">
        <f t="shared" si="0"/>
        <v>1584368</v>
      </c>
      <c r="N13" s="31">
        <f t="shared" si="0"/>
        <v>4647528</v>
      </c>
      <c r="O13" s="31">
        <f t="shared" si="0"/>
        <v>1694160</v>
      </c>
      <c r="P13" s="31">
        <f t="shared" si="0"/>
        <v>1382773</v>
      </c>
      <c r="Q13" s="31">
        <f t="shared" si="0"/>
        <v>1415892</v>
      </c>
      <c r="R13" s="31">
        <f t="shared" si="0"/>
        <v>4492825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9140353</v>
      </c>
      <c r="X13" s="31">
        <f t="shared" si="0"/>
        <v>-5678307</v>
      </c>
      <c r="Y13" s="31">
        <f t="shared" si="0"/>
        <v>14818660</v>
      </c>
      <c r="Z13" s="32">
        <f>+IF(X13&lt;&gt;0,+(Y13/X13)*100,0)</f>
        <v>-260.96968691548381</v>
      </c>
      <c r="AA13" s="33">
        <f>SUM(AA6:AA12)</f>
        <v>-7571095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-7571095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3063160</v>
      </c>
      <c r="M26" s="31">
        <f t="shared" si="2"/>
        <v>1584368</v>
      </c>
      <c r="N26" s="31">
        <f t="shared" si="2"/>
        <v>4647528</v>
      </c>
      <c r="O26" s="31">
        <f t="shared" si="2"/>
        <v>1694160</v>
      </c>
      <c r="P26" s="31">
        <f t="shared" si="2"/>
        <v>1382773</v>
      </c>
      <c r="Q26" s="31">
        <f t="shared" si="2"/>
        <v>1415892</v>
      </c>
      <c r="R26" s="31">
        <f t="shared" si="2"/>
        <v>4492825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9140353</v>
      </c>
      <c r="X26" s="31">
        <f t="shared" si="2"/>
        <v>-5678307</v>
      </c>
      <c r="Y26" s="31">
        <f t="shared" si="2"/>
        <v>14818660</v>
      </c>
      <c r="Z26" s="32">
        <f>+IF(X26&lt;&gt;0,+(Y26/X26)*100,0)</f>
        <v>-260.96968691548381</v>
      </c>
      <c r="AA26" s="33">
        <f>+AA13+AA25</f>
        <v>-7571095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>
        <v>2532389</v>
      </c>
      <c r="L32" s="20">
        <v>2654205</v>
      </c>
      <c r="M32" s="20">
        <v>2378260</v>
      </c>
      <c r="N32" s="20">
        <v>7564854</v>
      </c>
      <c r="O32" s="20">
        <v>2446471</v>
      </c>
      <c r="P32" s="20">
        <v>2725851</v>
      </c>
      <c r="Q32" s="20">
        <v>2326569</v>
      </c>
      <c r="R32" s="20">
        <v>7498891</v>
      </c>
      <c r="S32" s="20"/>
      <c r="T32" s="20"/>
      <c r="U32" s="20"/>
      <c r="V32" s="20"/>
      <c r="W32" s="20">
        <v>37031360</v>
      </c>
      <c r="X32" s="20"/>
      <c r="Y32" s="20">
        <v>37031360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2532389</v>
      </c>
      <c r="L37" s="31">
        <f t="shared" si="3"/>
        <v>2654205</v>
      </c>
      <c r="M37" s="31">
        <f t="shared" si="3"/>
        <v>2378260</v>
      </c>
      <c r="N37" s="31">
        <f t="shared" si="3"/>
        <v>7564854</v>
      </c>
      <c r="O37" s="31">
        <f t="shared" si="3"/>
        <v>2446471</v>
      </c>
      <c r="P37" s="31">
        <f t="shared" si="3"/>
        <v>2725851</v>
      </c>
      <c r="Q37" s="31">
        <f t="shared" si="3"/>
        <v>2326569</v>
      </c>
      <c r="R37" s="31">
        <f t="shared" si="3"/>
        <v>7498891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37031360</v>
      </c>
      <c r="X37" s="31">
        <f t="shared" si="3"/>
        <v>0</v>
      </c>
      <c r="Y37" s="31">
        <f t="shared" si="3"/>
        <v>37031360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2532389</v>
      </c>
      <c r="L44" s="31">
        <f t="shared" si="5"/>
        <v>2654205</v>
      </c>
      <c r="M44" s="31">
        <f t="shared" si="5"/>
        <v>2378260</v>
      </c>
      <c r="N44" s="31">
        <f t="shared" si="5"/>
        <v>7564854</v>
      </c>
      <c r="O44" s="31">
        <f t="shared" si="5"/>
        <v>2446471</v>
      </c>
      <c r="P44" s="31">
        <f t="shared" si="5"/>
        <v>2725851</v>
      </c>
      <c r="Q44" s="31">
        <f t="shared" si="5"/>
        <v>2326569</v>
      </c>
      <c r="R44" s="31">
        <f t="shared" si="5"/>
        <v>7498891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37031360</v>
      </c>
      <c r="X44" s="31">
        <f t="shared" si="5"/>
        <v>0</v>
      </c>
      <c r="Y44" s="31">
        <f t="shared" si="5"/>
        <v>37031360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-7571095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-2532389</v>
      </c>
      <c r="L45" s="44">
        <f t="shared" si="6"/>
        <v>408955</v>
      </c>
      <c r="M45" s="44">
        <f t="shared" si="6"/>
        <v>-793892</v>
      </c>
      <c r="N45" s="44">
        <f t="shared" si="6"/>
        <v>-2917326</v>
      </c>
      <c r="O45" s="44">
        <f t="shared" si="6"/>
        <v>-752311</v>
      </c>
      <c r="P45" s="44">
        <f t="shared" si="6"/>
        <v>-1343078</v>
      </c>
      <c r="Q45" s="44">
        <f t="shared" si="6"/>
        <v>-910677</v>
      </c>
      <c r="R45" s="44">
        <f t="shared" si="6"/>
        <v>-3006066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-27891007</v>
      </c>
      <c r="X45" s="44">
        <f t="shared" si="6"/>
        <v>-5678307</v>
      </c>
      <c r="Y45" s="44">
        <f t="shared" si="6"/>
        <v>-22212700</v>
      </c>
      <c r="Z45" s="45">
        <f>+IF(X45&lt;&gt;0,+(Y45/X45)*100,0)</f>
        <v>391.18525997273485</v>
      </c>
      <c r="AA45" s="46">
        <f>+AA26-AA44</f>
        <v>-7571095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-4200000</v>
      </c>
      <c r="G6" s="20">
        <v>10339812</v>
      </c>
      <c r="H6" s="20">
        <v>26373831</v>
      </c>
      <c r="I6" s="20">
        <v>8197616</v>
      </c>
      <c r="J6" s="20">
        <v>44911259</v>
      </c>
      <c r="K6" s="20">
        <v>8872946</v>
      </c>
      <c r="L6" s="20">
        <v>10587761</v>
      </c>
      <c r="M6" s="20">
        <v>8686077</v>
      </c>
      <c r="N6" s="20">
        <v>28146784</v>
      </c>
      <c r="O6" s="20">
        <v>8989278</v>
      </c>
      <c r="P6" s="20">
        <v>8280438</v>
      </c>
      <c r="Q6" s="20"/>
      <c r="R6" s="20">
        <v>17269716</v>
      </c>
      <c r="S6" s="20"/>
      <c r="T6" s="20"/>
      <c r="U6" s="20"/>
      <c r="V6" s="20"/>
      <c r="W6" s="20">
        <v>90327759</v>
      </c>
      <c r="X6" s="20">
        <v>-3150000</v>
      </c>
      <c r="Y6" s="20">
        <v>93477759</v>
      </c>
      <c r="Z6" s="21">
        <v>-2967.5479047619051</v>
      </c>
      <c r="AA6" s="22">
        <v>-4200000</v>
      </c>
    </row>
    <row r="7" spans="1:27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15340132</v>
      </c>
      <c r="G7" s="20">
        <v>1930308</v>
      </c>
      <c r="H7" s="20">
        <v>-3988657</v>
      </c>
      <c r="I7" s="20">
        <v>1295872</v>
      </c>
      <c r="J7" s="20">
        <v>-762477</v>
      </c>
      <c r="K7" s="20">
        <v>347835</v>
      </c>
      <c r="L7" s="20">
        <v>-1465827</v>
      </c>
      <c r="M7" s="20">
        <v>581194</v>
      </c>
      <c r="N7" s="20">
        <v>-536798</v>
      </c>
      <c r="O7" s="20">
        <v>1475710</v>
      </c>
      <c r="P7" s="20">
        <v>2466863</v>
      </c>
      <c r="Q7" s="20">
        <v>-213207</v>
      </c>
      <c r="R7" s="20">
        <v>3729366</v>
      </c>
      <c r="S7" s="20"/>
      <c r="T7" s="20"/>
      <c r="U7" s="20"/>
      <c r="V7" s="20"/>
      <c r="W7" s="20">
        <v>2430091</v>
      </c>
      <c r="X7" s="20">
        <v>11505096</v>
      </c>
      <c r="Y7" s="20">
        <v>-9075005</v>
      </c>
      <c r="Z7" s="21">
        <v>-78.87813365486042</v>
      </c>
      <c r="AA7" s="22">
        <v>15340132</v>
      </c>
    </row>
    <row r="8" spans="1:27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>
        <v>-9119</v>
      </c>
      <c r="L10" s="20"/>
      <c r="M10" s="20"/>
      <c r="N10" s="20">
        <v>-9119</v>
      </c>
      <c r="O10" s="20">
        <v>-109345</v>
      </c>
      <c r="P10" s="20">
        <v>-120697</v>
      </c>
      <c r="Q10" s="20"/>
      <c r="R10" s="20">
        <v>-230042</v>
      </c>
      <c r="S10" s="20"/>
      <c r="T10" s="20"/>
      <c r="U10" s="20"/>
      <c r="V10" s="20"/>
      <c r="W10" s="20">
        <v>-252670</v>
      </c>
      <c r="X10" s="20"/>
      <c r="Y10" s="20">
        <v>-252670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11140132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9211662</v>
      </c>
      <c r="L13" s="31">
        <f t="shared" si="0"/>
        <v>9121934</v>
      </c>
      <c r="M13" s="31">
        <f t="shared" si="0"/>
        <v>9267271</v>
      </c>
      <c r="N13" s="31">
        <f t="shared" si="0"/>
        <v>27600867</v>
      </c>
      <c r="O13" s="31">
        <f t="shared" si="0"/>
        <v>10355643</v>
      </c>
      <c r="P13" s="31">
        <f t="shared" si="0"/>
        <v>10626604</v>
      </c>
      <c r="Q13" s="31">
        <f t="shared" si="0"/>
        <v>-213207</v>
      </c>
      <c r="R13" s="31">
        <f t="shared" si="0"/>
        <v>20769040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92505180</v>
      </c>
      <c r="X13" s="31">
        <f t="shared" si="0"/>
        <v>8355096</v>
      </c>
      <c r="Y13" s="31">
        <f t="shared" si="0"/>
        <v>84150084</v>
      </c>
      <c r="Z13" s="32">
        <f>+IF(X13&lt;&gt;0,+(Y13/X13)*100,0)</f>
        <v>1007.1707614131544</v>
      </c>
      <c r="AA13" s="33">
        <f>SUM(AA6:AA12)</f>
        <v>11140132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-5852029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1737862</v>
      </c>
      <c r="R17" s="24">
        <v>1737862</v>
      </c>
      <c r="S17" s="24"/>
      <c r="T17" s="20"/>
      <c r="U17" s="24"/>
      <c r="V17" s="24"/>
      <c r="W17" s="24">
        <v>1737862</v>
      </c>
      <c r="X17" s="20">
        <v>-4389021</v>
      </c>
      <c r="Y17" s="24">
        <v>6126883</v>
      </c>
      <c r="Z17" s="25">
        <v>-139.59566381660056</v>
      </c>
      <c r="AA17" s="26">
        <v>-5852029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-5852029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1737862</v>
      </c>
      <c r="R25" s="36">
        <f t="shared" si="1"/>
        <v>1737862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1737862</v>
      </c>
      <c r="X25" s="36">
        <f t="shared" si="1"/>
        <v>-4389021</v>
      </c>
      <c r="Y25" s="36">
        <f t="shared" si="1"/>
        <v>6126883</v>
      </c>
      <c r="Z25" s="37">
        <f>+IF(X25&lt;&gt;0,+(Y25/X25)*100,0)</f>
        <v>-139.59566381660056</v>
      </c>
      <c r="AA25" s="38">
        <f>SUM(AA15:AA24)</f>
        <v>-5852029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5288103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9211662</v>
      </c>
      <c r="L26" s="31">
        <f t="shared" si="2"/>
        <v>9121934</v>
      </c>
      <c r="M26" s="31">
        <f t="shared" si="2"/>
        <v>9267271</v>
      </c>
      <c r="N26" s="31">
        <f t="shared" si="2"/>
        <v>27600867</v>
      </c>
      <c r="O26" s="31">
        <f t="shared" si="2"/>
        <v>10355643</v>
      </c>
      <c r="P26" s="31">
        <f t="shared" si="2"/>
        <v>10626604</v>
      </c>
      <c r="Q26" s="31">
        <f t="shared" si="2"/>
        <v>1524655</v>
      </c>
      <c r="R26" s="31">
        <f t="shared" si="2"/>
        <v>22506902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94243042</v>
      </c>
      <c r="X26" s="31">
        <f t="shared" si="2"/>
        <v>3966075</v>
      </c>
      <c r="Y26" s="31">
        <f t="shared" si="2"/>
        <v>90276967</v>
      </c>
      <c r="Z26" s="32">
        <f>+IF(X26&lt;&gt;0,+(Y26/X26)*100,0)</f>
        <v>2276.2294459887926</v>
      </c>
      <c r="AA26" s="33">
        <f>+AA13+AA25</f>
        <v>5288103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>
        <v>8496466</v>
      </c>
      <c r="L32" s="20">
        <v>1303238</v>
      </c>
      <c r="M32" s="20">
        <v>767246</v>
      </c>
      <c r="N32" s="20">
        <v>10566950</v>
      </c>
      <c r="O32" s="20">
        <v>17416561</v>
      </c>
      <c r="P32" s="20">
        <v>9453851</v>
      </c>
      <c r="Q32" s="20">
        <v>219816</v>
      </c>
      <c r="R32" s="20">
        <v>27090228</v>
      </c>
      <c r="S32" s="20"/>
      <c r="T32" s="20"/>
      <c r="U32" s="20"/>
      <c r="V32" s="20"/>
      <c r="W32" s="20">
        <v>91018972</v>
      </c>
      <c r="X32" s="20"/>
      <c r="Y32" s="20">
        <v>91018972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-11254478</v>
      </c>
      <c r="G33" s="20">
        <v>-11672186</v>
      </c>
      <c r="H33" s="20">
        <v>6720</v>
      </c>
      <c r="I33" s="20">
        <v>20885</v>
      </c>
      <c r="J33" s="20">
        <v>-11644581</v>
      </c>
      <c r="K33" s="20">
        <v>17227</v>
      </c>
      <c r="L33" s="20">
        <v>8000</v>
      </c>
      <c r="M33" s="20">
        <v>214831</v>
      </c>
      <c r="N33" s="20">
        <v>240058</v>
      </c>
      <c r="O33" s="20">
        <v>18001</v>
      </c>
      <c r="P33" s="20">
        <v>6700</v>
      </c>
      <c r="Q33" s="20"/>
      <c r="R33" s="20">
        <v>24701</v>
      </c>
      <c r="S33" s="20"/>
      <c r="T33" s="20"/>
      <c r="U33" s="20"/>
      <c r="V33" s="20"/>
      <c r="W33" s="20">
        <v>-11379822</v>
      </c>
      <c r="X33" s="20">
        <v>-8440857</v>
      </c>
      <c r="Y33" s="20">
        <v>-2938965</v>
      </c>
      <c r="Z33" s="21">
        <v>34.818324726979739</v>
      </c>
      <c r="AA33" s="22">
        <v>-11254478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-11254478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8513693</v>
      </c>
      <c r="L37" s="31">
        <f t="shared" si="3"/>
        <v>1311238</v>
      </c>
      <c r="M37" s="31">
        <f t="shared" si="3"/>
        <v>982077</v>
      </c>
      <c r="N37" s="31">
        <f t="shared" si="3"/>
        <v>10807008</v>
      </c>
      <c r="O37" s="31">
        <f t="shared" si="3"/>
        <v>17434562</v>
      </c>
      <c r="P37" s="31">
        <f t="shared" si="3"/>
        <v>9460551</v>
      </c>
      <c r="Q37" s="31">
        <f t="shared" si="3"/>
        <v>219816</v>
      </c>
      <c r="R37" s="31">
        <f t="shared" si="3"/>
        <v>27114929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79639150</v>
      </c>
      <c r="X37" s="31">
        <f t="shared" si="3"/>
        <v>-8440857</v>
      </c>
      <c r="Y37" s="31">
        <f t="shared" si="3"/>
        <v>88080007</v>
      </c>
      <c r="Z37" s="32">
        <f>+IF(X37&lt;&gt;0,+(Y37/X37)*100,0)</f>
        <v>-1043.4960217902044</v>
      </c>
      <c r="AA37" s="33">
        <f>SUM(AA29:AA36)</f>
        <v>-11254478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-11254478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8513693</v>
      </c>
      <c r="L44" s="31">
        <f t="shared" si="5"/>
        <v>1311238</v>
      </c>
      <c r="M44" s="31">
        <f t="shared" si="5"/>
        <v>982077</v>
      </c>
      <c r="N44" s="31">
        <f t="shared" si="5"/>
        <v>10807008</v>
      </c>
      <c r="O44" s="31">
        <f t="shared" si="5"/>
        <v>17434562</v>
      </c>
      <c r="P44" s="31">
        <f t="shared" si="5"/>
        <v>9460551</v>
      </c>
      <c r="Q44" s="31">
        <f t="shared" si="5"/>
        <v>219816</v>
      </c>
      <c r="R44" s="31">
        <f t="shared" si="5"/>
        <v>27114929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79639150</v>
      </c>
      <c r="X44" s="31">
        <f t="shared" si="5"/>
        <v>-8440857</v>
      </c>
      <c r="Y44" s="31">
        <f t="shared" si="5"/>
        <v>88080007</v>
      </c>
      <c r="Z44" s="32">
        <f>+IF(X44&lt;&gt;0,+(Y44/X44)*100,0)</f>
        <v>-1043.4960217902044</v>
      </c>
      <c r="AA44" s="33">
        <f>+AA37+AA43</f>
        <v>-11254478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16542581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697969</v>
      </c>
      <c r="L45" s="44">
        <f t="shared" si="6"/>
        <v>7810696</v>
      </c>
      <c r="M45" s="44">
        <f t="shared" si="6"/>
        <v>8285194</v>
      </c>
      <c r="N45" s="44">
        <f t="shared" si="6"/>
        <v>16793859</v>
      </c>
      <c r="O45" s="44">
        <f t="shared" si="6"/>
        <v>-7078919</v>
      </c>
      <c r="P45" s="44">
        <f t="shared" si="6"/>
        <v>1166053</v>
      </c>
      <c r="Q45" s="44">
        <f t="shared" si="6"/>
        <v>1304839</v>
      </c>
      <c r="R45" s="44">
        <f t="shared" si="6"/>
        <v>-4608027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14603892</v>
      </c>
      <c r="X45" s="44">
        <f t="shared" si="6"/>
        <v>12406932</v>
      </c>
      <c r="Y45" s="44">
        <f t="shared" si="6"/>
        <v>2196960</v>
      </c>
      <c r="Z45" s="45">
        <f>+IF(X45&lt;&gt;0,+(Y45/X45)*100,0)</f>
        <v>17.707520279791975</v>
      </c>
      <c r="AA45" s="46">
        <f>+AA26-AA44</f>
        <v>16542581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94620</v>
      </c>
      <c r="Q17" s="20"/>
      <c r="R17" s="24">
        <v>94620</v>
      </c>
      <c r="S17" s="24"/>
      <c r="T17" s="20"/>
      <c r="U17" s="24"/>
      <c r="V17" s="24"/>
      <c r="W17" s="24">
        <v>94620</v>
      </c>
      <c r="X17" s="20">
        <v>626733</v>
      </c>
      <c r="Y17" s="24">
        <v>-532113</v>
      </c>
      <c r="Z17" s="25">
        <v>-84.902661899086212</v>
      </c>
      <c r="AA17" s="26">
        <v>835639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94620</v>
      </c>
      <c r="Q25" s="36">
        <f t="shared" si="1"/>
        <v>0</v>
      </c>
      <c r="R25" s="36">
        <f t="shared" si="1"/>
        <v>94620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94620</v>
      </c>
      <c r="X25" s="36">
        <f t="shared" si="1"/>
        <v>626733</v>
      </c>
      <c r="Y25" s="36">
        <f t="shared" si="1"/>
        <v>-532113</v>
      </c>
      <c r="Z25" s="37">
        <f>+IF(X25&lt;&gt;0,+(Y25/X25)*100,0)</f>
        <v>-84.902661899086212</v>
      </c>
      <c r="AA25" s="38">
        <f>SUM(AA15:AA24)</f>
        <v>835639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94620</v>
      </c>
      <c r="Q26" s="31">
        <f t="shared" si="2"/>
        <v>0</v>
      </c>
      <c r="R26" s="31">
        <f t="shared" si="2"/>
        <v>94620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3144847</v>
      </c>
      <c r="X26" s="31">
        <f t="shared" si="2"/>
        <v>626733</v>
      </c>
      <c r="Y26" s="31">
        <f t="shared" si="2"/>
        <v>2518114</v>
      </c>
      <c r="Z26" s="32">
        <f>+IF(X26&lt;&gt;0,+(Y26/X26)*100,0)</f>
        <v>401.78417284553393</v>
      </c>
      <c r="AA26" s="33">
        <f>+AA13+AA25</f>
        <v>835639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94620</v>
      </c>
      <c r="Q45" s="44">
        <f t="shared" si="6"/>
        <v>0</v>
      </c>
      <c r="R45" s="44">
        <f t="shared" si="6"/>
        <v>94620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3144847</v>
      </c>
      <c r="X45" s="44">
        <f t="shared" si="6"/>
        <v>626733</v>
      </c>
      <c r="Y45" s="44">
        <f t="shared" si="6"/>
        <v>2518114</v>
      </c>
      <c r="Z45" s="45">
        <f>+IF(X45&lt;&gt;0,+(Y45/X45)*100,0)</f>
        <v>401.78417284553393</v>
      </c>
      <c r="AA45" s="46">
        <f>+AA26-AA44</f>
        <v>835639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>
        <v>298072</v>
      </c>
      <c r="L47" s="20">
        <v>4425230</v>
      </c>
      <c r="M47" s="20"/>
      <c r="N47" s="20">
        <v>4723302</v>
      </c>
      <c r="O47" s="20"/>
      <c r="P47" s="20">
        <v>270896</v>
      </c>
      <c r="Q47" s="20"/>
      <c r="R47" s="20">
        <v>270896</v>
      </c>
      <c r="S47" s="20"/>
      <c r="T47" s="20"/>
      <c r="U47" s="20"/>
      <c r="V47" s="20"/>
      <c r="W47" s="20">
        <v>-26618376</v>
      </c>
      <c r="X47" s="20">
        <v>-24454854</v>
      </c>
      <c r="Y47" s="20">
        <v>-2163522</v>
      </c>
      <c r="Z47" s="47">
        <v>8.8470043615880911</v>
      </c>
      <c r="AA47" s="22">
        <v>-32606472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298072</v>
      </c>
      <c r="L50" s="52">
        <f t="shared" si="7"/>
        <v>4425230</v>
      </c>
      <c r="M50" s="52">
        <f t="shared" si="7"/>
        <v>0</v>
      </c>
      <c r="N50" s="52">
        <f t="shared" si="7"/>
        <v>4723302</v>
      </c>
      <c r="O50" s="52">
        <f t="shared" si="7"/>
        <v>0</v>
      </c>
      <c r="P50" s="52">
        <f t="shared" si="7"/>
        <v>270896</v>
      </c>
      <c r="Q50" s="52">
        <f t="shared" si="7"/>
        <v>0</v>
      </c>
      <c r="R50" s="52">
        <f t="shared" si="7"/>
        <v>270896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-26618376</v>
      </c>
      <c r="X50" s="52">
        <f t="shared" si="7"/>
        <v>-24454854</v>
      </c>
      <c r="Y50" s="52">
        <f t="shared" si="7"/>
        <v>-2163522</v>
      </c>
      <c r="Z50" s="53">
        <f>+IF(X50&lt;&gt;0,+(Y50/X50)*100,0)</f>
        <v>8.8470043615880911</v>
      </c>
      <c r="AA50" s="54">
        <f>SUM(AA47:AA49)</f>
        <v>-32606472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50322025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>
        <v>304450</v>
      </c>
      <c r="M17" s="20">
        <v>876465</v>
      </c>
      <c r="N17" s="24">
        <v>1180915</v>
      </c>
      <c r="O17" s="24"/>
      <c r="P17" s="24"/>
      <c r="Q17" s="20">
        <v>50193859</v>
      </c>
      <c r="R17" s="24">
        <v>50193859</v>
      </c>
      <c r="S17" s="24"/>
      <c r="T17" s="20"/>
      <c r="U17" s="24"/>
      <c r="V17" s="24"/>
      <c r="W17" s="24">
        <v>99937504</v>
      </c>
      <c r="X17" s="20">
        <v>37666940</v>
      </c>
      <c r="Y17" s="24">
        <v>62270564</v>
      </c>
      <c r="Z17" s="25">
        <v>165.31888175678725</v>
      </c>
      <c r="AA17" s="26">
        <v>50322025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50322025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304450</v>
      </c>
      <c r="M25" s="36">
        <f t="shared" si="1"/>
        <v>876465</v>
      </c>
      <c r="N25" s="36">
        <f t="shared" si="1"/>
        <v>1180915</v>
      </c>
      <c r="O25" s="36">
        <f t="shared" si="1"/>
        <v>0</v>
      </c>
      <c r="P25" s="36">
        <f t="shared" si="1"/>
        <v>0</v>
      </c>
      <c r="Q25" s="36">
        <f t="shared" si="1"/>
        <v>50193859</v>
      </c>
      <c r="R25" s="36">
        <f t="shared" si="1"/>
        <v>50193859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99937504</v>
      </c>
      <c r="X25" s="36">
        <f t="shared" si="1"/>
        <v>37666940</v>
      </c>
      <c r="Y25" s="36">
        <f t="shared" si="1"/>
        <v>62270564</v>
      </c>
      <c r="Z25" s="37">
        <f>+IF(X25&lt;&gt;0,+(Y25/X25)*100,0)</f>
        <v>165.31888175678725</v>
      </c>
      <c r="AA25" s="38">
        <f>SUM(AA15:AA24)</f>
        <v>50322025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50322025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304450</v>
      </c>
      <c r="M26" s="31">
        <f t="shared" si="2"/>
        <v>876465</v>
      </c>
      <c r="N26" s="31">
        <f t="shared" si="2"/>
        <v>1180915</v>
      </c>
      <c r="O26" s="31">
        <f t="shared" si="2"/>
        <v>0</v>
      </c>
      <c r="P26" s="31">
        <f t="shared" si="2"/>
        <v>0</v>
      </c>
      <c r="Q26" s="31">
        <f t="shared" si="2"/>
        <v>50193859</v>
      </c>
      <c r="R26" s="31">
        <f t="shared" si="2"/>
        <v>50193859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99937504</v>
      </c>
      <c r="X26" s="31">
        <f t="shared" si="2"/>
        <v>37666940</v>
      </c>
      <c r="Y26" s="31">
        <f t="shared" si="2"/>
        <v>62270564</v>
      </c>
      <c r="Z26" s="32">
        <f>+IF(X26&lt;&gt;0,+(Y26/X26)*100,0)</f>
        <v>165.31888175678725</v>
      </c>
      <c r="AA26" s="33">
        <f>+AA13+AA25</f>
        <v>50322025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50322025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304450</v>
      </c>
      <c r="M45" s="44">
        <f t="shared" si="6"/>
        <v>876465</v>
      </c>
      <c r="N45" s="44">
        <f t="shared" si="6"/>
        <v>1180915</v>
      </c>
      <c r="O45" s="44">
        <f t="shared" si="6"/>
        <v>0</v>
      </c>
      <c r="P45" s="44">
        <f t="shared" si="6"/>
        <v>0</v>
      </c>
      <c r="Q45" s="44">
        <f t="shared" si="6"/>
        <v>50193859</v>
      </c>
      <c r="R45" s="44">
        <f t="shared" si="6"/>
        <v>50193859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99937504</v>
      </c>
      <c r="X45" s="44">
        <f t="shared" si="6"/>
        <v>37666940</v>
      </c>
      <c r="Y45" s="44">
        <f t="shared" si="6"/>
        <v>62270564</v>
      </c>
      <c r="Z45" s="45">
        <f>+IF(X45&lt;&gt;0,+(Y45/X45)*100,0)</f>
        <v>165.31888175678725</v>
      </c>
      <c r="AA45" s="46">
        <f>+AA26-AA44</f>
        <v>50322025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9472493</v>
      </c>
      <c r="G47" s="20">
        <v>-418375</v>
      </c>
      <c r="H47" s="20">
        <v>-4146346</v>
      </c>
      <c r="I47" s="20">
        <v>-978688</v>
      </c>
      <c r="J47" s="20">
        <v>-5543409</v>
      </c>
      <c r="K47" s="20">
        <v>-166247</v>
      </c>
      <c r="L47" s="20">
        <v>306299</v>
      </c>
      <c r="M47" s="20">
        <v>-537467</v>
      </c>
      <c r="N47" s="20">
        <v>-397415</v>
      </c>
      <c r="O47" s="20">
        <v>1597736</v>
      </c>
      <c r="P47" s="20"/>
      <c r="Q47" s="20">
        <v>-4537429</v>
      </c>
      <c r="R47" s="20">
        <v>-2939693</v>
      </c>
      <c r="S47" s="20"/>
      <c r="T47" s="20"/>
      <c r="U47" s="20"/>
      <c r="V47" s="20"/>
      <c r="W47" s="20">
        <v>-8880517</v>
      </c>
      <c r="X47" s="20">
        <v>6711703</v>
      </c>
      <c r="Y47" s="20">
        <v>-15592220</v>
      </c>
      <c r="Z47" s="47">
        <v>-232.31391496316212</v>
      </c>
      <c r="AA47" s="22">
        <v>9472493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9472493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-166247</v>
      </c>
      <c r="L50" s="52">
        <f t="shared" si="7"/>
        <v>306299</v>
      </c>
      <c r="M50" s="52">
        <f t="shared" si="7"/>
        <v>-537467</v>
      </c>
      <c r="N50" s="52">
        <f t="shared" si="7"/>
        <v>-397415</v>
      </c>
      <c r="O50" s="52">
        <f t="shared" si="7"/>
        <v>1597736</v>
      </c>
      <c r="P50" s="52">
        <f t="shared" si="7"/>
        <v>0</v>
      </c>
      <c r="Q50" s="52">
        <f t="shared" si="7"/>
        <v>-4537429</v>
      </c>
      <c r="R50" s="52">
        <f t="shared" si="7"/>
        <v>-2939693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-8880517</v>
      </c>
      <c r="X50" s="52">
        <f t="shared" si="7"/>
        <v>6711703</v>
      </c>
      <c r="Y50" s="52">
        <f t="shared" si="7"/>
        <v>-15592220</v>
      </c>
      <c r="Z50" s="53">
        <f>+IF(X50&lt;&gt;0,+(Y50/X50)*100,0)</f>
        <v>-232.31391496316212</v>
      </c>
      <c r="AA50" s="54">
        <f>SUM(AA47:AA49)</f>
        <v>9472493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-8733000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74263</v>
      </c>
      <c r="G7" s="20"/>
      <c r="H7" s="20">
        <v>-77172</v>
      </c>
      <c r="I7" s="20">
        <v>-103515</v>
      </c>
      <c r="J7" s="20">
        <v>-180687</v>
      </c>
      <c r="K7" s="20">
        <v>822306</v>
      </c>
      <c r="L7" s="20">
        <v>-76480</v>
      </c>
      <c r="M7" s="20">
        <v>137514</v>
      </c>
      <c r="N7" s="20">
        <v>883340</v>
      </c>
      <c r="O7" s="20">
        <v>359556</v>
      </c>
      <c r="P7" s="20">
        <v>-113467</v>
      </c>
      <c r="Q7" s="20">
        <v>146543</v>
      </c>
      <c r="R7" s="20">
        <v>392632</v>
      </c>
      <c r="S7" s="20"/>
      <c r="T7" s="20"/>
      <c r="U7" s="20"/>
      <c r="V7" s="20"/>
      <c r="W7" s="20">
        <v>1095285</v>
      </c>
      <c r="X7" s="20">
        <v>55693</v>
      </c>
      <c r="Y7" s="20">
        <v>1039592</v>
      </c>
      <c r="Z7" s="21">
        <v>1866.6475140502396</v>
      </c>
      <c r="AA7" s="22">
        <v>74263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74263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822306</v>
      </c>
      <c r="L13" s="31">
        <f t="shared" si="0"/>
        <v>-76480</v>
      </c>
      <c r="M13" s="31">
        <f t="shared" si="0"/>
        <v>137514</v>
      </c>
      <c r="N13" s="31">
        <f t="shared" si="0"/>
        <v>883340</v>
      </c>
      <c r="O13" s="31">
        <f t="shared" si="0"/>
        <v>359556</v>
      </c>
      <c r="P13" s="31">
        <f t="shared" si="0"/>
        <v>-113467</v>
      </c>
      <c r="Q13" s="31">
        <f t="shared" si="0"/>
        <v>146543</v>
      </c>
      <c r="R13" s="31">
        <f t="shared" si="0"/>
        <v>392632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1095285</v>
      </c>
      <c r="X13" s="31">
        <f t="shared" si="0"/>
        <v>55693</v>
      </c>
      <c r="Y13" s="31">
        <f t="shared" si="0"/>
        <v>1039592</v>
      </c>
      <c r="Z13" s="32">
        <f>+IF(X13&lt;&gt;0,+(Y13/X13)*100,0)</f>
        <v>1866.6475140502396</v>
      </c>
      <c r="AA13" s="33">
        <f>SUM(AA6:AA12)</f>
        <v>74263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28693839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21520377</v>
      </c>
      <c r="Y17" s="24">
        <v>-21520377</v>
      </c>
      <c r="Z17" s="25">
        <v>-100</v>
      </c>
      <c r="AA17" s="26">
        <v>28693839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28693839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21520377</v>
      </c>
      <c r="Y25" s="36">
        <f t="shared" si="1"/>
        <v>-21520377</v>
      </c>
      <c r="Z25" s="37">
        <f>+IF(X25&lt;&gt;0,+(Y25/X25)*100,0)</f>
        <v>-100</v>
      </c>
      <c r="AA25" s="38">
        <f>SUM(AA15:AA24)</f>
        <v>28693839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28768102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822306</v>
      </c>
      <c r="L26" s="31">
        <f t="shared" si="2"/>
        <v>-76480</v>
      </c>
      <c r="M26" s="31">
        <f t="shared" si="2"/>
        <v>137514</v>
      </c>
      <c r="N26" s="31">
        <f t="shared" si="2"/>
        <v>883340</v>
      </c>
      <c r="O26" s="31">
        <f t="shared" si="2"/>
        <v>359556</v>
      </c>
      <c r="P26" s="31">
        <f t="shared" si="2"/>
        <v>-113467</v>
      </c>
      <c r="Q26" s="31">
        <f t="shared" si="2"/>
        <v>146543</v>
      </c>
      <c r="R26" s="31">
        <f t="shared" si="2"/>
        <v>392632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1095285</v>
      </c>
      <c r="X26" s="31">
        <f t="shared" si="2"/>
        <v>21576070</v>
      </c>
      <c r="Y26" s="31">
        <f t="shared" si="2"/>
        <v>-20480785</v>
      </c>
      <c r="Z26" s="32">
        <f>+IF(X26&lt;&gt;0,+(Y26/X26)*100,0)</f>
        <v>-94.92361213140299</v>
      </c>
      <c r="AA26" s="33">
        <f>+AA13+AA25</f>
        <v>28768102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258107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>
        <v>-21491</v>
      </c>
      <c r="P30" s="20">
        <v>-21812</v>
      </c>
      <c r="Q30" s="20">
        <v>-21681</v>
      </c>
      <c r="R30" s="20">
        <v>-64984</v>
      </c>
      <c r="S30" s="20"/>
      <c r="T30" s="20"/>
      <c r="U30" s="20"/>
      <c r="V30" s="20"/>
      <c r="W30" s="20">
        <v>86754</v>
      </c>
      <c r="X30" s="20">
        <v>193581</v>
      </c>
      <c r="Y30" s="20">
        <v>-106827</v>
      </c>
      <c r="Z30" s="21">
        <v>-55.184651386241427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57677</v>
      </c>
      <c r="G31" s="20"/>
      <c r="H31" s="20"/>
      <c r="I31" s="20">
        <v>-200</v>
      </c>
      <c r="J31" s="20">
        <v>-200</v>
      </c>
      <c r="K31" s="20">
        <v>57677</v>
      </c>
      <c r="L31" s="20"/>
      <c r="M31" s="20">
        <v>-230</v>
      </c>
      <c r="N31" s="20">
        <v>57447</v>
      </c>
      <c r="O31" s="20">
        <v>-200</v>
      </c>
      <c r="P31" s="20">
        <v>-10</v>
      </c>
      <c r="Q31" s="20"/>
      <c r="R31" s="20">
        <v>-210</v>
      </c>
      <c r="S31" s="20"/>
      <c r="T31" s="20"/>
      <c r="U31" s="20"/>
      <c r="V31" s="20"/>
      <c r="W31" s="20">
        <v>57037</v>
      </c>
      <c r="X31" s="20">
        <v>43254</v>
      </c>
      <c r="Y31" s="20">
        <v>13783</v>
      </c>
      <c r="Z31" s="21">
        <v>31.865261016322187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12200000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9150003</v>
      </c>
      <c r="Y32" s="20">
        <v>-9150003</v>
      </c>
      <c r="Z32" s="21">
        <v>-100</v>
      </c>
      <c r="AA32" s="22">
        <v>12200000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12515784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294565</v>
      </c>
      <c r="L37" s="31">
        <f t="shared" si="3"/>
        <v>-21436</v>
      </c>
      <c r="M37" s="31">
        <f t="shared" si="3"/>
        <v>-21637</v>
      </c>
      <c r="N37" s="31">
        <f t="shared" si="3"/>
        <v>251492</v>
      </c>
      <c r="O37" s="31">
        <f t="shared" si="3"/>
        <v>-21691</v>
      </c>
      <c r="P37" s="31">
        <f t="shared" si="3"/>
        <v>-21822</v>
      </c>
      <c r="Q37" s="31">
        <f t="shared" si="3"/>
        <v>-21681</v>
      </c>
      <c r="R37" s="31">
        <f t="shared" si="3"/>
        <v>-65194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143791</v>
      </c>
      <c r="X37" s="31">
        <f t="shared" si="3"/>
        <v>9386838</v>
      </c>
      <c r="Y37" s="31">
        <f t="shared" si="3"/>
        <v>-9243047</v>
      </c>
      <c r="Z37" s="32">
        <f>+IF(X37&lt;&gt;0,+(Y37/X37)*100,0)</f>
        <v>-98.468163613774948</v>
      </c>
      <c r="AA37" s="33">
        <f>SUM(AA29:AA36)</f>
        <v>12515784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12515784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294565</v>
      </c>
      <c r="L44" s="31">
        <f t="shared" si="5"/>
        <v>-21436</v>
      </c>
      <c r="M44" s="31">
        <f t="shared" si="5"/>
        <v>-21637</v>
      </c>
      <c r="N44" s="31">
        <f t="shared" si="5"/>
        <v>251492</v>
      </c>
      <c r="O44" s="31">
        <f t="shared" si="5"/>
        <v>-21691</v>
      </c>
      <c r="P44" s="31">
        <f t="shared" si="5"/>
        <v>-21822</v>
      </c>
      <c r="Q44" s="31">
        <f t="shared" si="5"/>
        <v>-21681</v>
      </c>
      <c r="R44" s="31">
        <f t="shared" si="5"/>
        <v>-65194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143791</v>
      </c>
      <c r="X44" s="31">
        <f t="shared" si="5"/>
        <v>9386838</v>
      </c>
      <c r="Y44" s="31">
        <f t="shared" si="5"/>
        <v>-9243047</v>
      </c>
      <c r="Z44" s="32">
        <f>+IF(X44&lt;&gt;0,+(Y44/X44)*100,0)</f>
        <v>-98.468163613774948</v>
      </c>
      <c r="AA44" s="33">
        <f>+AA37+AA43</f>
        <v>12515784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16252318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527741</v>
      </c>
      <c r="L45" s="44">
        <f t="shared" si="6"/>
        <v>-55044</v>
      </c>
      <c r="M45" s="44">
        <f t="shared" si="6"/>
        <v>159151</v>
      </c>
      <c r="N45" s="44">
        <f t="shared" si="6"/>
        <v>631848</v>
      </c>
      <c r="O45" s="44">
        <f t="shared" si="6"/>
        <v>381247</v>
      </c>
      <c r="P45" s="44">
        <f t="shared" si="6"/>
        <v>-91645</v>
      </c>
      <c r="Q45" s="44">
        <f t="shared" si="6"/>
        <v>168224</v>
      </c>
      <c r="R45" s="44">
        <f t="shared" si="6"/>
        <v>457826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951494</v>
      </c>
      <c r="X45" s="44">
        <f t="shared" si="6"/>
        <v>12189232</v>
      </c>
      <c r="Y45" s="44">
        <f t="shared" si="6"/>
        <v>-11237738</v>
      </c>
      <c r="Z45" s="45">
        <f>+IF(X45&lt;&gt;0,+(Y45/X45)*100,0)</f>
        <v>-92.193979079239767</v>
      </c>
      <c r="AA45" s="46">
        <f>+AA26-AA44</f>
        <v>16252318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1112103</v>
      </c>
      <c r="Y17" s="24">
        <v>2032995</v>
      </c>
      <c r="Z17" s="25">
        <v>182.80635876353179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1112103</v>
      </c>
      <c r="Y25" s="36">
        <f t="shared" si="1"/>
        <v>2032995</v>
      </c>
      <c r="Z25" s="37">
        <f>+IF(X25&lt;&gt;0,+(Y25/X25)*100,0)</f>
        <v>182.80635876353179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1112103</v>
      </c>
      <c r="Y26" s="31">
        <f t="shared" si="2"/>
        <v>2032995</v>
      </c>
      <c r="Z26" s="32">
        <f>+IF(X26&lt;&gt;0,+(Y26/X26)*100,0)</f>
        <v>182.80635876353179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1112103</v>
      </c>
      <c r="Y45" s="44">
        <f t="shared" si="6"/>
        <v>2032995</v>
      </c>
      <c r="Z45" s="45">
        <f>+IF(X45&lt;&gt;0,+(Y45/X45)*100,0)</f>
        <v>182.80635876353179</v>
      </c>
      <c r="AA45" s="46">
        <f>+AA26-AA44</f>
        <v>1482800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-24189913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>
        <v>-977555</v>
      </c>
      <c r="L47" s="20">
        <v>-62335</v>
      </c>
      <c r="M47" s="20">
        <v>-152772</v>
      </c>
      <c r="N47" s="20">
        <v>-1192662</v>
      </c>
      <c r="O47" s="20">
        <v>2155629</v>
      </c>
      <c r="P47" s="20">
        <v>-328650</v>
      </c>
      <c r="Q47" s="20">
        <v>-681301</v>
      </c>
      <c r="R47" s="20">
        <v>1145678</v>
      </c>
      <c r="S47" s="20"/>
      <c r="T47" s="20"/>
      <c r="U47" s="20"/>
      <c r="V47" s="20"/>
      <c r="W47" s="20">
        <v>-48037937</v>
      </c>
      <c r="X47" s="20">
        <v>-4590891</v>
      </c>
      <c r="Y47" s="20">
        <v>-43447046</v>
      </c>
      <c r="Z47" s="47">
        <v>946.37502828971537</v>
      </c>
      <c r="AA47" s="22">
        <v>-6121183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-24189913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-977555</v>
      </c>
      <c r="L50" s="52">
        <f t="shared" si="7"/>
        <v>-62335</v>
      </c>
      <c r="M50" s="52">
        <f t="shared" si="7"/>
        <v>-152772</v>
      </c>
      <c r="N50" s="52">
        <f t="shared" si="7"/>
        <v>-1192662</v>
      </c>
      <c r="O50" s="52">
        <f t="shared" si="7"/>
        <v>2155629</v>
      </c>
      <c r="P50" s="52">
        <f t="shared" si="7"/>
        <v>-328650</v>
      </c>
      <c r="Q50" s="52">
        <f t="shared" si="7"/>
        <v>-681301</v>
      </c>
      <c r="R50" s="52">
        <f t="shared" si="7"/>
        <v>1145678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-48037937</v>
      </c>
      <c r="X50" s="52">
        <f t="shared" si="7"/>
        <v>-4590891</v>
      </c>
      <c r="Y50" s="52">
        <f t="shared" si="7"/>
        <v>-43447046</v>
      </c>
      <c r="Z50" s="53">
        <f>+IF(X50&lt;&gt;0,+(Y50/X50)*100,0)</f>
        <v>946.37502828971537</v>
      </c>
      <c r="AA50" s="54">
        <f>SUM(AA47:AA49)</f>
        <v>-6121183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8897926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>
        <v>951042</v>
      </c>
      <c r="N17" s="24">
        <v>951042</v>
      </c>
      <c r="O17" s="24"/>
      <c r="P17" s="24"/>
      <c r="Q17" s="20"/>
      <c r="R17" s="24"/>
      <c r="S17" s="24"/>
      <c r="T17" s="20"/>
      <c r="U17" s="24"/>
      <c r="V17" s="24"/>
      <c r="W17" s="24">
        <v>951042</v>
      </c>
      <c r="X17" s="20">
        <v>3397500</v>
      </c>
      <c r="Y17" s="24">
        <v>-2446458</v>
      </c>
      <c r="Z17" s="25">
        <v>-72.007593818984546</v>
      </c>
      <c r="AA17" s="26">
        <v>4530000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8897926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951042</v>
      </c>
      <c r="N25" s="36">
        <f t="shared" si="1"/>
        <v>951042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951042</v>
      </c>
      <c r="X25" s="36">
        <f t="shared" si="1"/>
        <v>3397500</v>
      </c>
      <c r="Y25" s="36">
        <f t="shared" si="1"/>
        <v>-2446458</v>
      </c>
      <c r="Z25" s="37">
        <f>+IF(X25&lt;&gt;0,+(Y25/X25)*100,0)</f>
        <v>-72.007593818984546</v>
      </c>
      <c r="AA25" s="38">
        <f>SUM(AA15:AA24)</f>
        <v>4530000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8897926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951042</v>
      </c>
      <c r="N26" s="31">
        <f t="shared" si="2"/>
        <v>951042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951042</v>
      </c>
      <c r="X26" s="31">
        <f t="shared" si="2"/>
        <v>3397500</v>
      </c>
      <c r="Y26" s="31">
        <f t="shared" si="2"/>
        <v>-2446458</v>
      </c>
      <c r="Z26" s="32">
        <f>+IF(X26&lt;&gt;0,+(Y26/X26)*100,0)</f>
        <v>-72.007593818984546</v>
      </c>
      <c r="AA26" s="33">
        <f>+AA13+AA25</f>
        <v>4530000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-2371635</v>
      </c>
      <c r="P32" s="20"/>
      <c r="Q32" s="20"/>
      <c r="R32" s="20">
        <v>-2371635</v>
      </c>
      <c r="S32" s="20"/>
      <c r="T32" s="20"/>
      <c r="U32" s="20"/>
      <c r="V32" s="20"/>
      <c r="W32" s="20">
        <v>-2371635</v>
      </c>
      <c r="X32" s="20"/>
      <c r="Y32" s="20">
        <v>-2371635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-351289</v>
      </c>
      <c r="P33" s="20"/>
      <c r="Q33" s="20"/>
      <c r="R33" s="20">
        <v>-351289</v>
      </c>
      <c r="S33" s="20"/>
      <c r="T33" s="20"/>
      <c r="U33" s="20"/>
      <c r="V33" s="20"/>
      <c r="W33" s="20">
        <v>-351289</v>
      </c>
      <c r="X33" s="20"/>
      <c r="Y33" s="20">
        <v>-351289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-140549</v>
      </c>
      <c r="P34" s="20"/>
      <c r="Q34" s="20"/>
      <c r="R34" s="20">
        <v>-140549</v>
      </c>
      <c r="S34" s="20"/>
      <c r="T34" s="20"/>
      <c r="U34" s="20"/>
      <c r="V34" s="20"/>
      <c r="W34" s="20">
        <v>-140549</v>
      </c>
      <c r="X34" s="20"/>
      <c r="Y34" s="20">
        <v>-140549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-2863473</v>
      </c>
      <c r="P37" s="31">
        <f t="shared" si="3"/>
        <v>0</v>
      </c>
      <c r="Q37" s="31">
        <f t="shared" si="3"/>
        <v>0</v>
      </c>
      <c r="R37" s="31">
        <f t="shared" si="3"/>
        <v>-2863473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-2863473</v>
      </c>
      <c r="X37" s="31">
        <f t="shared" si="3"/>
        <v>0</v>
      </c>
      <c r="Y37" s="31">
        <f t="shared" si="3"/>
        <v>-2863473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>
        <v>137000</v>
      </c>
      <c r="P42" s="20"/>
      <c r="Q42" s="20"/>
      <c r="R42" s="20">
        <v>137000</v>
      </c>
      <c r="S42" s="20"/>
      <c r="T42" s="20"/>
      <c r="U42" s="20"/>
      <c r="V42" s="20"/>
      <c r="W42" s="20">
        <v>137000</v>
      </c>
      <c r="X42" s="20"/>
      <c r="Y42" s="20">
        <v>137000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137000</v>
      </c>
      <c r="P43" s="36">
        <f t="shared" si="4"/>
        <v>0</v>
      </c>
      <c r="Q43" s="36">
        <f t="shared" si="4"/>
        <v>0</v>
      </c>
      <c r="R43" s="36">
        <f t="shared" si="4"/>
        <v>137000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137000</v>
      </c>
      <c r="X43" s="36">
        <f t="shared" si="4"/>
        <v>0</v>
      </c>
      <c r="Y43" s="36">
        <f t="shared" si="4"/>
        <v>137000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-2726473</v>
      </c>
      <c r="P44" s="31">
        <f t="shared" si="5"/>
        <v>0</v>
      </c>
      <c r="Q44" s="31">
        <f t="shared" si="5"/>
        <v>0</v>
      </c>
      <c r="R44" s="31">
        <f t="shared" si="5"/>
        <v>-2726473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-2726473</v>
      </c>
      <c r="X44" s="31">
        <f t="shared" si="5"/>
        <v>0</v>
      </c>
      <c r="Y44" s="31">
        <f t="shared" si="5"/>
        <v>-2726473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-92279495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951042</v>
      </c>
      <c r="N45" s="44">
        <f t="shared" si="6"/>
        <v>951042</v>
      </c>
      <c r="O45" s="44">
        <f t="shared" si="6"/>
        <v>2726473</v>
      </c>
      <c r="P45" s="44">
        <f t="shared" si="6"/>
        <v>0</v>
      </c>
      <c r="Q45" s="44">
        <f t="shared" si="6"/>
        <v>0</v>
      </c>
      <c r="R45" s="44">
        <f t="shared" si="6"/>
        <v>2726473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3677515</v>
      </c>
      <c r="X45" s="44">
        <f t="shared" si="6"/>
        <v>3397500</v>
      </c>
      <c r="Y45" s="44">
        <f t="shared" si="6"/>
        <v>280015</v>
      </c>
      <c r="Z45" s="45">
        <f>+IF(X45&lt;&gt;0,+(Y45/X45)*100,0)</f>
        <v>8.2417954378219278</v>
      </c>
      <c r="AA45" s="46">
        <f>+AA26-AA44</f>
        <v>4530000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-32909857</v>
      </c>
      <c r="D6" s="18"/>
      <c r="E6" s="19">
        <v>-17087457</v>
      </c>
      <c r="F6" s="20">
        <v>-2876982</v>
      </c>
      <c r="G6" s="20">
        <v>-820388</v>
      </c>
      <c r="H6" s="20">
        <v>-4758788</v>
      </c>
      <c r="I6" s="20">
        <v>-2833880</v>
      </c>
      <c r="J6" s="20">
        <v>-8413056</v>
      </c>
      <c r="K6" s="20">
        <v>-374597</v>
      </c>
      <c r="L6" s="20">
        <v>2279846</v>
      </c>
      <c r="M6" s="20">
        <v>-319514</v>
      </c>
      <c r="N6" s="20">
        <v>1585735</v>
      </c>
      <c r="O6" s="20">
        <v>-1550764</v>
      </c>
      <c r="P6" s="20">
        <v>-3087011</v>
      </c>
      <c r="Q6" s="20">
        <v>-1541322</v>
      </c>
      <c r="R6" s="20">
        <v>-6179097</v>
      </c>
      <c r="S6" s="20"/>
      <c r="T6" s="20"/>
      <c r="U6" s="20"/>
      <c r="V6" s="20"/>
      <c r="W6" s="20">
        <v>-13006418</v>
      </c>
      <c r="X6" s="20">
        <v>-5872286</v>
      </c>
      <c r="Y6" s="20">
        <v>-7134132</v>
      </c>
      <c r="Z6" s="21">
        <v>121.4881564011017</v>
      </c>
      <c r="AA6" s="22">
        <v>-2876982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-39024237</v>
      </c>
      <c r="G7" s="20">
        <v>1005677</v>
      </c>
      <c r="H7" s="20">
        <v>874456</v>
      </c>
      <c r="I7" s="20">
        <v>1079753</v>
      </c>
      <c r="J7" s="20">
        <v>2959886</v>
      </c>
      <c r="K7" s="20">
        <v>495089</v>
      </c>
      <c r="L7" s="20">
        <v>1558103</v>
      </c>
      <c r="M7" s="20">
        <v>2645594</v>
      </c>
      <c r="N7" s="20">
        <v>4698786</v>
      </c>
      <c r="O7" s="20">
        <v>1048019</v>
      </c>
      <c r="P7" s="20">
        <v>-3021601</v>
      </c>
      <c r="Q7" s="20">
        <v>1164696</v>
      </c>
      <c r="R7" s="20">
        <v>-808886</v>
      </c>
      <c r="S7" s="20"/>
      <c r="T7" s="20"/>
      <c r="U7" s="20"/>
      <c r="V7" s="20"/>
      <c r="W7" s="20">
        <v>6849786</v>
      </c>
      <c r="X7" s="20">
        <v>-41164347</v>
      </c>
      <c r="Y7" s="20">
        <v>48014133</v>
      </c>
      <c r="Z7" s="21">
        <v>-116.64009391427976</v>
      </c>
      <c r="AA7" s="22">
        <v>-39024237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258985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80844</v>
      </c>
      <c r="Y8" s="20">
        <v>-80844</v>
      </c>
      <c r="Z8" s="21">
        <v>-100</v>
      </c>
      <c r="AA8" s="22">
        <v>258985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2003148</v>
      </c>
      <c r="D12" s="18"/>
      <c r="E12" s="19"/>
      <c r="F12" s="20">
        <v>2003147</v>
      </c>
      <c r="G12" s="20"/>
      <c r="H12" s="20"/>
      <c r="I12" s="20"/>
      <c r="J12" s="20"/>
      <c r="K12" s="20"/>
      <c r="L12" s="20"/>
      <c r="M12" s="20"/>
      <c r="N12" s="20"/>
      <c r="O12" s="20">
        <v>2003148</v>
      </c>
      <c r="P12" s="20"/>
      <c r="Q12" s="20"/>
      <c r="R12" s="20">
        <v>2003148</v>
      </c>
      <c r="S12" s="20"/>
      <c r="T12" s="20"/>
      <c r="U12" s="20"/>
      <c r="V12" s="20"/>
      <c r="W12" s="20">
        <v>2003148</v>
      </c>
      <c r="X12" s="20">
        <v>2003147</v>
      </c>
      <c r="Y12" s="20">
        <v>1</v>
      </c>
      <c r="Z12" s="21"/>
      <c r="AA12" s="22">
        <v>2003147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-30906709</v>
      </c>
      <c r="D13" s="29">
        <f>SUM(D6:D12)</f>
        <v>0</v>
      </c>
      <c r="E13" s="30">
        <f t="shared" si="0"/>
        <v>-17136487</v>
      </c>
      <c r="F13" s="31">
        <f t="shared" si="0"/>
        <v>-39639087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120492</v>
      </c>
      <c r="L13" s="31">
        <f t="shared" si="0"/>
        <v>3837949</v>
      </c>
      <c r="M13" s="31">
        <f t="shared" si="0"/>
        <v>2326080</v>
      </c>
      <c r="N13" s="31">
        <f t="shared" si="0"/>
        <v>6284521</v>
      </c>
      <c r="O13" s="31">
        <f t="shared" si="0"/>
        <v>1500403</v>
      </c>
      <c r="P13" s="31">
        <f t="shared" si="0"/>
        <v>-6108612</v>
      </c>
      <c r="Q13" s="31">
        <f t="shared" si="0"/>
        <v>-376626</v>
      </c>
      <c r="R13" s="31">
        <f t="shared" si="0"/>
        <v>-4984835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-4153484</v>
      </c>
      <c r="X13" s="31">
        <f t="shared" si="0"/>
        <v>-44952642</v>
      </c>
      <c r="Y13" s="31">
        <f t="shared" si="0"/>
        <v>40799158</v>
      </c>
      <c r="Z13" s="32">
        <f>+IF(X13&lt;&gt;0,+(Y13/X13)*100,0)</f>
        <v>-90.760311707596628</v>
      </c>
      <c r="AA13" s="33">
        <f>SUM(AA6:AA12)</f>
        <v>-39639087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>
        <v>-2003148</v>
      </c>
      <c r="P15" s="20"/>
      <c r="Q15" s="20"/>
      <c r="R15" s="20">
        <v>-2003148</v>
      </c>
      <c r="S15" s="20"/>
      <c r="T15" s="20"/>
      <c r="U15" s="20"/>
      <c r="V15" s="20"/>
      <c r="W15" s="20">
        <v>-1</v>
      </c>
      <c r="X15" s="20"/>
      <c r="Y15" s="20">
        <v>-1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11566861</v>
      </c>
      <c r="D17" s="18"/>
      <c r="E17" s="19">
        <v>43360</v>
      </c>
      <c r="F17" s="20">
        <v>11240900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>
        <v>19300232</v>
      </c>
      <c r="Q17" s="20"/>
      <c r="R17" s="24">
        <v>19300232</v>
      </c>
      <c r="S17" s="24"/>
      <c r="T17" s="20"/>
      <c r="U17" s="24"/>
      <c r="V17" s="24"/>
      <c r="W17" s="24">
        <v>11566860</v>
      </c>
      <c r="X17" s="20">
        <v>11267387</v>
      </c>
      <c r="Y17" s="24">
        <v>299473</v>
      </c>
      <c r="Z17" s="25">
        <v>2.6578744477313152</v>
      </c>
      <c r="AA17" s="26">
        <v>11240900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11240900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-2003148</v>
      </c>
      <c r="P25" s="36">
        <f t="shared" si="1"/>
        <v>19300232</v>
      </c>
      <c r="Q25" s="36">
        <f t="shared" si="1"/>
        <v>0</v>
      </c>
      <c r="R25" s="36">
        <f t="shared" si="1"/>
        <v>17297084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11566859</v>
      </c>
      <c r="X25" s="36">
        <f t="shared" si="1"/>
        <v>11267387</v>
      </c>
      <c r="Y25" s="36">
        <f t="shared" si="1"/>
        <v>299472</v>
      </c>
      <c r="Z25" s="37">
        <f>+IF(X25&lt;&gt;0,+(Y25/X25)*100,0)</f>
        <v>2.6578655725591034</v>
      </c>
      <c r="AA25" s="38">
        <f>SUM(AA15:AA24)</f>
        <v>11240900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-19339848</v>
      </c>
      <c r="D26" s="29">
        <f>+D13+D25</f>
        <v>0</v>
      </c>
      <c r="E26" s="30">
        <f t="shared" si="2"/>
        <v>-17093127</v>
      </c>
      <c r="F26" s="31">
        <f t="shared" si="2"/>
        <v>-28398187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120492</v>
      </c>
      <c r="L26" s="31">
        <f t="shared" si="2"/>
        <v>3837949</v>
      </c>
      <c r="M26" s="31">
        <f t="shared" si="2"/>
        <v>2326080</v>
      </c>
      <c r="N26" s="31">
        <f t="shared" si="2"/>
        <v>6284521</v>
      </c>
      <c r="O26" s="31">
        <f t="shared" si="2"/>
        <v>-502745</v>
      </c>
      <c r="P26" s="31">
        <f t="shared" si="2"/>
        <v>13191620</v>
      </c>
      <c r="Q26" s="31">
        <f t="shared" si="2"/>
        <v>-376626</v>
      </c>
      <c r="R26" s="31">
        <f t="shared" si="2"/>
        <v>12312249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7413375</v>
      </c>
      <c r="X26" s="31">
        <f t="shared" si="2"/>
        <v>-33685255</v>
      </c>
      <c r="Y26" s="31">
        <f t="shared" si="2"/>
        <v>41098630</v>
      </c>
      <c r="Z26" s="32">
        <f>+IF(X26&lt;&gt;0,+(Y26/X26)*100,0)</f>
        <v>-122.0077746183011</v>
      </c>
      <c r="AA26" s="33">
        <f>+AA13+AA25</f>
        <v>-28398187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-1648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-1648</v>
      </c>
      <c r="Y32" s="20"/>
      <c r="Z32" s="21"/>
      <c r="AA32" s="22">
        <v>-1648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-1648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-1648</v>
      </c>
      <c r="Y37" s="31">
        <f t="shared" si="3"/>
        <v>0</v>
      </c>
      <c r="Z37" s="32">
        <f>+IF(X37&lt;&gt;0,+(Y37/X37)*100,0)</f>
        <v>0</v>
      </c>
      <c r="AA37" s="33">
        <f>SUM(AA29:AA36)</f>
        <v>-1648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-19338200</v>
      </c>
      <c r="D45" s="42">
        <f t="shared" si="6"/>
        <v>0</v>
      </c>
      <c r="E45" s="43">
        <f t="shared" si="6"/>
        <v>-17091479</v>
      </c>
      <c r="F45" s="44">
        <f t="shared" si="6"/>
        <v>-28396539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120492</v>
      </c>
      <c r="L45" s="44">
        <f t="shared" si="6"/>
        <v>3837949</v>
      </c>
      <c r="M45" s="44">
        <f t="shared" si="6"/>
        <v>2326080</v>
      </c>
      <c r="N45" s="44">
        <f t="shared" si="6"/>
        <v>6284521</v>
      </c>
      <c r="O45" s="44">
        <f t="shared" si="6"/>
        <v>-502745</v>
      </c>
      <c r="P45" s="44">
        <f t="shared" si="6"/>
        <v>13191620</v>
      </c>
      <c r="Q45" s="44">
        <f t="shared" si="6"/>
        <v>-376626</v>
      </c>
      <c r="R45" s="44">
        <f t="shared" si="6"/>
        <v>12312249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7415023</v>
      </c>
      <c r="X45" s="44">
        <f t="shared" si="6"/>
        <v>-33683607</v>
      </c>
      <c r="Y45" s="44">
        <f t="shared" si="6"/>
        <v>41098630</v>
      </c>
      <c r="Z45" s="45">
        <f>+IF(X45&lt;&gt;0,+(Y45/X45)*100,0)</f>
        <v>-122.01374395562803</v>
      </c>
      <c r="AA45" s="46">
        <f>+AA26-AA44</f>
        <v>-28396539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2455903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-2918627</v>
      </c>
      <c r="Y47" s="20">
        <v>2918627</v>
      </c>
      <c r="Z47" s="47">
        <v>-100</v>
      </c>
      <c r="AA47" s="22">
        <v>2455903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2455903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-2918627</v>
      </c>
      <c r="Y50" s="52">
        <f t="shared" si="7"/>
        <v>2918627</v>
      </c>
      <c r="Z50" s="53">
        <f>+IF(X50&lt;&gt;0,+(Y50/X50)*100,0)</f>
        <v>-100</v>
      </c>
      <c r="AA50" s="54">
        <f>SUM(AA47:AA49)</f>
        <v>2455903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-8825000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-3530000</v>
      </c>
      <c r="Y6" s="20">
        <v>3530000</v>
      </c>
      <c r="Z6" s="21">
        <v>-100</v>
      </c>
      <c r="AA6" s="22">
        <v>-8825000</v>
      </c>
    </row>
    <row r="7" spans="1:27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>
        <v>2440148</v>
      </c>
      <c r="L7" s="20">
        <v>6780463</v>
      </c>
      <c r="M7" s="20">
        <v>2202609</v>
      </c>
      <c r="N7" s="20">
        <v>11423220</v>
      </c>
      <c r="O7" s="20">
        <v>-27158423</v>
      </c>
      <c r="P7" s="20"/>
      <c r="Q7" s="20"/>
      <c r="R7" s="20">
        <v>-27158423</v>
      </c>
      <c r="S7" s="20"/>
      <c r="T7" s="20"/>
      <c r="U7" s="20"/>
      <c r="V7" s="20"/>
      <c r="W7" s="20">
        <v>-22017678</v>
      </c>
      <c r="X7" s="20">
        <v>141872823</v>
      </c>
      <c r="Y7" s="20">
        <v>-163890501</v>
      </c>
      <c r="Z7" s="21">
        <v>-115.51930632972602</v>
      </c>
      <c r="AA7" s="22">
        <v>189163760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180338773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2440148</v>
      </c>
      <c r="L13" s="31">
        <f t="shared" si="0"/>
        <v>6780463</v>
      </c>
      <c r="M13" s="31">
        <f t="shared" si="0"/>
        <v>2202609</v>
      </c>
      <c r="N13" s="31">
        <f t="shared" si="0"/>
        <v>11423220</v>
      </c>
      <c r="O13" s="31">
        <f t="shared" si="0"/>
        <v>-27158423</v>
      </c>
      <c r="P13" s="31">
        <f t="shared" si="0"/>
        <v>0</v>
      </c>
      <c r="Q13" s="31">
        <f t="shared" si="0"/>
        <v>0</v>
      </c>
      <c r="R13" s="31">
        <f t="shared" si="0"/>
        <v>-27158423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-22017678</v>
      </c>
      <c r="X13" s="31">
        <f t="shared" si="0"/>
        <v>138342823</v>
      </c>
      <c r="Y13" s="31">
        <f t="shared" si="0"/>
        <v>-160360501</v>
      </c>
      <c r="Z13" s="32">
        <f>+IF(X13&lt;&gt;0,+(Y13/X13)*100,0)</f>
        <v>-115.91530194522632</v>
      </c>
      <c r="AA13" s="33">
        <f>SUM(AA6:AA12)</f>
        <v>180338773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26161302</v>
      </c>
      <c r="G17" s="24"/>
      <c r="H17" s="24"/>
      <c r="I17" s="24"/>
      <c r="J17" s="20"/>
      <c r="K17" s="24">
        <v>20900</v>
      </c>
      <c r="L17" s="24">
        <v>3035233</v>
      </c>
      <c r="M17" s="20">
        <v>2053688</v>
      </c>
      <c r="N17" s="24">
        <v>5109821</v>
      </c>
      <c r="O17" s="24">
        <v>1092488</v>
      </c>
      <c r="P17" s="24"/>
      <c r="Q17" s="20"/>
      <c r="R17" s="24">
        <v>1092488</v>
      </c>
      <c r="S17" s="24"/>
      <c r="T17" s="20"/>
      <c r="U17" s="24"/>
      <c r="V17" s="24"/>
      <c r="W17" s="24">
        <v>6202309</v>
      </c>
      <c r="X17" s="20">
        <v>19620976</v>
      </c>
      <c r="Y17" s="24">
        <v>-13418667</v>
      </c>
      <c r="Z17" s="25">
        <v>-68.389396123821768</v>
      </c>
      <c r="AA17" s="26">
        <v>26161302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26161302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20900</v>
      </c>
      <c r="L25" s="36">
        <f t="shared" si="1"/>
        <v>3035233</v>
      </c>
      <c r="M25" s="36">
        <f t="shared" si="1"/>
        <v>2053688</v>
      </c>
      <c r="N25" s="36">
        <f t="shared" si="1"/>
        <v>5109821</v>
      </c>
      <c r="O25" s="36">
        <f t="shared" si="1"/>
        <v>1092488</v>
      </c>
      <c r="P25" s="36">
        <f t="shared" si="1"/>
        <v>0</v>
      </c>
      <c r="Q25" s="36">
        <f t="shared" si="1"/>
        <v>0</v>
      </c>
      <c r="R25" s="36">
        <f t="shared" si="1"/>
        <v>1092488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6202309</v>
      </c>
      <c r="X25" s="36">
        <f t="shared" si="1"/>
        <v>19620976</v>
      </c>
      <c r="Y25" s="36">
        <f t="shared" si="1"/>
        <v>-13418667</v>
      </c>
      <c r="Z25" s="37">
        <f>+IF(X25&lt;&gt;0,+(Y25/X25)*100,0)</f>
        <v>-68.389396123821768</v>
      </c>
      <c r="AA25" s="38">
        <f>SUM(AA15:AA24)</f>
        <v>26161302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206500075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2461048</v>
      </c>
      <c r="L26" s="31">
        <f t="shared" si="2"/>
        <v>9815696</v>
      </c>
      <c r="M26" s="31">
        <f t="shared" si="2"/>
        <v>4256297</v>
      </c>
      <c r="N26" s="31">
        <f t="shared" si="2"/>
        <v>16533041</v>
      </c>
      <c r="O26" s="31">
        <f t="shared" si="2"/>
        <v>-26065935</v>
      </c>
      <c r="P26" s="31">
        <f t="shared" si="2"/>
        <v>0</v>
      </c>
      <c r="Q26" s="31">
        <f t="shared" si="2"/>
        <v>0</v>
      </c>
      <c r="R26" s="31">
        <f t="shared" si="2"/>
        <v>-26065935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-15815369</v>
      </c>
      <c r="X26" s="31">
        <f t="shared" si="2"/>
        <v>157963799</v>
      </c>
      <c r="Y26" s="31">
        <f t="shared" si="2"/>
        <v>-173779168</v>
      </c>
      <c r="Z26" s="32">
        <f>+IF(X26&lt;&gt;0,+(Y26/X26)*100,0)</f>
        <v>-110.01202117201549</v>
      </c>
      <c r="AA26" s="33">
        <f>+AA13+AA25</f>
        <v>206500075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>
        <v>7955</v>
      </c>
      <c r="L31" s="20">
        <v>14260</v>
      </c>
      <c r="M31" s="20">
        <v>8359</v>
      </c>
      <c r="N31" s="20">
        <v>30574</v>
      </c>
      <c r="O31" s="20">
        <v>10368</v>
      </c>
      <c r="P31" s="20"/>
      <c r="Q31" s="20"/>
      <c r="R31" s="20">
        <v>10368</v>
      </c>
      <c r="S31" s="20"/>
      <c r="T31" s="20"/>
      <c r="U31" s="20"/>
      <c r="V31" s="20"/>
      <c r="W31" s="20">
        <v>49255</v>
      </c>
      <c r="X31" s="20">
        <v>-669321</v>
      </c>
      <c r="Y31" s="20">
        <v>718576</v>
      </c>
      <c r="Z31" s="21">
        <v>-107.35895033922438</v>
      </c>
      <c r="AA31" s="22">
        <v>-892430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1657908</v>
      </c>
      <c r="Y34" s="20">
        <v>-1657908</v>
      </c>
      <c r="Z34" s="21">
        <v>-100</v>
      </c>
      <c r="AA34" s="22">
        <v>2210535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7955</v>
      </c>
      <c r="L37" s="31">
        <f t="shared" si="3"/>
        <v>14260</v>
      </c>
      <c r="M37" s="31">
        <f t="shared" si="3"/>
        <v>8359</v>
      </c>
      <c r="N37" s="31">
        <f t="shared" si="3"/>
        <v>30574</v>
      </c>
      <c r="O37" s="31">
        <f t="shared" si="3"/>
        <v>10368</v>
      </c>
      <c r="P37" s="31">
        <f t="shared" si="3"/>
        <v>0</v>
      </c>
      <c r="Q37" s="31">
        <f t="shared" si="3"/>
        <v>0</v>
      </c>
      <c r="R37" s="31">
        <f t="shared" si="3"/>
        <v>10368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49255</v>
      </c>
      <c r="X37" s="31">
        <f t="shared" si="3"/>
        <v>988587</v>
      </c>
      <c r="Y37" s="31">
        <f t="shared" si="3"/>
        <v>-939332</v>
      </c>
      <c r="Z37" s="32">
        <f>+IF(X37&lt;&gt;0,+(Y37/X37)*100,0)</f>
        <v>-95.017636282896703</v>
      </c>
      <c r="AA37" s="33">
        <f>SUM(AA29:AA36)</f>
        <v>1318048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7955</v>
      </c>
      <c r="L44" s="31">
        <f t="shared" si="5"/>
        <v>14260</v>
      </c>
      <c r="M44" s="31">
        <f t="shared" si="5"/>
        <v>8359</v>
      </c>
      <c r="N44" s="31">
        <f t="shared" si="5"/>
        <v>30574</v>
      </c>
      <c r="O44" s="31">
        <f t="shared" si="5"/>
        <v>10368</v>
      </c>
      <c r="P44" s="31">
        <f t="shared" si="5"/>
        <v>0</v>
      </c>
      <c r="Q44" s="31">
        <f t="shared" si="5"/>
        <v>0</v>
      </c>
      <c r="R44" s="31">
        <f t="shared" si="5"/>
        <v>10368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49255</v>
      </c>
      <c r="X44" s="31">
        <f t="shared" si="5"/>
        <v>988587</v>
      </c>
      <c r="Y44" s="31">
        <f t="shared" si="5"/>
        <v>-939332</v>
      </c>
      <c r="Z44" s="32">
        <f>+IF(X44&lt;&gt;0,+(Y44/X44)*100,0)</f>
        <v>-95.017636282896703</v>
      </c>
      <c r="AA44" s="33">
        <f>+AA37+AA43</f>
        <v>1318032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205182043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2453093</v>
      </c>
      <c r="L45" s="44">
        <f t="shared" si="6"/>
        <v>9801436</v>
      </c>
      <c r="M45" s="44">
        <f t="shared" si="6"/>
        <v>4247938</v>
      </c>
      <c r="N45" s="44">
        <f t="shared" si="6"/>
        <v>16502467</v>
      </c>
      <c r="O45" s="44">
        <f t="shared" si="6"/>
        <v>-26076303</v>
      </c>
      <c r="P45" s="44">
        <f t="shared" si="6"/>
        <v>0</v>
      </c>
      <c r="Q45" s="44">
        <f t="shared" si="6"/>
        <v>0</v>
      </c>
      <c r="R45" s="44">
        <f t="shared" si="6"/>
        <v>-26076303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-15864624</v>
      </c>
      <c r="X45" s="44">
        <f t="shared" si="6"/>
        <v>156975212</v>
      </c>
      <c r="Y45" s="44">
        <f t="shared" si="6"/>
        <v>-172839836</v>
      </c>
      <c r="Z45" s="45">
        <f>+IF(X45&lt;&gt;0,+(Y45/X45)*100,0)</f>
        <v>-110.10645171162439</v>
      </c>
      <c r="AA45" s="46">
        <f>+AA26-AA44</f>
        <v>205182043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-675747</v>
      </c>
      <c r="Y7" s="20">
        <v>675747</v>
      </c>
      <c r="Z7" s="21">
        <v>-100</v>
      </c>
      <c r="AA7" s="22">
        <v>-901000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-675747</v>
      </c>
      <c r="Y13" s="31">
        <f t="shared" si="0"/>
        <v>675747</v>
      </c>
      <c r="Z13" s="32">
        <f>+IF(X13&lt;&gt;0,+(Y13/X13)*100,0)</f>
        <v>-100</v>
      </c>
      <c r="AA13" s="33">
        <f>SUM(AA6:AA12)</f>
        <v>-901000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47997</v>
      </c>
      <c r="Y17" s="24">
        <v>-47997</v>
      </c>
      <c r="Z17" s="25">
        <v>-100</v>
      </c>
      <c r="AA17" s="26">
        <v>64001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47997</v>
      </c>
      <c r="Y25" s="36">
        <f t="shared" si="1"/>
        <v>-47997</v>
      </c>
      <c r="Z25" s="37">
        <f>+IF(X25&lt;&gt;0,+(Y25/X25)*100,0)</f>
        <v>-100</v>
      </c>
      <c r="AA25" s="38">
        <f>SUM(AA15:AA24)</f>
        <v>64001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-627750</v>
      </c>
      <c r="Y26" s="31">
        <f t="shared" si="2"/>
        <v>627750</v>
      </c>
      <c r="Z26" s="32">
        <f>+IF(X26&lt;&gt;0,+(Y26/X26)*100,0)</f>
        <v>-100</v>
      </c>
      <c r="AA26" s="33">
        <f>+AA13+AA25</f>
        <v>-836999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-627750</v>
      </c>
      <c r="Y45" s="44">
        <f t="shared" si="6"/>
        <v>627750</v>
      </c>
      <c r="Z45" s="45">
        <f>+IF(X45&lt;&gt;0,+(Y45/X45)*100,0)</f>
        <v>-100</v>
      </c>
      <c r="AA45" s="46">
        <f>+AA26-AA44</f>
        <v>-836999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-82925270</v>
      </c>
      <c r="G7" s="20">
        <v>1154404</v>
      </c>
      <c r="H7" s="20">
        <v>-852306</v>
      </c>
      <c r="I7" s="20">
        <v>146709</v>
      </c>
      <c r="J7" s="20">
        <v>448807</v>
      </c>
      <c r="K7" s="20">
        <v>-187250</v>
      </c>
      <c r="L7" s="20">
        <v>-18210</v>
      </c>
      <c r="M7" s="20">
        <v>28531</v>
      </c>
      <c r="N7" s="20">
        <v>-176929</v>
      </c>
      <c r="O7" s="20">
        <v>32107</v>
      </c>
      <c r="P7" s="20">
        <v>-8985326</v>
      </c>
      <c r="Q7" s="20">
        <v>-49333</v>
      </c>
      <c r="R7" s="20">
        <v>-9002552</v>
      </c>
      <c r="S7" s="20"/>
      <c r="T7" s="20"/>
      <c r="U7" s="20"/>
      <c r="V7" s="20"/>
      <c r="W7" s="20">
        <v>-8730674</v>
      </c>
      <c r="X7" s="20">
        <v>-57765890</v>
      </c>
      <c r="Y7" s="20">
        <v>49035216</v>
      </c>
      <c r="Z7" s="21">
        <v>-84.886108393725095</v>
      </c>
      <c r="AA7" s="22">
        <v>-82925270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-82925270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-187250</v>
      </c>
      <c r="L13" s="31">
        <f t="shared" si="0"/>
        <v>-18210</v>
      </c>
      <c r="M13" s="31">
        <f t="shared" si="0"/>
        <v>28531</v>
      </c>
      <c r="N13" s="31">
        <f t="shared" si="0"/>
        <v>-176929</v>
      </c>
      <c r="O13" s="31">
        <f t="shared" si="0"/>
        <v>32107</v>
      </c>
      <c r="P13" s="31">
        <f t="shared" si="0"/>
        <v>-8985326</v>
      </c>
      <c r="Q13" s="31">
        <f t="shared" si="0"/>
        <v>-49333</v>
      </c>
      <c r="R13" s="31">
        <f t="shared" si="0"/>
        <v>-9002552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-8730674</v>
      </c>
      <c r="X13" s="31">
        <f t="shared" si="0"/>
        <v>-57765890</v>
      </c>
      <c r="Y13" s="31">
        <f t="shared" si="0"/>
        <v>49035216</v>
      </c>
      <c r="Z13" s="32">
        <f>+IF(X13&lt;&gt;0,+(Y13/X13)*100,0)</f>
        <v>-84.886108393725095</v>
      </c>
      <c r="AA13" s="33">
        <f>SUM(AA6:AA12)</f>
        <v>-82925270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-1191173591</v>
      </c>
      <c r="G17" s="24"/>
      <c r="H17" s="24"/>
      <c r="I17" s="24"/>
      <c r="J17" s="20"/>
      <c r="K17" s="24"/>
      <c r="L17" s="24"/>
      <c r="M17" s="20"/>
      <c r="N17" s="24"/>
      <c r="O17" s="24">
        <v>252093</v>
      </c>
      <c r="P17" s="24">
        <v>99433</v>
      </c>
      <c r="Q17" s="20"/>
      <c r="R17" s="24">
        <v>351526</v>
      </c>
      <c r="S17" s="24"/>
      <c r="T17" s="20"/>
      <c r="U17" s="24"/>
      <c r="V17" s="24"/>
      <c r="W17" s="24">
        <v>351526</v>
      </c>
      <c r="X17" s="20">
        <v>-893555197</v>
      </c>
      <c r="Y17" s="24">
        <v>893906723</v>
      </c>
      <c r="Z17" s="25">
        <v>-100.0393401550548</v>
      </c>
      <c r="AA17" s="26">
        <v>-1191173591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-1191173591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252093</v>
      </c>
      <c r="P25" s="36">
        <f t="shared" si="1"/>
        <v>99433</v>
      </c>
      <c r="Q25" s="36">
        <f t="shared" si="1"/>
        <v>0</v>
      </c>
      <c r="R25" s="36">
        <f t="shared" si="1"/>
        <v>351526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351526</v>
      </c>
      <c r="X25" s="36">
        <f t="shared" si="1"/>
        <v>-893555197</v>
      </c>
      <c r="Y25" s="36">
        <f t="shared" si="1"/>
        <v>893906723</v>
      </c>
      <c r="Z25" s="37">
        <f>+IF(X25&lt;&gt;0,+(Y25/X25)*100,0)</f>
        <v>-100.0393401550548</v>
      </c>
      <c r="AA25" s="38">
        <f>SUM(AA15:AA24)</f>
        <v>-1191173591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-1274098861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-187250</v>
      </c>
      <c r="L26" s="31">
        <f t="shared" si="2"/>
        <v>-18210</v>
      </c>
      <c r="M26" s="31">
        <f t="shared" si="2"/>
        <v>28531</v>
      </c>
      <c r="N26" s="31">
        <f t="shared" si="2"/>
        <v>-176929</v>
      </c>
      <c r="O26" s="31">
        <f t="shared" si="2"/>
        <v>284200</v>
      </c>
      <c r="P26" s="31">
        <f t="shared" si="2"/>
        <v>-8885893</v>
      </c>
      <c r="Q26" s="31">
        <f t="shared" si="2"/>
        <v>-49333</v>
      </c>
      <c r="R26" s="31">
        <f t="shared" si="2"/>
        <v>-8651026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-8379148</v>
      </c>
      <c r="X26" s="31">
        <f t="shared" si="2"/>
        <v>-951321087</v>
      </c>
      <c r="Y26" s="31">
        <f t="shared" si="2"/>
        <v>942941939</v>
      </c>
      <c r="Z26" s="32">
        <f>+IF(X26&lt;&gt;0,+(Y26/X26)*100,0)</f>
        <v>-99.119209264411055</v>
      </c>
      <c r="AA26" s="33">
        <f>+AA13+AA25</f>
        <v>-1274098861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-14905</v>
      </c>
      <c r="Q31" s="20"/>
      <c r="R31" s="20">
        <v>-14905</v>
      </c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-15396944</v>
      </c>
      <c r="G32" s="20">
        <v>203057</v>
      </c>
      <c r="H32" s="20"/>
      <c r="I32" s="20"/>
      <c r="J32" s="20">
        <v>203057</v>
      </c>
      <c r="K32" s="20"/>
      <c r="L32" s="20"/>
      <c r="M32" s="20">
        <v>916244</v>
      </c>
      <c r="N32" s="20">
        <v>916244</v>
      </c>
      <c r="O32" s="20">
        <v>-1000000</v>
      </c>
      <c r="P32" s="20"/>
      <c r="Q32" s="20"/>
      <c r="R32" s="20">
        <v>-1000000</v>
      </c>
      <c r="S32" s="20"/>
      <c r="T32" s="20"/>
      <c r="U32" s="20"/>
      <c r="V32" s="20"/>
      <c r="W32" s="20">
        <v>119301</v>
      </c>
      <c r="X32" s="20">
        <v>-11618778</v>
      </c>
      <c r="Y32" s="20">
        <v>11738079</v>
      </c>
      <c r="Z32" s="21">
        <v>-101.02679472832685</v>
      </c>
      <c r="AA32" s="22">
        <v>-15396944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>
        <v>324296</v>
      </c>
      <c r="G35" s="20">
        <v>324296</v>
      </c>
      <c r="H35" s="20">
        <v>-73885</v>
      </c>
      <c r="I35" s="20">
        <v>19075</v>
      </c>
      <c r="J35" s="20">
        <v>269486</v>
      </c>
      <c r="K35" s="20">
        <v>-24612</v>
      </c>
      <c r="L35" s="20">
        <v>9018</v>
      </c>
      <c r="M35" s="20">
        <v>21274</v>
      </c>
      <c r="N35" s="20">
        <v>5680</v>
      </c>
      <c r="O35" s="20">
        <v>13031</v>
      </c>
      <c r="P35" s="20">
        <v>132346</v>
      </c>
      <c r="Q35" s="20">
        <v>-4559</v>
      </c>
      <c r="R35" s="20">
        <v>140818</v>
      </c>
      <c r="S35" s="20"/>
      <c r="T35" s="20"/>
      <c r="U35" s="20"/>
      <c r="V35" s="20"/>
      <c r="W35" s="20">
        <v>415984</v>
      </c>
      <c r="X35" s="20">
        <v>129718</v>
      </c>
      <c r="Y35" s="20">
        <v>286266</v>
      </c>
      <c r="Z35" s="21">
        <v>220.68332845094741</v>
      </c>
      <c r="AA35" s="22">
        <v>324296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-15072648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-24612</v>
      </c>
      <c r="L37" s="31">
        <f t="shared" si="3"/>
        <v>9018</v>
      </c>
      <c r="M37" s="31">
        <f t="shared" si="3"/>
        <v>937518</v>
      </c>
      <c r="N37" s="31">
        <f t="shared" si="3"/>
        <v>921924</v>
      </c>
      <c r="O37" s="31">
        <f t="shared" si="3"/>
        <v>-986969</v>
      </c>
      <c r="P37" s="31">
        <f t="shared" si="3"/>
        <v>117441</v>
      </c>
      <c r="Q37" s="31">
        <f t="shared" si="3"/>
        <v>-4559</v>
      </c>
      <c r="R37" s="31">
        <f t="shared" si="3"/>
        <v>-874087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520380</v>
      </c>
      <c r="X37" s="31">
        <f t="shared" si="3"/>
        <v>-11489060</v>
      </c>
      <c r="Y37" s="31">
        <f t="shared" si="3"/>
        <v>12009440</v>
      </c>
      <c r="Z37" s="32">
        <f>+IF(X37&lt;&gt;0,+(Y37/X37)*100,0)</f>
        <v>-104.5293522707689</v>
      </c>
      <c r="AA37" s="33">
        <f>SUM(AA29:AA36)</f>
        <v>-15072648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-15072648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-24612</v>
      </c>
      <c r="L44" s="31">
        <f t="shared" si="5"/>
        <v>9018</v>
      </c>
      <c r="M44" s="31">
        <f t="shared" si="5"/>
        <v>937518</v>
      </c>
      <c r="N44" s="31">
        <f t="shared" si="5"/>
        <v>921924</v>
      </c>
      <c r="O44" s="31">
        <f t="shared" si="5"/>
        <v>-986969</v>
      </c>
      <c r="P44" s="31">
        <f t="shared" si="5"/>
        <v>117441</v>
      </c>
      <c r="Q44" s="31">
        <f t="shared" si="5"/>
        <v>-4559</v>
      </c>
      <c r="R44" s="31">
        <f t="shared" si="5"/>
        <v>-874087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520380</v>
      </c>
      <c r="X44" s="31">
        <f t="shared" si="5"/>
        <v>-11489060</v>
      </c>
      <c r="Y44" s="31">
        <f t="shared" si="5"/>
        <v>12009440</v>
      </c>
      <c r="Z44" s="32">
        <f>+IF(X44&lt;&gt;0,+(Y44/X44)*100,0)</f>
        <v>-104.5293522707689</v>
      </c>
      <c r="AA44" s="33">
        <f>+AA37+AA43</f>
        <v>-15072648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-1259026213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-162638</v>
      </c>
      <c r="L45" s="44">
        <f t="shared" si="6"/>
        <v>-27228</v>
      </c>
      <c r="M45" s="44">
        <f t="shared" si="6"/>
        <v>-908987</v>
      </c>
      <c r="N45" s="44">
        <f t="shared" si="6"/>
        <v>-1098853</v>
      </c>
      <c r="O45" s="44">
        <f t="shared" si="6"/>
        <v>1271169</v>
      </c>
      <c r="P45" s="44">
        <f t="shared" si="6"/>
        <v>-9003334</v>
      </c>
      <c r="Q45" s="44">
        <f t="shared" si="6"/>
        <v>-44774</v>
      </c>
      <c r="R45" s="44">
        <f t="shared" si="6"/>
        <v>-7776939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-8899528</v>
      </c>
      <c r="X45" s="44">
        <f t="shared" si="6"/>
        <v>-939832027</v>
      </c>
      <c r="Y45" s="44">
        <f t="shared" si="6"/>
        <v>930932499</v>
      </c>
      <c r="Z45" s="45">
        <f>+IF(X45&lt;&gt;0,+(Y45/X45)*100,0)</f>
        <v>-99.053072491218686</v>
      </c>
      <c r="AA45" s="46">
        <f>+AA26-AA44</f>
        <v>-1259026213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-2725365</v>
      </c>
      <c r="G47" s="20">
        <v>3902741</v>
      </c>
      <c r="H47" s="20">
        <v>-1772664</v>
      </c>
      <c r="I47" s="20">
        <v>518366</v>
      </c>
      <c r="J47" s="20">
        <v>2648443</v>
      </c>
      <c r="K47" s="20">
        <v>112566</v>
      </c>
      <c r="L47" s="20">
        <v>2570870</v>
      </c>
      <c r="M47" s="20">
        <v>-2461551</v>
      </c>
      <c r="N47" s="20">
        <v>221885</v>
      </c>
      <c r="O47" s="20">
        <v>205402</v>
      </c>
      <c r="P47" s="20">
        <v>-7800558</v>
      </c>
      <c r="Q47" s="20">
        <v>198908</v>
      </c>
      <c r="R47" s="20">
        <v>-7396248</v>
      </c>
      <c r="S47" s="20"/>
      <c r="T47" s="20"/>
      <c r="U47" s="20"/>
      <c r="V47" s="20"/>
      <c r="W47" s="20">
        <v>-4525920</v>
      </c>
      <c r="X47" s="20">
        <v>-5321465</v>
      </c>
      <c r="Y47" s="20">
        <v>795545</v>
      </c>
      <c r="Z47" s="47">
        <v>-14.949736585695856</v>
      </c>
      <c r="AA47" s="22">
        <v>-2725365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-2725365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112566</v>
      </c>
      <c r="L50" s="52">
        <f t="shared" si="7"/>
        <v>2570870</v>
      </c>
      <c r="M50" s="52">
        <f t="shared" si="7"/>
        <v>-2461551</v>
      </c>
      <c r="N50" s="52">
        <f t="shared" si="7"/>
        <v>221885</v>
      </c>
      <c r="O50" s="52">
        <f t="shared" si="7"/>
        <v>205402</v>
      </c>
      <c r="P50" s="52">
        <f t="shared" si="7"/>
        <v>-7800558</v>
      </c>
      <c r="Q50" s="52">
        <f t="shared" si="7"/>
        <v>198908</v>
      </c>
      <c r="R50" s="52">
        <f t="shared" si="7"/>
        <v>-7396248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-4525920</v>
      </c>
      <c r="X50" s="52">
        <f t="shared" si="7"/>
        <v>-5321465</v>
      </c>
      <c r="Y50" s="52">
        <f t="shared" si="7"/>
        <v>795545</v>
      </c>
      <c r="Z50" s="53">
        <f>+IF(X50&lt;&gt;0,+(Y50/X50)*100,0)</f>
        <v>-14.949736585695856</v>
      </c>
      <c r="AA50" s="54">
        <f>SUM(AA47:AA49)</f>
        <v>-2725365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>
        <v>171506</v>
      </c>
      <c r="L7" s="20">
        <v>604555</v>
      </c>
      <c r="M7" s="20">
        <v>4442</v>
      </c>
      <c r="N7" s="20">
        <v>780503</v>
      </c>
      <c r="O7" s="20">
        <v>563662</v>
      </c>
      <c r="P7" s="20">
        <v>-1067753</v>
      </c>
      <c r="Q7" s="20">
        <v>950856</v>
      </c>
      <c r="R7" s="20">
        <v>446765</v>
      </c>
      <c r="S7" s="20"/>
      <c r="T7" s="20"/>
      <c r="U7" s="20"/>
      <c r="V7" s="20"/>
      <c r="W7" s="20">
        <v>396169</v>
      </c>
      <c r="X7" s="20"/>
      <c r="Y7" s="20">
        <v>396169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171506</v>
      </c>
      <c r="L13" s="31">
        <f t="shared" si="0"/>
        <v>604555</v>
      </c>
      <c r="M13" s="31">
        <f t="shared" si="0"/>
        <v>4442</v>
      </c>
      <c r="N13" s="31">
        <f t="shared" si="0"/>
        <v>780503</v>
      </c>
      <c r="O13" s="31">
        <f t="shared" si="0"/>
        <v>563662</v>
      </c>
      <c r="P13" s="31">
        <f t="shared" si="0"/>
        <v>-1067753</v>
      </c>
      <c r="Q13" s="31">
        <f t="shared" si="0"/>
        <v>950856</v>
      </c>
      <c r="R13" s="31">
        <f t="shared" si="0"/>
        <v>446765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396169</v>
      </c>
      <c r="X13" s="31">
        <f t="shared" si="0"/>
        <v>0</v>
      </c>
      <c r="Y13" s="31">
        <f t="shared" si="0"/>
        <v>396169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171506</v>
      </c>
      <c r="L26" s="31">
        <f t="shared" si="2"/>
        <v>604555</v>
      </c>
      <c r="M26" s="31">
        <f t="shared" si="2"/>
        <v>4442</v>
      </c>
      <c r="N26" s="31">
        <f t="shared" si="2"/>
        <v>780503</v>
      </c>
      <c r="O26" s="31">
        <f t="shared" si="2"/>
        <v>563662</v>
      </c>
      <c r="P26" s="31">
        <f t="shared" si="2"/>
        <v>-1067753</v>
      </c>
      <c r="Q26" s="31">
        <f t="shared" si="2"/>
        <v>950856</v>
      </c>
      <c r="R26" s="31">
        <f t="shared" si="2"/>
        <v>446765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396169</v>
      </c>
      <c r="X26" s="31">
        <f t="shared" si="2"/>
        <v>0</v>
      </c>
      <c r="Y26" s="31">
        <f t="shared" si="2"/>
        <v>396169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171506</v>
      </c>
      <c r="L45" s="44">
        <f t="shared" si="6"/>
        <v>604555</v>
      </c>
      <c r="M45" s="44">
        <f t="shared" si="6"/>
        <v>4442</v>
      </c>
      <c r="N45" s="44">
        <f t="shared" si="6"/>
        <v>780503</v>
      </c>
      <c r="O45" s="44">
        <f t="shared" si="6"/>
        <v>563662</v>
      </c>
      <c r="P45" s="44">
        <f t="shared" si="6"/>
        <v>-1067753</v>
      </c>
      <c r="Q45" s="44">
        <f t="shared" si="6"/>
        <v>950856</v>
      </c>
      <c r="R45" s="44">
        <f t="shared" si="6"/>
        <v>446765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396169</v>
      </c>
      <c r="X45" s="44">
        <f t="shared" si="6"/>
        <v>0</v>
      </c>
      <c r="Y45" s="44">
        <f t="shared" si="6"/>
        <v>396169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>
        <v>484904</v>
      </c>
      <c r="L7" s="20">
        <v>15668285</v>
      </c>
      <c r="M7" s="20">
        <v>31151</v>
      </c>
      <c r="N7" s="20">
        <v>16184340</v>
      </c>
      <c r="O7" s="20"/>
      <c r="P7" s="20">
        <v>319015</v>
      </c>
      <c r="Q7" s="20">
        <v>-169935</v>
      </c>
      <c r="R7" s="20">
        <v>149080</v>
      </c>
      <c r="S7" s="20"/>
      <c r="T7" s="20"/>
      <c r="U7" s="20"/>
      <c r="V7" s="20"/>
      <c r="W7" s="20">
        <v>16957773</v>
      </c>
      <c r="X7" s="20">
        <v>16544511</v>
      </c>
      <c r="Y7" s="20">
        <v>413262</v>
      </c>
      <c r="Z7" s="21">
        <v>2.4978798104096276</v>
      </c>
      <c r="AA7" s="22">
        <v>22059334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484904</v>
      </c>
      <c r="L13" s="31">
        <f t="shared" si="0"/>
        <v>15668285</v>
      </c>
      <c r="M13" s="31">
        <f t="shared" si="0"/>
        <v>31151</v>
      </c>
      <c r="N13" s="31">
        <f t="shared" si="0"/>
        <v>16184340</v>
      </c>
      <c r="O13" s="31">
        <f t="shared" si="0"/>
        <v>0</v>
      </c>
      <c r="P13" s="31">
        <f t="shared" si="0"/>
        <v>319015</v>
      </c>
      <c r="Q13" s="31">
        <f t="shared" si="0"/>
        <v>-169935</v>
      </c>
      <c r="R13" s="31">
        <f t="shared" si="0"/>
        <v>149080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16957773</v>
      </c>
      <c r="X13" s="31">
        <f t="shared" si="0"/>
        <v>16544511</v>
      </c>
      <c r="Y13" s="31">
        <f t="shared" si="0"/>
        <v>413262</v>
      </c>
      <c r="Z13" s="32">
        <f>+IF(X13&lt;&gt;0,+(Y13/X13)*100,0)</f>
        <v>2.4978798104096276</v>
      </c>
      <c r="AA13" s="33">
        <f>SUM(AA6:AA12)</f>
        <v>22059328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484904</v>
      </c>
      <c r="L26" s="31">
        <f t="shared" si="2"/>
        <v>15668285</v>
      </c>
      <c r="M26" s="31">
        <f t="shared" si="2"/>
        <v>31151</v>
      </c>
      <c r="N26" s="31">
        <f t="shared" si="2"/>
        <v>16184340</v>
      </c>
      <c r="O26" s="31">
        <f t="shared" si="2"/>
        <v>0</v>
      </c>
      <c r="P26" s="31">
        <f t="shared" si="2"/>
        <v>319015</v>
      </c>
      <c r="Q26" s="31">
        <f t="shared" si="2"/>
        <v>-169935</v>
      </c>
      <c r="R26" s="31">
        <f t="shared" si="2"/>
        <v>149080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16957773</v>
      </c>
      <c r="X26" s="31">
        <f t="shared" si="2"/>
        <v>16544511</v>
      </c>
      <c r="Y26" s="31">
        <f t="shared" si="2"/>
        <v>413262</v>
      </c>
      <c r="Z26" s="32">
        <f>+IF(X26&lt;&gt;0,+(Y26/X26)*100,0)</f>
        <v>2.4978798104096276</v>
      </c>
      <c r="AA26" s="33">
        <f>+AA13+AA25</f>
        <v>22059329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484904</v>
      </c>
      <c r="L45" s="44">
        <f t="shared" si="6"/>
        <v>15668285</v>
      </c>
      <c r="M45" s="44">
        <f t="shared" si="6"/>
        <v>31151</v>
      </c>
      <c r="N45" s="44">
        <f t="shared" si="6"/>
        <v>16184340</v>
      </c>
      <c r="O45" s="44">
        <f t="shared" si="6"/>
        <v>0</v>
      </c>
      <c r="P45" s="44">
        <f t="shared" si="6"/>
        <v>319015</v>
      </c>
      <c r="Q45" s="44">
        <f t="shared" si="6"/>
        <v>-169935</v>
      </c>
      <c r="R45" s="44">
        <f t="shared" si="6"/>
        <v>149080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16957773</v>
      </c>
      <c r="X45" s="44">
        <f t="shared" si="6"/>
        <v>16544511</v>
      </c>
      <c r="Y45" s="44">
        <f t="shared" si="6"/>
        <v>413262</v>
      </c>
      <c r="Z45" s="45">
        <f>+IF(X45&lt;&gt;0,+(Y45/X45)*100,0)</f>
        <v>2.4978798104096276</v>
      </c>
      <c r="AA45" s="46">
        <f>+AA26-AA44</f>
        <v>22059296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>
        <v>27204</v>
      </c>
      <c r="M47" s="20"/>
      <c r="N47" s="20">
        <v>27204</v>
      </c>
      <c r="O47" s="20"/>
      <c r="P47" s="20">
        <v>3919516</v>
      </c>
      <c r="Q47" s="20"/>
      <c r="R47" s="20">
        <v>3919516</v>
      </c>
      <c r="S47" s="20"/>
      <c r="T47" s="20"/>
      <c r="U47" s="20"/>
      <c r="V47" s="20"/>
      <c r="W47" s="20">
        <v>3946720</v>
      </c>
      <c r="X47" s="20"/>
      <c r="Y47" s="20">
        <v>3946720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27204</v>
      </c>
      <c r="M50" s="52">
        <f t="shared" si="7"/>
        <v>0</v>
      </c>
      <c r="N50" s="52">
        <f t="shared" si="7"/>
        <v>27204</v>
      </c>
      <c r="O50" s="52">
        <f t="shared" si="7"/>
        <v>0</v>
      </c>
      <c r="P50" s="52">
        <f t="shared" si="7"/>
        <v>3919516</v>
      </c>
      <c r="Q50" s="52">
        <f t="shared" si="7"/>
        <v>0</v>
      </c>
      <c r="R50" s="52">
        <f t="shared" si="7"/>
        <v>3919516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3946720</v>
      </c>
      <c r="X50" s="52">
        <f t="shared" si="7"/>
        <v>0</v>
      </c>
      <c r="Y50" s="52">
        <f t="shared" si="7"/>
        <v>3946720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-5052753</v>
      </c>
      <c r="Y6" s="20">
        <v>5052753</v>
      </c>
      <c r="Z6" s="21">
        <v>-100</v>
      </c>
      <c r="AA6" s="22">
        <v>-6737000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-5052753</v>
      </c>
      <c r="Y13" s="31">
        <f t="shared" si="0"/>
        <v>5052753</v>
      </c>
      <c r="Z13" s="32">
        <f>+IF(X13&lt;&gt;0,+(Y13/X13)*100,0)</f>
        <v>-100</v>
      </c>
      <c r="AA13" s="33">
        <f>SUM(AA6:AA12)</f>
        <v>-6737000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74203624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>
        <v>386700</v>
      </c>
      <c r="L17" s="24">
        <v>1304468</v>
      </c>
      <c r="M17" s="20"/>
      <c r="N17" s="24">
        <v>1691168</v>
      </c>
      <c r="O17" s="24"/>
      <c r="P17" s="24">
        <v>743478</v>
      </c>
      <c r="Q17" s="20">
        <v>207472</v>
      </c>
      <c r="R17" s="24">
        <v>950950</v>
      </c>
      <c r="S17" s="24"/>
      <c r="T17" s="20"/>
      <c r="U17" s="24"/>
      <c r="V17" s="24"/>
      <c r="W17" s="24">
        <v>2996118</v>
      </c>
      <c r="X17" s="20">
        <v>62310078</v>
      </c>
      <c r="Y17" s="24">
        <v>-59313960</v>
      </c>
      <c r="Z17" s="25">
        <v>-95.191599663861766</v>
      </c>
      <c r="AA17" s="26">
        <v>83080099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74203624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386700</v>
      </c>
      <c r="L25" s="36">
        <f t="shared" si="1"/>
        <v>1304468</v>
      </c>
      <c r="M25" s="36">
        <f t="shared" si="1"/>
        <v>0</v>
      </c>
      <c r="N25" s="36">
        <f t="shared" si="1"/>
        <v>1691168</v>
      </c>
      <c r="O25" s="36">
        <f t="shared" si="1"/>
        <v>0</v>
      </c>
      <c r="P25" s="36">
        <f t="shared" si="1"/>
        <v>743478</v>
      </c>
      <c r="Q25" s="36">
        <f t="shared" si="1"/>
        <v>207472</v>
      </c>
      <c r="R25" s="36">
        <f t="shared" si="1"/>
        <v>950950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2996118</v>
      </c>
      <c r="X25" s="36">
        <f t="shared" si="1"/>
        <v>62310078</v>
      </c>
      <c r="Y25" s="36">
        <f t="shared" si="1"/>
        <v>-59313960</v>
      </c>
      <c r="Z25" s="37">
        <f>+IF(X25&lt;&gt;0,+(Y25/X25)*100,0)</f>
        <v>-95.191599663861766</v>
      </c>
      <c r="AA25" s="38">
        <f>SUM(AA15:AA24)</f>
        <v>83080099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74203624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386700</v>
      </c>
      <c r="L26" s="31">
        <f t="shared" si="2"/>
        <v>1304468</v>
      </c>
      <c r="M26" s="31">
        <f t="shared" si="2"/>
        <v>0</v>
      </c>
      <c r="N26" s="31">
        <f t="shared" si="2"/>
        <v>1691168</v>
      </c>
      <c r="O26" s="31">
        <f t="shared" si="2"/>
        <v>0</v>
      </c>
      <c r="P26" s="31">
        <f t="shared" si="2"/>
        <v>743478</v>
      </c>
      <c r="Q26" s="31">
        <f t="shared" si="2"/>
        <v>207472</v>
      </c>
      <c r="R26" s="31">
        <f t="shared" si="2"/>
        <v>950950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2996118</v>
      </c>
      <c r="X26" s="31">
        <f t="shared" si="2"/>
        <v>57257325</v>
      </c>
      <c r="Y26" s="31">
        <f t="shared" si="2"/>
        <v>-54261207</v>
      </c>
      <c r="Z26" s="32">
        <f>+IF(X26&lt;&gt;0,+(Y26/X26)*100,0)</f>
        <v>-94.767275628052829</v>
      </c>
      <c r="AA26" s="33">
        <f>+AA13+AA25</f>
        <v>76343099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74203624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386700</v>
      </c>
      <c r="L45" s="44">
        <f t="shared" si="6"/>
        <v>1304468</v>
      </c>
      <c r="M45" s="44">
        <f t="shared" si="6"/>
        <v>0</v>
      </c>
      <c r="N45" s="44">
        <f t="shared" si="6"/>
        <v>1691168</v>
      </c>
      <c r="O45" s="44">
        <f t="shared" si="6"/>
        <v>0</v>
      </c>
      <c r="P45" s="44">
        <f t="shared" si="6"/>
        <v>743478</v>
      </c>
      <c r="Q45" s="44">
        <f t="shared" si="6"/>
        <v>207472</v>
      </c>
      <c r="R45" s="44">
        <f t="shared" si="6"/>
        <v>950950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2996118</v>
      </c>
      <c r="X45" s="44">
        <f t="shared" si="6"/>
        <v>57257325</v>
      </c>
      <c r="Y45" s="44">
        <f t="shared" si="6"/>
        <v>-54261207</v>
      </c>
      <c r="Z45" s="45">
        <f>+IF(X45&lt;&gt;0,+(Y45/X45)*100,0)</f>
        <v>-94.767275628052829</v>
      </c>
      <c r="AA45" s="46">
        <f>+AA26-AA44</f>
        <v>76343099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4077188</v>
      </c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>
        <v>548134</v>
      </c>
      <c r="L7" s="20">
        <v>918560</v>
      </c>
      <c r="M7" s="20">
        <v>812398</v>
      </c>
      <c r="N7" s="20">
        <v>2279092</v>
      </c>
      <c r="O7" s="20">
        <v>2702290</v>
      </c>
      <c r="P7" s="20">
        <v>-1085979</v>
      </c>
      <c r="Q7" s="20">
        <v>1929494</v>
      </c>
      <c r="R7" s="20">
        <v>3545805</v>
      </c>
      <c r="S7" s="20"/>
      <c r="T7" s="20"/>
      <c r="U7" s="20"/>
      <c r="V7" s="20"/>
      <c r="W7" s="20">
        <v>1624434</v>
      </c>
      <c r="X7" s="20">
        <v>-18061379</v>
      </c>
      <c r="Y7" s="20">
        <v>19685813</v>
      </c>
      <c r="Z7" s="21">
        <v>-108.9939644143451</v>
      </c>
      <c r="AA7" s="22">
        <v>-24081836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4077188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548134</v>
      </c>
      <c r="L13" s="31">
        <f t="shared" si="0"/>
        <v>918560</v>
      </c>
      <c r="M13" s="31">
        <f t="shared" si="0"/>
        <v>812398</v>
      </c>
      <c r="N13" s="31">
        <f t="shared" si="0"/>
        <v>2279092</v>
      </c>
      <c r="O13" s="31">
        <f t="shared" si="0"/>
        <v>2702290</v>
      </c>
      <c r="P13" s="31">
        <f t="shared" si="0"/>
        <v>-1085979</v>
      </c>
      <c r="Q13" s="31">
        <f t="shared" si="0"/>
        <v>1929494</v>
      </c>
      <c r="R13" s="31">
        <f t="shared" si="0"/>
        <v>3545805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1624434</v>
      </c>
      <c r="X13" s="31">
        <f t="shared" si="0"/>
        <v>-18061379</v>
      </c>
      <c r="Y13" s="31">
        <f t="shared" si="0"/>
        <v>19685813</v>
      </c>
      <c r="Z13" s="32">
        <f>+IF(X13&lt;&gt;0,+(Y13/X13)*100,0)</f>
        <v>-108.9939644143451</v>
      </c>
      <c r="AA13" s="33">
        <f>SUM(AA6:AA12)</f>
        <v>-24081836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12849504</v>
      </c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>
        <v>355224</v>
      </c>
      <c r="M17" s="20"/>
      <c r="N17" s="24">
        <v>355224</v>
      </c>
      <c r="O17" s="24"/>
      <c r="P17" s="24"/>
      <c r="Q17" s="20"/>
      <c r="R17" s="24"/>
      <c r="S17" s="24"/>
      <c r="T17" s="20"/>
      <c r="U17" s="24"/>
      <c r="V17" s="24"/>
      <c r="W17" s="24">
        <v>355224</v>
      </c>
      <c r="X17" s="20">
        <v>4670547</v>
      </c>
      <c r="Y17" s="24">
        <v>-4315323</v>
      </c>
      <c r="Z17" s="25">
        <v>-92.394381214876972</v>
      </c>
      <c r="AA17" s="26">
        <v>6227400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12849504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355224</v>
      </c>
      <c r="M25" s="36">
        <f t="shared" si="1"/>
        <v>0</v>
      </c>
      <c r="N25" s="36">
        <f t="shared" si="1"/>
        <v>355224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355224</v>
      </c>
      <c r="X25" s="36">
        <f t="shared" si="1"/>
        <v>4670547</v>
      </c>
      <c r="Y25" s="36">
        <f t="shared" si="1"/>
        <v>-4315323</v>
      </c>
      <c r="Z25" s="37">
        <f>+IF(X25&lt;&gt;0,+(Y25/X25)*100,0)</f>
        <v>-92.394381214876972</v>
      </c>
      <c r="AA25" s="38">
        <f>SUM(AA15:AA24)</f>
        <v>6227400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16926692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548134</v>
      </c>
      <c r="L26" s="31">
        <f t="shared" si="2"/>
        <v>1273784</v>
      </c>
      <c r="M26" s="31">
        <f t="shared" si="2"/>
        <v>812398</v>
      </c>
      <c r="N26" s="31">
        <f t="shared" si="2"/>
        <v>2634316</v>
      </c>
      <c r="O26" s="31">
        <f t="shared" si="2"/>
        <v>2702290</v>
      </c>
      <c r="P26" s="31">
        <f t="shared" si="2"/>
        <v>-1085979</v>
      </c>
      <c r="Q26" s="31">
        <f t="shared" si="2"/>
        <v>1929494</v>
      </c>
      <c r="R26" s="31">
        <f t="shared" si="2"/>
        <v>3545805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1979658</v>
      </c>
      <c r="X26" s="31">
        <f t="shared" si="2"/>
        <v>-13390832</v>
      </c>
      <c r="Y26" s="31">
        <f t="shared" si="2"/>
        <v>15370490</v>
      </c>
      <c r="Z26" s="32">
        <f>+IF(X26&lt;&gt;0,+(Y26/X26)*100,0)</f>
        <v>-114.78368185038839</v>
      </c>
      <c r="AA26" s="33">
        <f>+AA13+AA25</f>
        <v>-17854436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253882</v>
      </c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>
        <v>33381</v>
      </c>
      <c r="L31" s="20">
        <v>-172</v>
      </c>
      <c r="M31" s="20"/>
      <c r="N31" s="20">
        <v>33209</v>
      </c>
      <c r="O31" s="20">
        <v>-34409</v>
      </c>
      <c r="P31" s="20">
        <v>-40597</v>
      </c>
      <c r="Q31" s="20">
        <v>20002</v>
      </c>
      <c r="R31" s="20">
        <v>-55004</v>
      </c>
      <c r="S31" s="20"/>
      <c r="T31" s="20"/>
      <c r="U31" s="20"/>
      <c r="V31" s="20"/>
      <c r="W31" s="20">
        <v>-89499</v>
      </c>
      <c r="X31" s="20"/>
      <c r="Y31" s="20">
        <v>-89499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253882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33381</v>
      </c>
      <c r="L37" s="31">
        <f t="shared" si="3"/>
        <v>-172</v>
      </c>
      <c r="M37" s="31">
        <f t="shared" si="3"/>
        <v>0</v>
      </c>
      <c r="N37" s="31">
        <f t="shared" si="3"/>
        <v>33209</v>
      </c>
      <c r="O37" s="31">
        <f t="shared" si="3"/>
        <v>-34409</v>
      </c>
      <c r="P37" s="31">
        <f t="shared" si="3"/>
        <v>-40597</v>
      </c>
      <c r="Q37" s="31">
        <f t="shared" si="3"/>
        <v>20002</v>
      </c>
      <c r="R37" s="31">
        <f t="shared" si="3"/>
        <v>-55004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-89499</v>
      </c>
      <c r="X37" s="31">
        <f t="shared" si="3"/>
        <v>0</v>
      </c>
      <c r="Y37" s="31">
        <f t="shared" si="3"/>
        <v>-89499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253882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33381</v>
      </c>
      <c r="L44" s="31">
        <f t="shared" si="5"/>
        <v>-172</v>
      </c>
      <c r="M44" s="31">
        <f t="shared" si="5"/>
        <v>0</v>
      </c>
      <c r="N44" s="31">
        <f t="shared" si="5"/>
        <v>33209</v>
      </c>
      <c r="O44" s="31">
        <f t="shared" si="5"/>
        <v>-34409</v>
      </c>
      <c r="P44" s="31">
        <f t="shared" si="5"/>
        <v>-40597</v>
      </c>
      <c r="Q44" s="31">
        <f t="shared" si="5"/>
        <v>20002</v>
      </c>
      <c r="R44" s="31">
        <f t="shared" si="5"/>
        <v>-55004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-89499</v>
      </c>
      <c r="X44" s="31">
        <f t="shared" si="5"/>
        <v>0</v>
      </c>
      <c r="Y44" s="31">
        <f t="shared" si="5"/>
        <v>-89499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16672810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514753</v>
      </c>
      <c r="L45" s="44">
        <f t="shared" si="6"/>
        <v>1273956</v>
      </c>
      <c r="M45" s="44">
        <f t="shared" si="6"/>
        <v>812398</v>
      </c>
      <c r="N45" s="44">
        <f t="shared" si="6"/>
        <v>2601107</v>
      </c>
      <c r="O45" s="44">
        <f t="shared" si="6"/>
        <v>2736699</v>
      </c>
      <c r="P45" s="44">
        <f t="shared" si="6"/>
        <v>-1045382</v>
      </c>
      <c r="Q45" s="44">
        <f t="shared" si="6"/>
        <v>1909492</v>
      </c>
      <c r="R45" s="44">
        <f t="shared" si="6"/>
        <v>3600809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2069157</v>
      </c>
      <c r="X45" s="44">
        <f t="shared" si="6"/>
        <v>-13390832</v>
      </c>
      <c r="Y45" s="44">
        <f t="shared" si="6"/>
        <v>15459989</v>
      </c>
      <c r="Z45" s="45">
        <f>+IF(X45&lt;&gt;0,+(Y45/X45)*100,0)</f>
        <v>-115.45204211358934</v>
      </c>
      <c r="AA45" s="46">
        <f>+AA26-AA44</f>
        <v>-17854436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-3828536</v>
      </c>
      <c r="D47" s="18"/>
      <c r="E47" s="19"/>
      <c r="F47" s="20"/>
      <c r="G47" s="20"/>
      <c r="H47" s="20"/>
      <c r="I47" s="20"/>
      <c r="J47" s="20"/>
      <c r="K47" s="20">
        <v>-41331</v>
      </c>
      <c r="L47" s="20">
        <v>-25637</v>
      </c>
      <c r="M47" s="20"/>
      <c r="N47" s="20">
        <v>-66968</v>
      </c>
      <c r="O47" s="20"/>
      <c r="P47" s="20"/>
      <c r="Q47" s="20">
        <v>-8458</v>
      </c>
      <c r="R47" s="20">
        <v>-8458</v>
      </c>
      <c r="S47" s="20"/>
      <c r="T47" s="20"/>
      <c r="U47" s="20"/>
      <c r="V47" s="20"/>
      <c r="W47" s="20">
        <v>-75426</v>
      </c>
      <c r="X47" s="20"/>
      <c r="Y47" s="20">
        <v>-75426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-3828536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-41331</v>
      </c>
      <c r="L50" s="52">
        <f t="shared" si="7"/>
        <v>-25637</v>
      </c>
      <c r="M50" s="52">
        <f t="shared" si="7"/>
        <v>0</v>
      </c>
      <c r="N50" s="52">
        <f t="shared" si="7"/>
        <v>-66968</v>
      </c>
      <c r="O50" s="52">
        <f t="shared" si="7"/>
        <v>0</v>
      </c>
      <c r="P50" s="52">
        <f t="shared" si="7"/>
        <v>0</v>
      </c>
      <c r="Q50" s="52">
        <f t="shared" si="7"/>
        <v>-8458</v>
      </c>
      <c r="R50" s="52">
        <f t="shared" si="7"/>
        <v>-8458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-75426</v>
      </c>
      <c r="X50" s="52">
        <f t="shared" si="7"/>
        <v>0</v>
      </c>
      <c r="Y50" s="52">
        <f t="shared" si="7"/>
        <v>-75426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>
        <v>-5484</v>
      </c>
      <c r="M6" s="20">
        <v>-2178050</v>
      </c>
      <c r="N6" s="20">
        <v>-2183534</v>
      </c>
      <c r="O6" s="20">
        <v>-1048515</v>
      </c>
      <c r="P6" s="20"/>
      <c r="Q6" s="20">
        <v>-732735</v>
      </c>
      <c r="R6" s="20">
        <v>-1781250</v>
      </c>
      <c r="S6" s="20"/>
      <c r="T6" s="20"/>
      <c r="U6" s="20"/>
      <c r="V6" s="20"/>
      <c r="W6" s="20">
        <v>-5008328</v>
      </c>
      <c r="X6" s="20"/>
      <c r="Y6" s="20">
        <v>-5008328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1000</v>
      </c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876362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>
        <v>94477</v>
      </c>
      <c r="M11" s="20">
        <v>867324</v>
      </c>
      <c r="N11" s="24">
        <v>961801</v>
      </c>
      <c r="O11" s="24">
        <v>22234</v>
      </c>
      <c r="P11" s="24"/>
      <c r="Q11" s="20">
        <v>62619</v>
      </c>
      <c r="R11" s="24">
        <v>84853</v>
      </c>
      <c r="S11" s="24"/>
      <c r="T11" s="20"/>
      <c r="U11" s="24"/>
      <c r="V11" s="24"/>
      <c r="W11" s="24">
        <v>1061607</v>
      </c>
      <c r="X11" s="20"/>
      <c r="Y11" s="24">
        <v>1061607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-1020525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88993</v>
      </c>
      <c r="M13" s="31">
        <f t="shared" si="0"/>
        <v>-1309726</v>
      </c>
      <c r="N13" s="31">
        <f t="shared" si="0"/>
        <v>-1220733</v>
      </c>
      <c r="O13" s="31">
        <f t="shared" si="0"/>
        <v>-1026281</v>
      </c>
      <c r="P13" s="31">
        <f t="shared" si="0"/>
        <v>0</v>
      </c>
      <c r="Q13" s="31">
        <f t="shared" si="0"/>
        <v>-670116</v>
      </c>
      <c r="R13" s="31">
        <f t="shared" si="0"/>
        <v>-1696397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-3945721</v>
      </c>
      <c r="X13" s="31">
        <f t="shared" si="0"/>
        <v>0</v>
      </c>
      <c r="Y13" s="31">
        <f t="shared" si="0"/>
        <v>-3945721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-1020525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88993</v>
      </c>
      <c r="M26" s="31">
        <f t="shared" si="2"/>
        <v>-1309726</v>
      </c>
      <c r="N26" s="31">
        <f t="shared" si="2"/>
        <v>-1220733</v>
      </c>
      <c r="O26" s="31">
        <f t="shared" si="2"/>
        <v>-1026281</v>
      </c>
      <c r="P26" s="31">
        <f t="shared" si="2"/>
        <v>0</v>
      </c>
      <c r="Q26" s="31">
        <f t="shared" si="2"/>
        <v>-670116</v>
      </c>
      <c r="R26" s="31">
        <f t="shared" si="2"/>
        <v>-1696397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-3945721</v>
      </c>
      <c r="X26" s="31">
        <f t="shared" si="2"/>
        <v>0</v>
      </c>
      <c r="Y26" s="31">
        <f t="shared" si="2"/>
        <v>-3945721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4849806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>
        <v>718845</v>
      </c>
      <c r="M32" s="20">
        <v>4484378</v>
      </c>
      <c r="N32" s="20">
        <v>5203223</v>
      </c>
      <c r="O32" s="20">
        <v>-822310</v>
      </c>
      <c r="P32" s="20"/>
      <c r="Q32" s="20">
        <v>-179232</v>
      </c>
      <c r="R32" s="20">
        <v>-1001542</v>
      </c>
      <c r="S32" s="20"/>
      <c r="T32" s="20"/>
      <c r="U32" s="20"/>
      <c r="V32" s="20"/>
      <c r="W32" s="20">
        <v>3272779</v>
      </c>
      <c r="X32" s="20">
        <v>2017494</v>
      </c>
      <c r="Y32" s="20">
        <v>1255285</v>
      </c>
      <c r="Z32" s="21">
        <v>62.220011558894349</v>
      </c>
      <c r="AA32" s="22">
        <v>2690000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4848806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718845</v>
      </c>
      <c r="M37" s="31">
        <f t="shared" si="3"/>
        <v>4484378</v>
      </c>
      <c r="N37" s="31">
        <f t="shared" si="3"/>
        <v>5203223</v>
      </c>
      <c r="O37" s="31">
        <f t="shared" si="3"/>
        <v>-822310</v>
      </c>
      <c r="P37" s="31">
        <f t="shared" si="3"/>
        <v>0</v>
      </c>
      <c r="Q37" s="31">
        <f t="shared" si="3"/>
        <v>-179232</v>
      </c>
      <c r="R37" s="31">
        <f t="shared" si="3"/>
        <v>-1001542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3272779</v>
      </c>
      <c r="X37" s="31">
        <f t="shared" si="3"/>
        <v>2017494</v>
      </c>
      <c r="Y37" s="31">
        <f t="shared" si="3"/>
        <v>1255285</v>
      </c>
      <c r="Z37" s="32">
        <f>+IF(X37&lt;&gt;0,+(Y37/X37)*100,0)</f>
        <v>62.220011558894349</v>
      </c>
      <c r="AA37" s="33">
        <f>SUM(AA29:AA36)</f>
        <v>2690000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4848806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718845</v>
      </c>
      <c r="M44" s="31">
        <f t="shared" si="5"/>
        <v>4484378</v>
      </c>
      <c r="N44" s="31">
        <f t="shared" si="5"/>
        <v>5203223</v>
      </c>
      <c r="O44" s="31">
        <f t="shared" si="5"/>
        <v>-822310</v>
      </c>
      <c r="P44" s="31">
        <f t="shared" si="5"/>
        <v>0</v>
      </c>
      <c r="Q44" s="31">
        <f t="shared" si="5"/>
        <v>-179232</v>
      </c>
      <c r="R44" s="31">
        <f t="shared" si="5"/>
        <v>-1001542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3272779</v>
      </c>
      <c r="X44" s="31">
        <f t="shared" si="5"/>
        <v>2017494</v>
      </c>
      <c r="Y44" s="31">
        <f t="shared" si="5"/>
        <v>1255285</v>
      </c>
      <c r="Z44" s="32">
        <f>+IF(X44&lt;&gt;0,+(Y44/X44)*100,0)</f>
        <v>62.220011558894349</v>
      </c>
      <c r="AA44" s="33">
        <f>+AA37+AA43</f>
        <v>2690000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-5869331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-629852</v>
      </c>
      <c r="M45" s="44">
        <f t="shared" si="6"/>
        <v>-5794104</v>
      </c>
      <c r="N45" s="44">
        <f t="shared" si="6"/>
        <v>-6423956</v>
      </c>
      <c r="O45" s="44">
        <f t="shared" si="6"/>
        <v>-203971</v>
      </c>
      <c r="P45" s="44">
        <f t="shared" si="6"/>
        <v>0</v>
      </c>
      <c r="Q45" s="44">
        <f t="shared" si="6"/>
        <v>-490884</v>
      </c>
      <c r="R45" s="44">
        <f t="shared" si="6"/>
        <v>-694855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-7218500</v>
      </c>
      <c r="X45" s="44">
        <f t="shared" si="6"/>
        <v>-2017494</v>
      </c>
      <c r="Y45" s="44">
        <f t="shared" si="6"/>
        <v>-5201006</v>
      </c>
      <c r="Z45" s="45">
        <f>+IF(X45&lt;&gt;0,+(Y45/X45)*100,0)</f>
        <v>257.79536395151609</v>
      </c>
      <c r="AA45" s="46">
        <f>+AA26-AA44</f>
        <v>-2690000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-5310528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-5310528</v>
      </c>
      <c r="N47" s="20">
        <v>-5310528</v>
      </c>
      <c r="O47" s="20"/>
      <c r="P47" s="20"/>
      <c r="Q47" s="20"/>
      <c r="R47" s="20"/>
      <c r="S47" s="20"/>
      <c r="T47" s="20"/>
      <c r="U47" s="20"/>
      <c r="V47" s="20"/>
      <c r="W47" s="20">
        <v>-5310528</v>
      </c>
      <c r="X47" s="20"/>
      <c r="Y47" s="20">
        <v>-5310528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-5310528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-5310528</v>
      </c>
      <c r="N50" s="52">
        <f t="shared" si="7"/>
        <v>-5310528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-5310528</v>
      </c>
      <c r="X50" s="52">
        <f t="shared" si="7"/>
        <v>0</v>
      </c>
      <c r="Y50" s="52">
        <f t="shared" si="7"/>
        <v>-5310528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>
        <v>-594719</v>
      </c>
      <c r="L7" s="20">
        <v>276826</v>
      </c>
      <c r="M7" s="20">
        <v>409398</v>
      </c>
      <c r="N7" s="20">
        <v>91505</v>
      </c>
      <c r="O7" s="20">
        <v>-828771</v>
      </c>
      <c r="P7" s="20">
        <v>1025737</v>
      </c>
      <c r="Q7" s="20">
        <v>507414</v>
      </c>
      <c r="R7" s="20">
        <v>704380</v>
      </c>
      <c r="S7" s="20"/>
      <c r="T7" s="20"/>
      <c r="U7" s="20"/>
      <c r="V7" s="20"/>
      <c r="W7" s="20">
        <v>-35197193</v>
      </c>
      <c r="X7" s="20">
        <v>3025261</v>
      </c>
      <c r="Y7" s="20">
        <v>-38222454</v>
      </c>
      <c r="Z7" s="21">
        <v>-1263.443187215913</v>
      </c>
      <c r="AA7" s="22">
        <v>4033684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-594719</v>
      </c>
      <c r="L13" s="31">
        <f t="shared" si="0"/>
        <v>276826</v>
      </c>
      <c r="M13" s="31">
        <f t="shared" si="0"/>
        <v>409398</v>
      </c>
      <c r="N13" s="31">
        <f t="shared" si="0"/>
        <v>91505</v>
      </c>
      <c r="O13" s="31">
        <f t="shared" si="0"/>
        <v>-828771</v>
      </c>
      <c r="P13" s="31">
        <f t="shared" si="0"/>
        <v>1025737</v>
      </c>
      <c r="Q13" s="31">
        <f t="shared" si="0"/>
        <v>507414</v>
      </c>
      <c r="R13" s="31">
        <f t="shared" si="0"/>
        <v>704380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-35197193</v>
      </c>
      <c r="X13" s="31">
        <f t="shared" si="0"/>
        <v>3025258</v>
      </c>
      <c r="Y13" s="31">
        <f t="shared" si="0"/>
        <v>-38222451</v>
      </c>
      <c r="Z13" s="32">
        <f>+IF(X13&lt;&gt;0,+(Y13/X13)*100,0)</f>
        <v>-1263.4443409454666</v>
      </c>
      <c r="AA13" s="33">
        <f>SUM(AA6:AA12)</f>
        <v>4033681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14386711</v>
      </c>
      <c r="F17" s="20">
        <v>15186711</v>
      </c>
      <c r="G17" s="24"/>
      <c r="H17" s="24"/>
      <c r="I17" s="24"/>
      <c r="J17" s="20"/>
      <c r="K17" s="24">
        <v>164149</v>
      </c>
      <c r="L17" s="24">
        <v>1161335</v>
      </c>
      <c r="M17" s="20"/>
      <c r="N17" s="24">
        <v>1325484</v>
      </c>
      <c r="O17" s="24">
        <v>338809</v>
      </c>
      <c r="P17" s="24"/>
      <c r="Q17" s="20">
        <v>820419</v>
      </c>
      <c r="R17" s="24">
        <v>1159228</v>
      </c>
      <c r="S17" s="24"/>
      <c r="T17" s="20"/>
      <c r="U17" s="24"/>
      <c r="V17" s="24"/>
      <c r="W17" s="24">
        <v>2484712</v>
      </c>
      <c r="X17" s="20">
        <v>11110038</v>
      </c>
      <c r="Y17" s="24">
        <v>-8625326</v>
      </c>
      <c r="Z17" s="25">
        <v>-77.63543203002547</v>
      </c>
      <c r="AA17" s="26">
        <v>15186711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15186711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164149</v>
      </c>
      <c r="L25" s="36">
        <f t="shared" si="1"/>
        <v>1161335</v>
      </c>
      <c r="M25" s="36">
        <f t="shared" si="1"/>
        <v>0</v>
      </c>
      <c r="N25" s="36">
        <f t="shared" si="1"/>
        <v>1325484</v>
      </c>
      <c r="O25" s="36">
        <f t="shared" si="1"/>
        <v>338809</v>
      </c>
      <c r="P25" s="36">
        <f t="shared" si="1"/>
        <v>0</v>
      </c>
      <c r="Q25" s="36">
        <f t="shared" si="1"/>
        <v>820419</v>
      </c>
      <c r="R25" s="36">
        <f t="shared" si="1"/>
        <v>1159228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2484712</v>
      </c>
      <c r="X25" s="36">
        <f t="shared" si="1"/>
        <v>11110038</v>
      </c>
      <c r="Y25" s="36">
        <f t="shared" si="1"/>
        <v>-8625326</v>
      </c>
      <c r="Z25" s="37">
        <f>+IF(X25&lt;&gt;0,+(Y25/X25)*100,0)</f>
        <v>-77.63543203002547</v>
      </c>
      <c r="AA25" s="38">
        <f>SUM(AA15:AA24)</f>
        <v>15186711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18420392</v>
      </c>
      <c r="F26" s="31">
        <f t="shared" si="2"/>
        <v>19220392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-430570</v>
      </c>
      <c r="L26" s="31">
        <f t="shared" si="2"/>
        <v>1438161</v>
      </c>
      <c r="M26" s="31">
        <f t="shared" si="2"/>
        <v>409398</v>
      </c>
      <c r="N26" s="31">
        <f t="shared" si="2"/>
        <v>1416989</v>
      </c>
      <c r="O26" s="31">
        <f t="shared" si="2"/>
        <v>-489962</v>
      </c>
      <c r="P26" s="31">
        <f t="shared" si="2"/>
        <v>1025737</v>
      </c>
      <c r="Q26" s="31">
        <f t="shared" si="2"/>
        <v>1327833</v>
      </c>
      <c r="R26" s="31">
        <f t="shared" si="2"/>
        <v>1863608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-32712481</v>
      </c>
      <c r="X26" s="31">
        <f t="shared" si="2"/>
        <v>14135296</v>
      </c>
      <c r="Y26" s="31">
        <f t="shared" si="2"/>
        <v>-46847777</v>
      </c>
      <c r="Z26" s="32">
        <f>+IF(X26&lt;&gt;0,+(Y26/X26)*100,0)</f>
        <v>-331.42409610665385</v>
      </c>
      <c r="AA26" s="33">
        <f>+AA13+AA25</f>
        <v>19220392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>
        <v>234044</v>
      </c>
      <c r="L32" s="20">
        <v>240210</v>
      </c>
      <c r="M32" s="20">
        <v>222396</v>
      </c>
      <c r="N32" s="20">
        <v>696650</v>
      </c>
      <c r="O32" s="20">
        <v>252229</v>
      </c>
      <c r="P32" s="20">
        <v>223874</v>
      </c>
      <c r="Q32" s="20">
        <v>246223</v>
      </c>
      <c r="R32" s="20">
        <v>722326</v>
      </c>
      <c r="S32" s="20"/>
      <c r="T32" s="20"/>
      <c r="U32" s="20"/>
      <c r="V32" s="20"/>
      <c r="W32" s="20">
        <v>1981345</v>
      </c>
      <c r="X32" s="20">
        <v>9</v>
      </c>
      <c r="Y32" s="20">
        <v>1981336</v>
      </c>
      <c r="Z32" s="21">
        <v>22014844.444444444</v>
      </c>
      <c r="AA32" s="22">
        <v>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>
        <v>600000</v>
      </c>
      <c r="M33" s="20"/>
      <c r="N33" s="20">
        <v>600000</v>
      </c>
      <c r="O33" s="20"/>
      <c r="P33" s="20">
        <v>500000</v>
      </c>
      <c r="Q33" s="20">
        <v>3875385</v>
      </c>
      <c r="R33" s="20">
        <v>4375385</v>
      </c>
      <c r="S33" s="20"/>
      <c r="T33" s="20"/>
      <c r="U33" s="20"/>
      <c r="V33" s="20"/>
      <c r="W33" s="20">
        <v>10375385</v>
      </c>
      <c r="X33" s="20"/>
      <c r="Y33" s="20">
        <v>10375385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234044</v>
      </c>
      <c r="L37" s="31">
        <f t="shared" si="3"/>
        <v>840210</v>
      </c>
      <c r="M37" s="31">
        <f t="shared" si="3"/>
        <v>222396</v>
      </c>
      <c r="N37" s="31">
        <f t="shared" si="3"/>
        <v>1296650</v>
      </c>
      <c r="O37" s="31">
        <f t="shared" si="3"/>
        <v>252229</v>
      </c>
      <c r="P37" s="31">
        <f t="shared" si="3"/>
        <v>723874</v>
      </c>
      <c r="Q37" s="31">
        <f t="shared" si="3"/>
        <v>4121608</v>
      </c>
      <c r="R37" s="31">
        <f t="shared" si="3"/>
        <v>5097711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12356730</v>
      </c>
      <c r="X37" s="31">
        <f t="shared" si="3"/>
        <v>9</v>
      </c>
      <c r="Y37" s="31">
        <f t="shared" si="3"/>
        <v>12356721</v>
      </c>
      <c r="Z37" s="32">
        <f>+IF(X37&lt;&gt;0,+(Y37/X37)*100,0)</f>
        <v>137296900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234044</v>
      </c>
      <c r="L44" s="31">
        <f t="shared" si="5"/>
        <v>840210</v>
      </c>
      <c r="M44" s="31">
        <f t="shared" si="5"/>
        <v>222396</v>
      </c>
      <c r="N44" s="31">
        <f t="shared" si="5"/>
        <v>1296650</v>
      </c>
      <c r="O44" s="31">
        <f t="shared" si="5"/>
        <v>252229</v>
      </c>
      <c r="P44" s="31">
        <f t="shared" si="5"/>
        <v>723874</v>
      </c>
      <c r="Q44" s="31">
        <f t="shared" si="5"/>
        <v>4121608</v>
      </c>
      <c r="R44" s="31">
        <f t="shared" si="5"/>
        <v>5097711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12356730</v>
      </c>
      <c r="X44" s="31">
        <f t="shared" si="5"/>
        <v>9</v>
      </c>
      <c r="Y44" s="31">
        <f t="shared" si="5"/>
        <v>12356721</v>
      </c>
      <c r="Z44" s="32">
        <f>+IF(X44&lt;&gt;0,+(Y44/X44)*100,0)</f>
        <v>137296900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18420383</v>
      </c>
      <c r="F45" s="44">
        <f t="shared" si="6"/>
        <v>19220383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-664614</v>
      </c>
      <c r="L45" s="44">
        <f t="shared" si="6"/>
        <v>597951</v>
      </c>
      <c r="M45" s="44">
        <f t="shared" si="6"/>
        <v>187002</v>
      </c>
      <c r="N45" s="44">
        <f t="shared" si="6"/>
        <v>120339</v>
      </c>
      <c r="O45" s="44">
        <f t="shared" si="6"/>
        <v>-742191</v>
      </c>
      <c r="P45" s="44">
        <f t="shared" si="6"/>
        <v>301863</v>
      </c>
      <c r="Q45" s="44">
        <f t="shared" si="6"/>
        <v>-2793775</v>
      </c>
      <c r="R45" s="44">
        <f t="shared" si="6"/>
        <v>-3234103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-45069211</v>
      </c>
      <c r="X45" s="44">
        <f t="shared" si="6"/>
        <v>14135287</v>
      </c>
      <c r="Y45" s="44">
        <f t="shared" si="6"/>
        <v>-59204498</v>
      </c>
      <c r="Z45" s="45">
        <f>+IF(X45&lt;&gt;0,+(Y45/X45)*100,0)</f>
        <v>-418.84185301649694</v>
      </c>
      <c r="AA45" s="46">
        <f>+AA26-AA44</f>
        <v>19220383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317320</v>
      </c>
      <c r="D6" s="18"/>
      <c r="E6" s="19">
        <v>-11162040</v>
      </c>
      <c r="F6" s="20">
        <v>-9369939</v>
      </c>
      <c r="G6" s="20">
        <v>-500</v>
      </c>
      <c r="H6" s="20"/>
      <c r="I6" s="20">
        <v>-623316</v>
      </c>
      <c r="J6" s="20">
        <v>-623816</v>
      </c>
      <c r="K6" s="20">
        <v>297910</v>
      </c>
      <c r="L6" s="20">
        <v>1064773</v>
      </c>
      <c r="M6" s="20">
        <v>967468</v>
      </c>
      <c r="N6" s="20">
        <v>2330151</v>
      </c>
      <c r="O6" s="20">
        <v>660405</v>
      </c>
      <c r="P6" s="20">
        <v>501390</v>
      </c>
      <c r="Q6" s="20">
        <v>753209</v>
      </c>
      <c r="R6" s="20">
        <v>1915004</v>
      </c>
      <c r="S6" s="20"/>
      <c r="T6" s="20"/>
      <c r="U6" s="20"/>
      <c r="V6" s="20"/>
      <c r="W6" s="20">
        <v>3621339</v>
      </c>
      <c r="X6" s="20">
        <v>-7027461</v>
      </c>
      <c r="Y6" s="20">
        <v>10648800</v>
      </c>
      <c r="Z6" s="21">
        <v>-151.53125716386046</v>
      </c>
      <c r="AA6" s="22">
        <v>-9369939</v>
      </c>
    </row>
    <row r="7" spans="1:27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10572473</v>
      </c>
      <c r="G7" s="20">
        <v>1243598</v>
      </c>
      <c r="H7" s="20">
        <v>1423140</v>
      </c>
      <c r="I7" s="20">
        <v>1528188</v>
      </c>
      <c r="J7" s="20">
        <v>4194926</v>
      </c>
      <c r="K7" s="20">
        <v>1161975</v>
      </c>
      <c r="L7" s="20">
        <v>1124448</v>
      </c>
      <c r="M7" s="20">
        <v>1089268</v>
      </c>
      <c r="N7" s="20">
        <v>3375691</v>
      </c>
      <c r="O7" s="20">
        <v>1328301</v>
      </c>
      <c r="P7" s="20">
        <v>6960031</v>
      </c>
      <c r="Q7" s="20">
        <v>-4419684</v>
      </c>
      <c r="R7" s="20">
        <v>3868648</v>
      </c>
      <c r="S7" s="20"/>
      <c r="T7" s="20"/>
      <c r="U7" s="20"/>
      <c r="V7" s="20"/>
      <c r="W7" s="20">
        <v>11439265</v>
      </c>
      <c r="X7" s="20">
        <v>7929351</v>
      </c>
      <c r="Y7" s="20">
        <v>3509914</v>
      </c>
      <c r="Z7" s="21">
        <v>44.264833275762413</v>
      </c>
      <c r="AA7" s="22">
        <v>10572473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7506</v>
      </c>
      <c r="Y8" s="20">
        <v>-7506</v>
      </c>
      <c r="Z8" s="21">
        <v>-100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-905000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-678753</v>
      </c>
      <c r="Y10" s="20">
        <v>678753</v>
      </c>
      <c r="Z10" s="21">
        <v>-100</v>
      </c>
      <c r="AA10" s="22">
        <v>-905000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3929693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2947266</v>
      </c>
      <c r="Y11" s="24">
        <v>-2947266</v>
      </c>
      <c r="Z11" s="25">
        <v>-100</v>
      </c>
      <c r="AA11" s="26">
        <v>3929693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12856116</v>
      </c>
      <c r="D13" s="29">
        <f>SUM(D6:D12)</f>
        <v>0</v>
      </c>
      <c r="E13" s="30">
        <f t="shared" si="0"/>
        <v>4121858</v>
      </c>
      <c r="F13" s="31">
        <f t="shared" si="0"/>
        <v>4237227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1459885</v>
      </c>
      <c r="L13" s="31">
        <f t="shared" si="0"/>
        <v>2189221</v>
      </c>
      <c r="M13" s="31">
        <f t="shared" si="0"/>
        <v>2056736</v>
      </c>
      <c r="N13" s="31">
        <f t="shared" si="0"/>
        <v>5705842</v>
      </c>
      <c r="O13" s="31">
        <f t="shared" si="0"/>
        <v>1988706</v>
      </c>
      <c r="P13" s="31">
        <f t="shared" si="0"/>
        <v>7461421</v>
      </c>
      <c r="Q13" s="31">
        <f t="shared" si="0"/>
        <v>-3666475</v>
      </c>
      <c r="R13" s="31">
        <f t="shared" si="0"/>
        <v>5783652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15060604</v>
      </c>
      <c r="X13" s="31">
        <f t="shared" si="0"/>
        <v>3177909</v>
      </c>
      <c r="Y13" s="31">
        <f t="shared" si="0"/>
        <v>11882695</v>
      </c>
      <c r="Z13" s="32">
        <f>+IF(X13&lt;&gt;0,+(Y13/X13)*100,0)</f>
        <v>373.91552118075123</v>
      </c>
      <c r="AA13" s="33">
        <f>SUM(AA6:AA12)</f>
        <v>4237227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47758734</v>
      </c>
      <c r="Y17" s="24">
        <v>-47758734</v>
      </c>
      <c r="Z17" s="25">
        <v>-100</v>
      </c>
      <c r="AA17" s="26">
        <v>63678312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47758734</v>
      </c>
      <c r="Y25" s="36">
        <f t="shared" si="1"/>
        <v>-47758734</v>
      </c>
      <c r="Z25" s="37">
        <f>+IF(X25&lt;&gt;0,+(Y25/X25)*100,0)</f>
        <v>-100</v>
      </c>
      <c r="AA25" s="38">
        <f>SUM(AA15:AA24)</f>
        <v>63678312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-47097870</v>
      </c>
      <c r="D26" s="29">
        <f>+D13+D25</f>
        <v>0</v>
      </c>
      <c r="E26" s="30">
        <f t="shared" si="2"/>
        <v>67800170</v>
      </c>
      <c r="F26" s="31">
        <f t="shared" si="2"/>
        <v>67915539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1459885</v>
      </c>
      <c r="L26" s="31">
        <f t="shared" si="2"/>
        <v>2189221</v>
      </c>
      <c r="M26" s="31">
        <f t="shared" si="2"/>
        <v>2056736</v>
      </c>
      <c r="N26" s="31">
        <f t="shared" si="2"/>
        <v>5705842</v>
      </c>
      <c r="O26" s="31">
        <f t="shared" si="2"/>
        <v>1988706</v>
      </c>
      <c r="P26" s="31">
        <f t="shared" si="2"/>
        <v>7461421</v>
      </c>
      <c r="Q26" s="31">
        <f t="shared" si="2"/>
        <v>-3666475</v>
      </c>
      <c r="R26" s="31">
        <f t="shared" si="2"/>
        <v>5783652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15060604</v>
      </c>
      <c r="X26" s="31">
        <f t="shared" si="2"/>
        <v>50936643</v>
      </c>
      <c r="Y26" s="31">
        <f t="shared" si="2"/>
        <v>-35876039</v>
      </c>
      <c r="Z26" s="32">
        <f>+IF(X26&lt;&gt;0,+(Y26/X26)*100,0)</f>
        <v>-70.43267260467087</v>
      </c>
      <c r="AA26" s="33">
        <f>+AA13+AA25</f>
        <v>67915539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242856</v>
      </c>
      <c r="Y33" s="20">
        <v>-242856</v>
      </c>
      <c r="Z33" s="21">
        <v>-100</v>
      </c>
      <c r="AA33" s="22">
        <v>323809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2865105</v>
      </c>
      <c r="Y35" s="20">
        <v>-2865105</v>
      </c>
      <c r="Z35" s="21">
        <v>-100</v>
      </c>
      <c r="AA35" s="22">
        <v>3820140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3107961</v>
      </c>
      <c r="Y37" s="31">
        <f t="shared" si="3"/>
        <v>-3107961</v>
      </c>
      <c r="Z37" s="32">
        <f>+IF(X37&lt;&gt;0,+(Y37/X37)*100,0)</f>
        <v>-100</v>
      </c>
      <c r="AA37" s="33">
        <f>SUM(AA29:AA36)</f>
        <v>4143949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3107961</v>
      </c>
      <c r="Y44" s="31">
        <f t="shared" si="5"/>
        <v>-3107961</v>
      </c>
      <c r="Z44" s="32">
        <f>+IF(X44&lt;&gt;0,+(Y44/X44)*100,0)</f>
        <v>-100</v>
      </c>
      <c r="AA44" s="33">
        <f>+AA37+AA43</f>
        <v>4143949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-46302887</v>
      </c>
      <c r="D45" s="42">
        <f t="shared" si="6"/>
        <v>0</v>
      </c>
      <c r="E45" s="43">
        <f t="shared" si="6"/>
        <v>63656221</v>
      </c>
      <c r="F45" s="44">
        <f t="shared" si="6"/>
        <v>63771590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1459885</v>
      </c>
      <c r="L45" s="44">
        <f t="shared" si="6"/>
        <v>2189221</v>
      </c>
      <c r="M45" s="44">
        <f t="shared" si="6"/>
        <v>2056736</v>
      </c>
      <c r="N45" s="44">
        <f t="shared" si="6"/>
        <v>5705842</v>
      </c>
      <c r="O45" s="44">
        <f t="shared" si="6"/>
        <v>1988706</v>
      </c>
      <c r="P45" s="44">
        <f t="shared" si="6"/>
        <v>7461421</v>
      </c>
      <c r="Q45" s="44">
        <f t="shared" si="6"/>
        <v>-3666475</v>
      </c>
      <c r="R45" s="44">
        <f t="shared" si="6"/>
        <v>5783652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15060604</v>
      </c>
      <c r="X45" s="44">
        <f t="shared" si="6"/>
        <v>47828682</v>
      </c>
      <c r="Y45" s="44">
        <f t="shared" si="6"/>
        <v>-32768078</v>
      </c>
      <c r="Z45" s="45">
        <f>+IF(X45&lt;&gt;0,+(Y45/X45)*100,0)</f>
        <v>-68.511354755709135</v>
      </c>
      <c r="AA45" s="46">
        <f>+AA26-AA44</f>
        <v>63771590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53662644</v>
      </c>
      <c r="Y47" s="20">
        <v>-53662644</v>
      </c>
      <c r="Z47" s="47">
        <v>-100</v>
      </c>
      <c r="AA47" s="22">
        <v>71550201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53662644</v>
      </c>
      <c r="Y50" s="52">
        <f t="shared" si="7"/>
        <v>-53662644</v>
      </c>
      <c r="Z50" s="53">
        <f>+IF(X50&lt;&gt;0,+(Y50/X50)*100,0)</f>
        <v>-100</v>
      </c>
      <c r="AA50" s="54">
        <f>SUM(AA47:AA49)</f>
        <v>71550201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250717877</v>
      </c>
      <c r="G6" s="20">
        <v>254016675</v>
      </c>
      <c r="H6" s="20">
        <v>-3810344</v>
      </c>
      <c r="I6" s="20">
        <v>-8076900</v>
      </c>
      <c r="J6" s="20">
        <v>242129431</v>
      </c>
      <c r="K6" s="20">
        <v>8963040</v>
      </c>
      <c r="L6" s="20">
        <v>23805056</v>
      </c>
      <c r="M6" s="20">
        <v>-14432442</v>
      </c>
      <c r="N6" s="20">
        <v>18335654</v>
      </c>
      <c r="O6" s="20">
        <v>13465571</v>
      </c>
      <c r="P6" s="20">
        <v>15868916</v>
      </c>
      <c r="Q6" s="20">
        <v>713875</v>
      </c>
      <c r="R6" s="20">
        <v>30048362</v>
      </c>
      <c r="S6" s="20"/>
      <c r="T6" s="20"/>
      <c r="U6" s="20"/>
      <c r="V6" s="20"/>
      <c r="W6" s="20">
        <v>290513447</v>
      </c>
      <c r="X6" s="20">
        <v>263575624</v>
      </c>
      <c r="Y6" s="20">
        <v>26937823</v>
      </c>
      <c r="Z6" s="21">
        <v>10.220149568914612</v>
      </c>
      <c r="AA6" s="22">
        <v>250717877</v>
      </c>
    </row>
    <row r="7" spans="1:27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107789776</v>
      </c>
      <c r="G7" s="20">
        <v>64798875</v>
      </c>
      <c r="H7" s="20">
        <v>1906794</v>
      </c>
      <c r="I7" s="20">
        <v>1479062</v>
      </c>
      <c r="J7" s="20">
        <v>68184731</v>
      </c>
      <c r="K7" s="20">
        <v>869021</v>
      </c>
      <c r="L7" s="20">
        <v>3421269</v>
      </c>
      <c r="M7" s="20">
        <v>1444084</v>
      </c>
      <c r="N7" s="20">
        <v>5734374</v>
      </c>
      <c r="O7" s="20">
        <v>5114463</v>
      </c>
      <c r="P7" s="20">
        <v>-1158217</v>
      </c>
      <c r="Q7" s="20">
        <v>2136156</v>
      </c>
      <c r="R7" s="20">
        <v>6092402</v>
      </c>
      <c r="S7" s="20"/>
      <c r="T7" s="20"/>
      <c r="U7" s="20"/>
      <c r="V7" s="20"/>
      <c r="W7" s="20">
        <v>80011507</v>
      </c>
      <c r="X7" s="20">
        <v>84242026</v>
      </c>
      <c r="Y7" s="20">
        <v>-4230519</v>
      </c>
      <c r="Z7" s="21">
        <v>-5.0218628407631121</v>
      </c>
      <c r="AA7" s="22">
        <v>107789776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162500</v>
      </c>
      <c r="Y8" s="20">
        <v>-162500</v>
      </c>
      <c r="Z8" s="21">
        <v>-100</v>
      </c>
      <c r="AA8" s="22">
        <v>650000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-3036298</v>
      </c>
      <c r="G10" s="20">
        <v>-2899766</v>
      </c>
      <c r="H10" s="20">
        <v>-150448</v>
      </c>
      <c r="I10" s="20">
        <v>-91748</v>
      </c>
      <c r="J10" s="20">
        <v>-3141962</v>
      </c>
      <c r="K10" s="20">
        <v>-118342</v>
      </c>
      <c r="L10" s="20">
        <v>-168855</v>
      </c>
      <c r="M10" s="20">
        <v>-347760</v>
      </c>
      <c r="N10" s="20">
        <v>-634957</v>
      </c>
      <c r="O10" s="20">
        <v>-267826</v>
      </c>
      <c r="P10" s="20">
        <v>-166859</v>
      </c>
      <c r="Q10" s="20">
        <v>-212005</v>
      </c>
      <c r="R10" s="20">
        <v>-646690</v>
      </c>
      <c r="S10" s="20"/>
      <c r="T10" s="20"/>
      <c r="U10" s="20"/>
      <c r="V10" s="20"/>
      <c r="W10" s="20">
        <v>-4423609</v>
      </c>
      <c r="X10" s="20">
        <v>-2677620</v>
      </c>
      <c r="Y10" s="20">
        <v>-1745989</v>
      </c>
      <c r="Z10" s="21">
        <v>65.206750771207268</v>
      </c>
      <c r="AA10" s="22">
        <v>-3036298</v>
      </c>
    </row>
    <row r="11" spans="1:27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17111996</v>
      </c>
      <c r="G11" s="24">
        <v>17490153</v>
      </c>
      <c r="H11" s="24">
        <v>5170352</v>
      </c>
      <c r="I11" s="24">
        <v>-1406031</v>
      </c>
      <c r="J11" s="20">
        <v>21254474</v>
      </c>
      <c r="K11" s="24">
        <v>-4609769</v>
      </c>
      <c r="L11" s="24">
        <v>242342</v>
      </c>
      <c r="M11" s="20">
        <v>6643228</v>
      </c>
      <c r="N11" s="24">
        <v>2275801</v>
      </c>
      <c r="O11" s="24">
        <v>-3116376</v>
      </c>
      <c r="P11" s="24">
        <v>954775</v>
      </c>
      <c r="Q11" s="20">
        <v>40655</v>
      </c>
      <c r="R11" s="24">
        <v>-2120946</v>
      </c>
      <c r="S11" s="24"/>
      <c r="T11" s="20"/>
      <c r="U11" s="24"/>
      <c r="V11" s="24"/>
      <c r="W11" s="24">
        <v>21409329</v>
      </c>
      <c r="X11" s="20">
        <v>17111996</v>
      </c>
      <c r="Y11" s="24">
        <v>4297333</v>
      </c>
      <c r="Z11" s="25">
        <v>25.112985066148919</v>
      </c>
      <c r="AA11" s="26">
        <v>17111996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365567744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5103950</v>
      </c>
      <c r="L13" s="31">
        <f t="shared" si="0"/>
        <v>27299812</v>
      </c>
      <c r="M13" s="31">
        <f t="shared" si="0"/>
        <v>-6692890</v>
      </c>
      <c r="N13" s="31">
        <f t="shared" si="0"/>
        <v>25710872</v>
      </c>
      <c r="O13" s="31">
        <f t="shared" si="0"/>
        <v>15195832</v>
      </c>
      <c r="P13" s="31">
        <f t="shared" si="0"/>
        <v>15498615</v>
      </c>
      <c r="Q13" s="31">
        <f t="shared" si="0"/>
        <v>2678681</v>
      </c>
      <c r="R13" s="31">
        <f t="shared" si="0"/>
        <v>33373128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379845066</v>
      </c>
      <c r="X13" s="31">
        <f t="shared" si="0"/>
        <v>354748919</v>
      </c>
      <c r="Y13" s="31">
        <f t="shared" si="0"/>
        <v>25096147</v>
      </c>
      <c r="Z13" s="32">
        <f>+IF(X13&lt;&gt;0,+(Y13/X13)*100,0)</f>
        <v>7.0743406550028132</v>
      </c>
      <c r="AA13" s="33">
        <f>SUM(AA6:AA12)</f>
        <v>365567744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89968024</v>
      </c>
      <c r="G17" s="24">
        <v>65496517</v>
      </c>
      <c r="H17" s="24">
        <v>561953</v>
      </c>
      <c r="I17" s="24">
        <v>3061896</v>
      </c>
      <c r="J17" s="20">
        <v>69120366</v>
      </c>
      <c r="K17" s="24">
        <v>1614655</v>
      </c>
      <c r="L17" s="24">
        <v>540961</v>
      </c>
      <c r="M17" s="20">
        <v>10800584</v>
      </c>
      <c r="N17" s="24">
        <v>12956200</v>
      </c>
      <c r="O17" s="24">
        <v>260638</v>
      </c>
      <c r="P17" s="24">
        <v>2115048</v>
      </c>
      <c r="Q17" s="20">
        <v>59567</v>
      </c>
      <c r="R17" s="24">
        <v>2435253</v>
      </c>
      <c r="S17" s="24"/>
      <c r="T17" s="20"/>
      <c r="U17" s="24"/>
      <c r="V17" s="24"/>
      <c r="W17" s="24">
        <v>84511819</v>
      </c>
      <c r="X17" s="20">
        <v>90066909</v>
      </c>
      <c r="Y17" s="24">
        <v>-5555090</v>
      </c>
      <c r="Z17" s="25">
        <v>-6.1677369210039172</v>
      </c>
      <c r="AA17" s="26">
        <v>89968024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89968024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1614655</v>
      </c>
      <c r="L25" s="36">
        <f t="shared" si="1"/>
        <v>540961</v>
      </c>
      <c r="M25" s="36">
        <f t="shared" si="1"/>
        <v>10800584</v>
      </c>
      <c r="N25" s="36">
        <f t="shared" si="1"/>
        <v>12956200</v>
      </c>
      <c r="O25" s="36">
        <f t="shared" si="1"/>
        <v>260638</v>
      </c>
      <c r="P25" s="36">
        <f t="shared" si="1"/>
        <v>2115048</v>
      </c>
      <c r="Q25" s="36">
        <f t="shared" si="1"/>
        <v>59567</v>
      </c>
      <c r="R25" s="36">
        <f t="shared" si="1"/>
        <v>2435253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84511819</v>
      </c>
      <c r="X25" s="36">
        <f t="shared" si="1"/>
        <v>90066909</v>
      </c>
      <c r="Y25" s="36">
        <f t="shared" si="1"/>
        <v>-5555090</v>
      </c>
      <c r="Z25" s="37">
        <f>+IF(X25&lt;&gt;0,+(Y25/X25)*100,0)</f>
        <v>-6.1677369210039172</v>
      </c>
      <c r="AA25" s="38">
        <f>SUM(AA15:AA24)</f>
        <v>89968024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455535768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6718605</v>
      </c>
      <c r="L26" s="31">
        <f t="shared" si="2"/>
        <v>27840773</v>
      </c>
      <c r="M26" s="31">
        <f t="shared" si="2"/>
        <v>4107694</v>
      </c>
      <c r="N26" s="31">
        <f t="shared" si="2"/>
        <v>38667072</v>
      </c>
      <c r="O26" s="31">
        <f t="shared" si="2"/>
        <v>15456470</v>
      </c>
      <c r="P26" s="31">
        <f t="shared" si="2"/>
        <v>17613663</v>
      </c>
      <c r="Q26" s="31">
        <f t="shared" si="2"/>
        <v>2738248</v>
      </c>
      <c r="R26" s="31">
        <f t="shared" si="2"/>
        <v>35808381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464356885</v>
      </c>
      <c r="X26" s="31">
        <f t="shared" si="2"/>
        <v>444815828</v>
      </c>
      <c r="Y26" s="31">
        <f t="shared" si="2"/>
        <v>19541057</v>
      </c>
      <c r="Z26" s="32">
        <f>+IF(X26&lt;&gt;0,+(Y26/X26)*100,0)</f>
        <v>4.3930669211707993</v>
      </c>
      <c r="AA26" s="33">
        <f>+AA13+AA25</f>
        <v>455535768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-211009</v>
      </c>
      <c r="G31" s="20">
        <v>-231245</v>
      </c>
      <c r="H31" s="20">
        <v>-9312</v>
      </c>
      <c r="I31" s="20">
        <v>-28221</v>
      </c>
      <c r="J31" s="20">
        <v>-268778</v>
      </c>
      <c r="K31" s="20">
        <v>-36920</v>
      </c>
      <c r="L31" s="20">
        <v>-51549</v>
      </c>
      <c r="M31" s="20">
        <v>-13256</v>
      </c>
      <c r="N31" s="20">
        <v>-101725</v>
      </c>
      <c r="O31" s="20">
        <v>-23767</v>
      </c>
      <c r="P31" s="20">
        <v>-90984</v>
      </c>
      <c r="Q31" s="20">
        <v>-1413</v>
      </c>
      <c r="R31" s="20">
        <v>-116164</v>
      </c>
      <c r="S31" s="20"/>
      <c r="T31" s="20"/>
      <c r="U31" s="20"/>
      <c r="V31" s="20"/>
      <c r="W31" s="20">
        <v>-486667</v>
      </c>
      <c r="X31" s="20">
        <v>-211009</v>
      </c>
      <c r="Y31" s="20">
        <v>-275658</v>
      </c>
      <c r="Z31" s="21">
        <v>130.63802965750276</v>
      </c>
      <c r="AA31" s="22">
        <v>-211009</v>
      </c>
    </row>
    <row r="32" spans="1:27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24657493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>
        <v>-23769722</v>
      </c>
      <c r="L32" s="20">
        <v>4824139</v>
      </c>
      <c r="M32" s="20">
        <v>17037988</v>
      </c>
      <c r="N32" s="20">
        <v>-1907595</v>
      </c>
      <c r="O32" s="20">
        <v>5853018</v>
      </c>
      <c r="P32" s="20">
        <v>4057843</v>
      </c>
      <c r="Q32" s="20">
        <v>-10142495</v>
      </c>
      <c r="R32" s="20">
        <v>-231634</v>
      </c>
      <c r="S32" s="20"/>
      <c r="T32" s="20"/>
      <c r="U32" s="20"/>
      <c r="V32" s="20"/>
      <c r="W32" s="20">
        <v>36972995</v>
      </c>
      <c r="X32" s="20">
        <v>31494620</v>
      </c>
      <c r="Y32" s="20">
        <v>5478375</v>
      </c>
      <c r="Z32" s="21">
        <v>17.394637560319826</v>
      </c>
      <c r="AA32" s="22">
        <v>24657493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-5638793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-1409699</v>
      </c>
      <c r="Y33" s="20">
        <v>1409699</v>
      </c>
      <c r="Z33" s="21">
        <v>-100</v>
      </c>
      <c r="AA33" s="22">
        <v>-5638793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65928759</v>
      </c>
      <c r="G35" s="20">
        <v>11763483</v>
      </c>
      <c r="H35" s="20">
        <v>525502</v>
      </c>
      <c r="I35" s="20">
        <v>-269453</v>
      </c>
      <c r="J35" s="20">
        <v>12019532</v>
      </c>
      <c r="K35" s="20">
        <v>826046</v>
      </c>
      <c r="L35" s="20">
        <v>1544023</v>
      </c>
      <c r="M35" s="20">
        <v>1021305</v>
      </c>
      <c r="N35" s="20">
        <v>3391374</v>
      </c>
      <c r="O35" s="20">
        <v>705062</v>
      </c>
      <c r="P35" s="20">
        <v>433411</v>
      </c>
      <c r="Q35" s="20">
        <v>-233908</v>
      </c>
      <c r="R35" s="20">
        <v>904565</v>
      </c>
      <c r="S35" s="20"/>
      <c r="T35" s="20"/>
      <c r="U35" s="20"/>
      <c r="V35" s="20"/>
      <c r="W35" s="20">
        <v>16315471</v>
      </c>
      <c r="X35" s="20">
        <v>51296699</v>
      </c>
      <c r="Y35" s="20">
        <v>-34981228</v>
      </c>
      <c r="Z35" s="21">
        <v>-68.193916337579537</v>
      </c>
      <c r="AA35" s="22">
        <v>65928759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84736450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-22980596</v>
      </c>
      <c r="L37" s="31">
        <f t="shared" si="3"/>
        <v>6316613</v>
      </c>
      <c r="M37" s="31">
        <f t="shared" si="3"/>
        <v>18046037</v>
      </c>
      <c r="N37" s="31">
        <f t="shared" si="3"/>
        <v>1382054</v>
      </c>
      <c r="O37" s="31">
        <f t="shared" si="3"/>
        <v>6534313</v>
      </c>
      <c r="P37" s="31">
        <f t="shared" si="3"/>
        <v>4400270</v>
      </c>
      <c r="Q37" s="31">
        <f t="shared" si="3"/>
        <v>-10377816</v>
      </c>
      <c r="R37" s="31">
        <f t="shared" si="3"/>
        <v>556767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52801799</v>
      </c>
      <c r="X37" s="31">
        <f t="shared" si="3"/>
        <v>81170611</v>
      </c>
      <c r="Y37" s="31">
        <f t="shared" si="3"/>
        <v>-28368812</v>
      </c>
      <c r="Z37" s="32">
        <f>+IF(X37&lt;&gt;0,+(Y37/X37)*100,0)</f>
        <v>-34.949610025727168</v>
      </c>
      <c r="AA37" s="33">
        <f>SUM(AA29:AA36)</f>
        <v>84736450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84736450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-22980596</v>
      </c>
      <c r="L44" s="31">
        <f t="shared" si="5"/>
        <v>6316613</v>
      </c>
      <c r="M44" s="31">
        <f t="shared" si="5"/>
        <v>18046037</v>
      </c>
      <c r="N44" s="31">
        <f t="shared" si="5"/>
        <v>1382054</v>
      </c>
      <c r="O44" s="31">
        <f t="shared" si="5"/>
        <v>6534313</v>
      </c>
      <c r="P44" s="31">
        <f t="shared" si="5"/>
        <v>4400270</v>
      </c>
      <c r="Q44" s="31">
        <f t="shared" si="5"/>
        <v>-10377816</v>
      </c>
      <c r="R44" s="31">
        <f t="shared" si="5"/>
        <v>556767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52801799</v>
      </c>
      <c r="X44" s="31">
        <f t="shared" si="5"/>
        <v>81170611</v>
      </c>
      <c r="Y44" s="31">
        <f t="shared" si="5"/>
        <v>-28368812</v>
      </c>
      <c r="Z44" s="32">
        <f>+IF(X44&lt;&gt;0,+(Y44/X44)*100,0)</f>
        <v>-34.949610025727168</v>
      </c>
      <c r="AA44" s="33">
        <f>+AA37+AA43</f>
        <v>84736450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370799318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29699201</v>
      </c>
      <c r="L45" s="44">
        <f t="shared" si="6"/>
        <v>21524160</v>
      </c>
      <c r="M45" s="44">
        <f t="shared" si="6"/>
        <v>-13938343</v>
      </c>
      <c r="N45" s="44">
        <f t="shared" si="6"/>
        <v>37285018</v>
      </c>
      <c r="O45" s="44">
        <f t="shared" si="6"/>
        <v>8922157</v>
      </c>
      <c r="P45" s="44">
        <f t="shared" si="6"/>
        <v>13213393</v>
      </c>
      <c r="Q45" s="44">
        <f t="shared" si="6"/>
        <v>13116064</v>
      </c>
      <c r="R45" s="44">
        <f t="shared" si="6"/>
        <v>35251614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411555086</v>
      </c>
      <c r="X45" s="44">
        <f t="shared" si="6"/>
        <v>363645217</v>
      </c>
      <c r="Y45" s="44">
        <f t="shared" si="6"/>
        <v>47909869</v>
      </c>
      <c r="Z45" s="45">
        <f>+IF(X45&lt;&gt;0,+(Y45/X45)*100,0)</f>
        <v>13.174893209168758</v>
      </c>
      <c r="AA45" s="46">
        <f>+AA26-AA44</f>
        <v>370799318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48965191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41811108</v>
      </c>
      <c r="Y47" s="20">
        <v>-41809587</v>
      </c>
      <c r="Z47" s="47">
        <v>-99.996362210731178</v>
      </c>
      <c r="AA47" s="22">
        <v>48965191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48965191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41811108</v>
      </c>
      <c r="Y50" s="52">
        <f t="shared" si="7"/>
        <v>-41809587</v>
      </c>
      <c r="Z50" s="53">
        <f>+IF(X50&lt;&gt;0,+(Y50/X50)*100,0)</f>
        <v>-99.996362210731178</v>
      </c>
      <c r="AA50" s="54">
        <f>SUM(AA47:AA49)</f>
        <v>48965191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878028148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>
        <v>-3031735</v>
      </c>
      <c r="P7" s="20">
        <v>-30232960</v>
      </c>
      <c r="Q7" s="20">
        <v>50149624</v>
      </c>
      <c r="R7" s="20">
        <v>16884929</v>
      </c>
      <c r="S7" s="20"/>
      <c r="T7" s="20"/>
      <c r="U7" s="20"/>
      <c r="V7" s="20"/>
      <c r="W7" s="20">
        <v>413815274</v>
      </c>
      <c r="X7" s="20">
        <v>649932117</v>
      </c>
      <c r="Y7" s="20">
        <v>-236116843</v>
      </c>
      <c r="Z7" s="21">
        <v>-36.329462235207558</v>
      </c>
      <c r="AA7" s="22">
        <v>878028148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13958541</v>
      </c>
      <c r="Y8" s="20">
        <v>6955816</v>
      </c>
      <c r="Z8" s="21">
        <v>49.831970261075284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>
        <v>-906410</v>
      </c>
      <c r="P10" s="20">
        <v>979910</v>
      </c>
      <c r="Q10" s="20">
        <v>1560350</v>
      </c>
      <c r="R10" s="20">
        <v>1633850</v>
      </c>
      <c r="S10" s="20"/>
      <c r="T10" s="20"/>
      <c r="U10" s="20"/>
      <c r="V10" s="20"/>
      <c r="W10" s="20">
        <v>47061440</v>
      </c>
      <c r="X10" s="20">
        <v>5421033</v>
      </c>
      <c r="Y10" s="20">
        <v>41640407</v>
      </c>
      <c r="Z10" s="21">
        <v>768.12679428441038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903867564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-3938145</v>
      </c>
      <c r="P13" s="31">
        <f t="shared" si="0"/>
        <v>-29253050</v>
      </c>
      <c r="Q13" s="31">
        <f t="shared" si="0"/>
        <v>51709974</v>
      </c>
      <c r="R13" s="31">
        <f t="shared" si="0"/>
        <v>18518779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481791071</v>
      </c>
      <c r="X13" s="31">
        <f t="shared" si="0"/>
        <v>669311691</v>
      </c>
      <c r="Y13" s="31">
        <f t="shared" si="0"/>
        <v>-187520620</v>
      </c>
      <c r="Z13" s="32">
        <f>+IF(X13&lt;&gt;0,+(Y13/X13)*100,0)</f>
        <v>-28.016934788608079</v>
      </c>
      <c r="AA13" s="33">
        <f>SUM(AA6:AA12)</f>
        <v>903867564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356191867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>
        <v>400499</v>
      </c>
      <c r="P17" s="24">
        <v>1235228</v>
      </c>
      <c r="Q17" s="20">
        <v>2351053</v>
      </c>
      <c r="R17" s="24">
        <v>3986780</v>
      </c>
      <c r="S17" s="24"/>
      <c r="T17" s="20"/>
      <c r="U17" s="24"/>
      <c r="V17" s="24"/>
      <c r="W17" s="24">
        <v>350895872</v>
      </c>
      <c r="X17" s="20">
        <v>271095153</v>
      </c>
      <c r="Y17" s="24">
        <v>79800719</v>
      </c>
      <c r="Z17" s="25">
        <v>29.436424117844705</v>
      </c>
      <c r="AA17" s="26">
        <v>356191867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26787267</v>
      </c>
      <c r="Y22" s="20">
        <v>-26787267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391908214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400499</v>
      </c>
      <c r="P25" s="36">
        <f t="shared" si="1"/>
        <v>1235228</v>
      </c>
      <c r="Q25" s="36">
        <f t="shared" si="1"/>
        <v>2351053</v>
      </c>
      <c r="R25" s="36">
        <f t="shared" si="1"/>
        <v>3986780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350895872</v>
      </c>
      <c r="X25" s="36">
        <f t="shared" si="1"/>
        <v>297882420</v>
      </c>
      <c r="Y25" s="36">
        <f t="shared" si="1"/>
        <v>53013452</v>
      </c>
      <c r="Z25" s="37">
        <f>+IF(X25&lt;&gt;0,+(Y25/X25)*100,0)</f>
        <v>17.796770954123442</v>
      </c>
      <c r="AA25" s="38">
        <f>SUM(AA15:AA24)</f>
        <v>391908214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1295775778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-3537646</v>
      </c>
      <c r="P26" s="31">
        <f t="shared" si="2"/>
        <v>-28017822</v>
      </c>
      <c r="Q26" s="31">
        <f t="shared" si="2"/>
        <v>54061027</v>
      </c>
      <c r="R26" s="31">
        <f t="shared" si="2"/>
        <v>22505559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832686943</v>
      </c>
      <c r="X26" s="31">
        <f t="shared" si="2"/>
        <v>967194111</v>
      </c>
      <c r="Y26" s="31">
        <f t="shared" si="2"/>
        <v>-134507168</v>
      </c>
      <c r="Z26" s="32">
        <f>+IF(X26&lt;&gt;0,+(Y26/X26)*100,0)</f>
        <v>-13.906946544673493</v>
      </c>
      <c r="AA26" s="33">
        <f>+AA13+AA25</f>
        <v>1295775778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>
        <v>83376</v>
      </c>
      <c r="P31" s="20">
        <v>314134</v>
      </c>
      <c r="Q31" s="20">
        <v>120592</v>
      </c>
      <c r="R31" s="20">
        <v>518102</v>
      </c>
      <c r="S31" s="20"/>
      <c r="T31" s="20"/>
      <c r="U31" s="20"/>
      <c r="V31" s="20"/>
      <c r="W31" s="20">
        <v>47300531</v>
      </c>
      <c r="X31" s="20">
        <v>36900000</v>
      </c>
      <c r="Y31" s="20">
        <v>10400531</v>
      </c>
      <c r="Z31" s="21">
        <v>28.185720867208673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>
        <v>19981010</v>
      </c>
      <c r="P32" s="20">
        <v>-8181724</v>
      </c>
      <c r="Q32" s="20">
        <v>-74182345</v>
      </c>
      <c r="R32" s="20">
        <v>-62383059</v>
      </c>
      <c r="S32" s="20"/>
      <c r="T32" s="20"/>
      <c r="U32" s="20"/>
      <c r="V32" s="20"/>
      <c r="W32" s="20">
        <v>934705223</v>
      </c>
      <c r="X32" s="20">
        <v>413314755</v>
      </c>
      <c r="Y32" s="20">
        <v>521390468</v>
      </c>
      <c r="Z32" s="21">
        <v>126.14852523230147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20064386</v>
      </c>
      <c r="P37" s="31">
        <f t="shared" si="3"/>
        <v>-7867590</v>
      </c>
      <c r="Q37" s="31">
        <f t="shared" si="3"/>
        <v>-74061753</v>
      </c>
      <c r="R37" s="31">
        <f t="shared" si="3"/>
        <v>-61864957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982005754</v>
      </c>
      <c r="X37" s="31">
        <f t="shared" si="3"/>
        <v>450214755</v>
      </c>
      <c r="Y37" s="31">
        <f t="shared" si="3"/>
        <v>531790999</v>
      </c>
      <c r="Z37" s="32">
        <f>+IF(X37&lt;&gt;0,+(Y37/X37)*100,0)</f>
        <v>118.11940703720383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20064386</v>
      </c>
      <c r="P44" s="31">
        <f t="shared" si="5"/>
        <v>-7867590</v>
      </c>
      <c r="Q44" s="31">
        <f t="shared" si="5"/>
        <v>-74061753</v>
      </c>
      <c r="R44" s="31">
        <f t="shared" si="5"/>
        <v>-61864957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982005754</v>
      </c>
      <c r="X44" s="31">
        <f t="shared" si="5"/>
        <v>450214755</v>
      </c>
      <c r="Y44" s="31">
        <f t="shared" si="5"/>
        <v>531790999</v>
      </c>
      <c r="Z44" s="32">
        <f>+IF(X44&lt;&gt;0,+(Y44/X44)*100,0)</f>
        <v>118.11940703720383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693109424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-23602032</v>
      </c>
      <c r="P45" s="44">
        <f t="shared" si="6"/>
        <v>-20150232</v>
      </c>
      <c r="Q45" s="44">
        <f t="shared" si="6"/>
        <v>128122780</v>
      </c>
      <c r="R45" s="44">
        <f t="shared" si="6"/>
        <v>84370516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-149318811</v>
      </c>
      <c r="X45" s="44">
        <f t="shared" si="6"/>
        <v>516979356</v>
      </c>
      <c r="Y45" s="44">
        <f t="shared" si="6"/>
        <v>-666298167</v>
      </c>
      <c r="Z45" s="45">
        <f>+IF(X45&lt;&gt;0,+(Y45/X45)*100,0)</f>
        <v>-128.88293493096464</v>
      </c>
      <c r="AA45" s="46">
        <f>+AA26-AA44</f>
        <v>693109424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29766769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>
        <v>-2518322</v>
      </c>
      <c r="P47" s="20">
        <v>-13044048</v>
      </c>
      <c r="Q47" s="20">
        <v>111796198</v>
      </c>
      <c r="R47" s="20">
        <v>96233828</v>
      </c>
      <c r="S47" s="20"/>
      <c r="T47" s="20"/>
      <c r="U47" s="20"/>
      <c r="V47" s="20"/>
      <c r="W47" s="20">
        <v>-465068978</v>
      </c>
      <c r="X47" s="20">
        <v>19291471</v>
      </c>
      <c r="Y47" s="20">
        <v>-484360449</v>
      </c>
      <c r="Z47" s="47">
        <v>-2510.7491751147436</v>
      </c>
      <c r="AA47" s="22">
        <v>29766769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29766769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-2518322</v>
      </c>
      <c r="P50" s="52">
        <f t="shared" si="7"/>
        <v>-13044048</v>
      </c>
      <c r="Q50" s="52">
        <f t="shared" si="7"/>
        <v>111796198</v>
      </c>
      <c r="R50" s="52">
        <f t="shared" si="7"/>
        <v>96233828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-465068978</v>
      </c>
      <c r="X50" s="52">
        <f t="shared" si="7"/>
        <v>19291471</v>
      </c>
      <c r="Y50" s="52">
        <f t="shared" si="7"/>
        <v>-484360449</v>
      </c>
      <c r="Z50" s="53">
        <f>+IF(X50&lt;&gt;0,+(Y50/X50)*100,0)</f>
        <v>-2510.7491751147436</v>
      </c>
      <c r="AA50" s="54">
        <f>SUM(AA47:AA49)</f>
        <v>29766769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>
        <v>-2936012</v>
      </c>
      <c r="L7" s="20">
        <v>1574668</v>
      </c>
      <c r="M7" s="20">
        <v>-77244</v>
      </c>
      <c r="N7" s="20">
        <v>-1438588</v>
      </c>
      <c r="O7" s="20">
        <v>3068287</v>
      </c>
      <c r="P7" s="20">
        <v>1986766</v>
      </c>
      <c r="Q7" s="20">
        <v>479167318</v>
      </c>
      <c r="R7" s="20">
        <v>484222371</v>
      </c>
      <c r="S7" s="20"/>
      <c r="T7" s="20"/>
      <c r="U7" s="20"/>
      <c r="V7" s="20"/>
      <c r="W7" s="20">
        <v>489534999</v>
      </c>
      <c r="X7" s="20">
        <v>5704210</v>
      </c>
      <c r="Y7" s="20">
        <v>483830789</v>
      </c>
      <c r="Z7" s="21">
        <v>8481.9946846276689</v>
      </c>
      <c r="AA7" s="22">
        <v>7605616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670</v>
      </c>
      <c r="R12" s="20">
        <v>670</v>
      </c>
      <c r="S12" s="20"/>
      <c r="T12" s="20"/>
      <c r="U12" s="20"/>
      <c r="V12" s="20"/>
      <c r="W12" s="20">
        <v>670</v>
      </c>
      <c r="X12" s="20"/>
      <c r="Y12" s="20">
        <v>670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-2936012</v>
      </c>
      <c r="L13" s="31">
        <f t="shared" si="0"/>
        <v>1574668</v>
      </c>
      <c r="M13" s="31">
        <f t="shared" si="0"/>
        <v>-77244</v>
      </c>
      <c r="N13" s="31">
        <f t="shared" si="0"/>
        <v>-1438588</v>
      </c>
      <c r="O13" s="31">
        <f t="shared" si="0"/>
        <v>3068287</v>
      </c>
      <c r="P13" s="31">
        <f t="shared" si="0"/>
        <v>1986766</v>
      </c>
      <c r="Q13" s="31">
        <f t="shared" si="0"/>
        <v>479167988</v>
      </c>
      <c r="R13" s="31">
        <f t="shared" si="0"/>
        <v>484223041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489535669</v>
      </c>
      <c r="X13" s="31">
        <f t="shared" si="0"/>
        <v>5704208</v>
      </c>
      <c r="Y13" s="31">
        <f t="shared" si="0"/>
        <v>483831461</v>
      </c>
      <c r="Z13" s="32">
        <f>+IF(X13&lt;&gt;0,+(Y13/X13)*100,0)</f>
        <v>8482.0094393472336</v>
      </c>
      <c r="AA13" s="33">
        <f>SUM(AA6:AA12)</f>
        <v>7605614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3825924</v>
      </c>
      <c r="G17" s="24"/>
      <c r="H17" s="24"/>
      <c r="I17" s="24">
        <v>19285</v>
      </c>
      <c r="J17" s="20">
        <v>19285</v>
      </c>
      <c r="K17" s="24"/>
      <c r="L17" s="24"/>
      <c r="M17" s="20">
        <v>6012</v>
      </c>
      <c r="N17" s="24">
        <v>6012</v>
      </c>
      <c r="O17" s="24"/>
      <c r="P17" s="24">
        <v>600710</v>
      </c>
      <c r="Q17" s="20">
        <v>1738776</v>
      </c>
      <c r="R17" s="24">
        <v>2339486</v>
      </c>
      <c r="S17" s="24"/>
      <c r="T17" s="20"/>
      <c r="U17" s="24"/>
      <c r="V17" s="24"/>
      <c r="W17" s="24">
        <v>2364783</v>
      </c>
      <c r="X17" s="20">
        <v>2827779</v>
      </c>
      <c r="Y17" s="24">
        <v>-462996</v>
      </c>
      <c r="Z17" s="25">
        <v>-16.373132412398565</v>
      </c>
      <c r="AA17" s="26">
        <v>3825924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3825924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6012</v>
      </c>
      <c r="N25" s="36">
        <f t="shared" si="1"/>
        <v>6012</v>
      </c>
      <c r="O25" s="36">
        <f t="shared" si="1"/>
        <v>0</v>
      </c>
      <c r="P25" s="36">
        <f t="shared" si="1"/>
        <v>600710</v>
      </c>
      <c r="Q25" s="36">
        <f t="shared" si="1"/>
        <v>1738776</v>
      </c>
      <c r="R25" s="36">
        <f t="shared" si="1"/>
        <v>2339486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2364783</v>
      </c>
      <c r="X25" s="36">
        <f t="shared" si="1"/>
        <v>2827779</v>
      </c>
      <c r="Y25" s="36">
        <f t="shared" si="1"/>
        <v>-462996</v>
      </c>
      <c r="Z25" s="37">
        <f>+IF(X25&lt;&gt;0,+(Y25/X25)*100,0)</f>
        <v>-16.373132412398565</v>
      </c>
      <c r="AA25" s="38">
        <f>SUM(AA15:AA24)</f>
        <v>3825924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11431538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-2936012</v>
      </c>
      <c r="L26" s="31">
        <f t="shared" si="2"/>
        <v>1574668</v>
      </c>
      <c r="M26" s="31">
        <f t="shared" si="2"/>
        <v>-71232</v>
      </c>
      <c r="N26" s="31">
        <f t="shared" si="2"/>
        <v>-1432576</v>
      </c>
      <c r="O26" s="31">
        <f t="shared" si="2"/>
        <v>3068287</v>
      </c>
      <c r="P26" s="31">
        <f t="shared" si="2"/>
        <v>2587476</v>
      </c>
      <c r="Q26" s="31">
        <f t="shared" si="2"/>
        <v>480906764</v>
      </c>
      <c r="R26" s="31">
        <f t="shared" si="2"/>
        <v>486562527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491900452</v>
      </c>
      <c r="X26" s="31">
        <f t="shared" si="2"/>
        <v>8531987</v>
      </c>
      <c r="Y26" s="31">
        <f t="shared" si="2"/>
        <v>483368465</v>
      </c>
      <c r="Z26" s="32">
        <f>+IF(X26&lt;&gt;0,+(Y26/X26)*100,0)</f>
        <v>5665.3680438097244</v>
      </c>
      <c r="AA26" s="33">
        <f>+AA13+AA25</f>
        <v>11431538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/>
      <c r="G32" s="20">
        <v>150616</v>
      </c>
      <c r="H32" s="20">
        <v>310254</v>
      </c>
      <c r="I32" s="20">
        <v>145675</v>
      </c>
      <c r="J32" s="20">
        <v>606545</v>
      </c>
      <c r="K32" s="20">
        <v>134465</v>
      </c>
      <c r="L32" s="20">
        <v>153194</v>
      </c>
      <c r="M32" s="20">
        <v>415625</v>
      </c>
      <c r="N32" s="20">
        <v>703284</v>
      </c>
      <c r="O32" s="20">
        <v>190448</v>
      </c>
      <c r="P32" s="20">
        <v>186372</v>
      </c>
      <c r="Q32" s="20">
        <v>191924</v>
      </c>
      <c r="R32" s="20">
        <v>568744</v>
      </c>
      <c r="S32" s="20"/>
      <c r="T32" s="20"/>
      <c r="U32" s="20"/>
      <c r="V32" s="20"/>
      <c r="W32" s="20">
        <v>1878573</v>
      </c>
      <c r="X32" s="20">
        <v>-2</v>
      </c>
      <c r="Y32" s="20">
        <v>1878575</v>
      </c>
      <c r="Z32" s="21">
        <v>-93928750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0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134465</v>
      </c>
      <c r="L37" s="31">
        <f t="shared" si="3"/>
        <v>153194</v>
      </c>
      <c r="M37" s="31">
        <f t="shared" si="3"/>
        <v>415625</v>
      </c>
      <c r="N37" s="31">
        <f t="shared" si="3"/>
        <v>703284</v>
      </c>
      <c r="O37" s="31">
        <f t="shared" si="3"/>
        <v>190448</v>
      </c>
      <c r="P37" s="31">
        <f t="shared" si="3"/>
        <v>186372</v>
      </c>
      <c r="Q37" s="31">
        <f t="shared" si="3"/>
        <v>191924</v>
      </c>
      <c r="R37" s="31">
        <f t="shared" si="3"/>
        <v>568744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1878573</v>
      </c>
      <c r="X37" s="31">
        <f t="shared" si="3"/>
        <v>-2</v>
      </c>
      <c r="Y37" s="31">
        <f t="shared" si="3"/>
        <v>1878575</v>
      </c>
      <c r="Z37" s="32">
        <f>+IF(X37&lt;&gt;0,+(Y37/X37)*100,0)</f>
        <v>-93928750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0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134465</v>
      </c>
      <c r="L44" s="31">
        <f t="shared" si="5"/>
        <v>153194</v>
      </c>
      <c r="M44" s="31">
        <f t="shared" si="5"/>
        <v>415625</v>
      </c>
      <c r="N44" s="31">
        <f t="shared" si="5"/>
        <v>703284</v>
      </c>
      <c r="O44" s="31">
        <f t="shared" si="5"/>
        <v>190448</v>
      </c>
      <c r="P44" s="31">
        <f t="shared" si="5"/>
        <v>186372</v>
      </c>
      <c r="Q44" s="31">
        <f t="shared" si="5"/>
        <v>191924</v>
      </c>
      <c r="R44" s="31">
        <f t="shared" si="5"/>
        <v>568744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1878573</v>
      </c>
      <c r="X44" s="31">
        <f t="shared" si="5"/>
        <v>-2</v>
      </c>
      <c r="Y44" s="31">
        <f t="shared" si="5"/>
        <v>1878575</v>
      </c>
      <c r="Z44" s="32">
        <f>+IF(X44&lt;&gt;0,+(Y44/X44)*100,0)</f>
        <v>-93928750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11431538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-3070477</v>
      </c>
      <c r="L45" s="44">
        <f t="shared" si="6"/>
        <v>1421474</v>
      </c>
      <c r="M45" s="44">
        <f t="shared" si="6"/>
        <v>-486857</v>
      </c>
      <c r="N45" s="44">
        <f t="shared" si="6"/>
        <v>-2135860</v>
      </c>
      <c r="O45" s="44">
        <f t="shared" si="6"/>
        <v>2877839</v>
      </c>
      <c r="P45" s="44">
        <f t="shared" si="6"/>
        <v>2401104</v>
      </c>
      <c r="Q45" s="44">
        <f t="shared" si="6"/>
        <v>480714840</v>
      </c>
      <c r="R45" s="44">
        <f t="shared" si="6"/>
        <v>485993783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490021879</v>
      </c>
      <c r="X45" s="44">
        <f t="shared" si="6"/>
        <v>8531989</v>
      </c>
      <c r="Y45" s="44">
        <f t="shared" si="6"/>
        <v>481489890</v>
      </c>
      <c r="Z45" s="45">
        <f>+IF(X45&lt;&gt;0,+(Y45/X45)*100,0)</f>
        <v>5643.3486963004761</v>
      </c>
      <c r="AA45" s="46">
        <f>+AA26-AA44</f>
        <v>11431538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17721944</v>
      </c>
      <c r="D7" s="18"/>
      <c r="E7" s="19">
        <v>31490030</v>
      </c>
      <c r="F7" s="20">
        <v>26906709</v>
      </c>
      <c r="G7" s="20">
        <v>-7890860</v>
      </c>
      <c r="H7" s="20">
        <v>23056766</v>
      </c>
      <c r="I7" s="20"/>
      <c r="J7" s="20">
        <v>15165906</v>
      </c>
      <c r="K7" s="20">
        <v>1265287</v>
      </c>
      <c r="L7" s="20">
        <v>-2339676</v>
      </c>
      <c r="M7" s="20">
        <v>10359</v>
      </c>
      <c r="N7" s="20">
        <v>-1064030</v>
      </c>
      <c r="O7" s="20">
        <v>-39764</v>
      </c>
      <c r="P7" s="20">
        <v>-39764</v>
      </c>
      <c r="Q7" s="20">
        <v>102118</v>
      </c>
      <c r="R7" s="20">
        <v>22590</v>
      </c>
      <c r="S7" s="20"/>
      <c r="T7" s="20"/>
      <c r="U7" s="20"/>
      <c r="V7" s="20"/>
      <c r="W7" s="20">
        <v>14124466</v>
      </c>
      <c r="X7" s="20">
        <v>21784193</v>
      </c>
      <c r="Y7" s="20">
        <v>-7659727</v>
      </c>
      <c r="Z7" s="21">
        <v>-35.16185795819932</v>
      </c>
      <c r="AA7" s="22">
        <v>26906709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17721944</v>
      </c>
      <c r="D13" s="29">
        <f>SUM(D6:D12)</f>
        <v>0</v>
      </c>
      <c r="E13" s="30">
        <f t="shared" si="0"/>
        <v>31490030</v>
      </c>
      <c r="F13" s="31">
        <f t="shared" si="0"/>
        <v>26906709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1265287</v>
      </c>
      <c r="L13" s="31">
        <f t="shared" si="0"/>
        <v>-2339676</v>
      </c>
      <c r="M13" s="31">
        <f t="shared" si="0"/>
        <v>10359</v>
      </c>
      <c r="N13" s="31">
        <f t="shared" si="0"/>
        <v>-1064030</v>
      </c>
      <c r="O13" s="31">
        <f t="shared" si="0"/>
        <v>-39764</v>
      </c>
      <c r="P13" s="31">
        <f t="shared" si="0"/>
        <v>-39764</v>
      </c>
      <c r="Q13" s="31">
        <f t="shared" si="0"/>
        <v>102118</v>
      </c>
      <c r="R13" s="31">
        <f t="shared" si="0"/>
        <v>22590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14124466</v>
      </c>
      <c r="X13" s="31">
        <f t="shared" si="0"/>
        <v>21784193</v>
      </c>
      <c r="Y13" s="31">
        <f t="shared" si="0"/>
        <v>-7659727</v>
      </c>
      <c r="Z13" s="32">
        <f>+IF(X13&lt;&gt;0,+(Y13/X13)*100,0)</f>
        <v>-35.16185795819932</v>
      </c>
      <c r="AA13" s="33">
        <f>SUM(AA6:AA12)</f>
        <v>26906709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178589795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>
        <v>-461838</v>
      </c>
      <c r="L17" s="24">
        <v>1500447</v>
      </c>
      <c r="M17" s="20">
        <v>-230919</v>
      </c>
      <c r="N17" s="24">
        <v>807690</v>
      </c>
      <c r="O17" s="24">
        <v>-230919</v>
      </c>
      <c r="P17" s="24">
        <v>-230919</v>
      </c>
      <c r="Q17" s="20">
        <v>-541121</v>
      </c>
      <c r="R17" s="24">
        <v>-1002959</v>
      </c>
      <c r="S17" s="24"/>
      <c r="T17" s="20"/>
      <c r="U17" s="24"/>
      <c r="V17" s="24"/>
      <c r="W17" s="24">
        <v>176201322</v>
      </c>
      <c r="X17" s="20"/>
      <c r="Y17" s="24">
        <v>176201322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178589795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-461838</v>
      </c>
      <c r="L25" s="36">
        <f t="shared" si="1"/>
        <v>1500447</v>
      </c>
      <c r="M25" s="36">
        <f t="shared" si="1"/>
        <v>-230919</v>
      </c>
      <c r="N25" s="36">
        <f t="shared" si="1"/>
        <v>807690</v>
      </c>
      <c r="O25" s="36">
        <f t="shared" si="1"/>
        <v>-230919</v>
      </c>
      <c r="P25" s="36">
        <f t="shared" si="1"/>
        <v>-230919</v>
      </c>
      <c r="Q25" s="36">
        <f t="shared" si="1"/>
        <v>-541121</v>
      </c>
      <c r="R25" s="36">
        <f t="shared" si="1"/>
        <v>-1002959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176201322</v>
      </c>
      <c r="X25" s="36">
        <f t="shared" si="1"/>
        <v>0</v>
      </c>
      <c r="Y25" s="36">
        <f t="shared" si="1"/>
        <v>176201322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196311739</v>
      </c>
      <c r="D26" s="29">
        <f>+D13+D25</f>
        <v>0</v>
      </c>
      <c r="E26" s="30">
        <f t="shared" si="2"/>
        <v>31490030</v>
      </c>
      <c r="F26" s="31">
        <f t="shared" si="2"/>
        <v>26906709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803449</v>
      </c>
      <c r="L26" s="31">
        <f t="shared" si="2"/>
        <v>-839229</v>
      </c>
      <c r="M26" s="31">
        <f t="shared" si="2"/>
        <v>-220560</v>
      </c>
      <c r="N26" s="31">
        <f t="shared" si="2"/>
        <v>-256340</v>
      </c>
      <c r="O26" s="31">
        <f t="shared" si="2"/>
        <v>-270683</v>
      </c>
      <c r="P26" s="31">
        <f t="shared" si="2"/>
        <v>-270683</v>
      </c>
      <c r="Q26" s="31">
        <f t="shared" si="2"/>
        <v>-439003</v>
      </c>
      <c r="R26" s="31">
        <f t="shared" si="2"/>
        <v>-980369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190325788</v>
      </c>
      <c r="X26" s="31">
        <f t="shared" si="2"/>
        <v>21784193</v>
      </c>
      <c r="Y26" s="31">
        <f t="shared" si="2"/>
        <v>168541595</v>
      </c>
      <c r="Z26" s="32">
        <f>+IF(X26&lt;&gt;0,+(Y26/X26)*100,0)</f>
        <v>773.687577042675</v>
      </c>
      <c r="AA26" s="33">
        <f>+AA13+AA25</f>
        <v>26906709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>
        <v>4060</v>
      </c>
      <c r="L31" s="20">
        <v>1268</v>
      </c>
      <c r="M31" s="20">
        <v>187</v>
      </c>
      <c r="N31" s="20">
        <v>5515</v>
      </c>
      <c r="O31" s="20">
        <v>709</v>
      </c>
      <c r="P31" s="20">
        <v>709</v>
      </c>
      <c r="Q31" s="20">
        <v>573</v>
      </c>
      <c r="R31" s="20">
        <v>1991</v>
      </c>
      <c r="S31" s="20"/>
      <c r="T31" s="20"/>
      <c r="U31" s="20"/>
      <c r="V31" s="20"/>
      <c r="W31" s="20">
        <v>239699</v>
      </c>
      <c r="X31" s="20">
        <v>149229</v>
      </c>
      <c r="Y31" s="20">
        <v>90470</v>
      </c>
      <c r="Z31" s="21">
        <v>60.624945553478213</v>
      </c>
      <c r="AA31" s="22">
        <v>198968</v>
      </c>
    </row>
    <row r="32" spans="1:27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>
        <v>2128</v>
      </c>
      <c r="L32" s="20">
        <v>13107</v>
      </c>
      <c r="M32" s="20">
        <v>-199194</v>
      </c>
      <c r="N32" s="20">
        <v>-183959</v>
      </c>
      <c r="O32" s="20"/>
      <c r="P32" s="20"/>
      <c r="Q32" s="20"/>
      <c r="R32" s="20"/>
      <c r="S32" s="20"/>
      <c r="T32" s="20"/>
      <c r="U32" s="20"/>
      <c r="V32" s="20"/>
      <c r="W32" s="20">
        <v>30426868</v>
      </c>
      <c r="X32" s="20">
        <v>31981842</v>
      </c>
      <c r="Y32" s="20">
        <v>-1554974</v>
      </c>
      <c r="Z32" s="21">
        <v>-4.86205266100683</v>
      </c>
      <c r="AA32" s="22">
        <v>42642443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>
        <v>239314</v>
      </c>
      <c r="L35" s="20">
        <v>-185968</v>
      </c>
      <c r="M35" s="20">
        <v>20557</v>
      </c>
      <c r="N35" s="20">
        <v>73903</v>
      </c>
      <c r="O35" s="20">
        <v>20710</v>
      </c>
      <c r="P35" s="20">
        <v>20710</v>
      </c>
      <c r="Q35" s="20">
        <v>34143</v>
      </c>
      <c r="R35" s="20">
        <v>75563</v>
      </c>
      <c r="S35" s="20"/>
      <c r="T35" s="20"/>
      <c r="U35" s="20"/>
      <c r="V35" s="20"/>
      <c r="W35" s="20">
        <v>7314894</v>
      </c>
      <c r="X35" s="20">
        <v>5936094</v>
      </c>
      <c r="Y35" s="20">
        <v>1378800</v>
      </c>
      <c r="Z35" s="21">
        <v>23.22739498397431</v>
      </c>
      <c r="AA35" s="22">
        <v>7914790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245502</v>
      </c>
      <c r="L37" s="31">
        <f t="shared" si="3"/>
        <v>-171593</v>
      </c>
      <c r="M37" s="31">
        <f t="shared" si="3"/>
        <v>-178450</v>
      </c>
      <c r="N37" s="31">
        <f t="shared" si="3"/>
        <v>-104541</v>
      </c>
      <c r="O37" s="31">
        <f t="shared" si="3"/>
        <v>21419</v>
      </c>
      <c r="P37" s="31">
        <f t="shared" si="3"/>
        <v>21419</v>
      </c>
      <c r="Q37" s="31">
        <f t="shared" si="3"/>
        <v>34716</v>
      </c>
      <c r="R37" s="31">
        <f t="shared" si="3"/>
        <v>77554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37981462</v>
      </c>
      <c r="X37" s="31">
        <f t="shared" si="3"/>
        <v>38067165</v>
      </c>
      <c r="Y37" s="31">
        <f t="shared" si="3"/>
        <v>-85703</v>
      </c>
      <c r="Z37" s="32">
        <f>+IF(X37&lt;&gt;0,+(Y37/X37)*100,0)</f>
        <v>-0.22513628214761985</v>
      </c>
      <c r="AA37" s="33">
        <f>SUM(AA29:AA36)</f>
        <v>50756201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245502</v>
      </c>
      <c r="L44" s="31">
        <f t="shared" si="5"/>
        <v>-171593</v>
      </c>
      <c r="M44" s="31">
        <f t="shared" si="5"/>
        <v>-178450</v>
      </c>
      <c r="N44" s="31">
        <f t="shared" si="5"/>
        <v>-104541</v>
      </c>
      <c r="O44" s="31">
        <f t="shared" si="5"/>
        <v>21419</v>
      </c>
      <c r="P44" s="31">
        <f t="shared" si="5"/>
        <v>21419</v>
      </c>
      <c r="Q44" s="31">
        <f t="shared" si="5"/>
        <v>34716</v>
      </c>
      <c r="R44" s="31">
        <f t="shared" si="5"/>
        <v>77554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37981462</v>
      </c>
      <c r="X44" s="31">
        <f t="shared" si="5"/>
        <v>38067165</v>
      </c>
      <c r="Y44" s="31">
        <f t="shared" si="5"/>
        <v>-85703</v>
      </c>
      <c r="Z44" s="32">
        <f>+IF(X44&lt;&gt;0,+(Y44/X44)*100,0)</f>
        <v>-0.22513628214761985</v>
      </c>
      <c r="AA44" s="33">
        <f>+AA37+AA43</f>
        <v>50756201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153942549</v>
      </c>
      <c r="D45" s="42">
        <f t="shared" si="6"/>
        <v>0</v>
      </c>
      <c r="E45" s="43">
        <f t="shared" si="6"/>
        <v>-19266171</v>
      </c>
      <c r="F45" s="44">
        <f t="shared" si="6"/>
        <v>-23849492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557947</v>
      </c>
      <c r="L45" s="44">
        <f t="shared" si="6"/>
        <v>-667636</v>
      </c>
      <c r="M45" s="44">
        <f t="shared" si="6"/>
        <v>-42110</v>
      </c>
      <c r="N45" s="44">
        <f t="shared" si="6"/>
        <v>-151799</v>
      </c>
      <c r="O45" s="44">
        <f t="shared" si="6"/>
        <v>-292102</v>
      </c>
      <c r="P45" s="44">
        <f t="shared" si="6"/>
        <v>-292102</v>
      </c>
      <c r="Q45" s="44">
        <f t="shared" si="6"/>
        <v>-473719</v>
      </c>
      <c r="R45" s="44">
        <f t="shared" si="6"/>
        <v>-1057923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152344326</v>
      </c>
      <c r="X45" s="44">
        <f t="shared" si="6"/>
        <v>-16282972</v>
      </c>
      <c r="Y45" s="44">
        <f t="shared" si="6"/>
        <v>168627298</v>
      </c>
      <c r="Z45" s="45">
        <f>+IF(X45&lt;&gt;0,+(Y45/X45)*100,0)</f>
        <v>-1035.6051585668758</v>
      </c>
      <c r="AA45" s="46">
        <f>+AA26-AA44</f>
        <v>-23849492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-62577216</v>
      </c>
      <c r="G47" s="20">
        <v>-57196225</v>
      </c>
      <c r="H47" s="20">
        <v>-24448823</v>
      </c>
      <c r="I47" s="20"/>
      <c r="J47" s="20">
        <v>-81645048</v>
      </c>
      <c r="K47" s="20">
        <v>1121616</v>
      </c>
      <c r="L47" s="20">
        <v>30171712</v>
      </c>
      <c r="M47" s="20">
        <v>-2866723</v>
      </c>
      <c r="N47" s="20">
        <v>28426605</v>
      </c>
      <c r="O47" s="20">
        <v>974985</v>
      </c>
      <c r="P47" s="20">
        <v>974985</v>
      </c>
      <c r="Q47" s="20">
        <v>-286590</v>
      </c>
      <c r="R47" s="20">
        <v>1663380</v>
      </c>
      <c r="S47" s="20"/>
      <c r="T47" s="20"/>
      <c r="U47" s="20"/>
      <c r="V47" s="20"/>
      <c r="W47" s="20">
        <v>-51555063</v>
      </c>
      <c r="X47" s="20">
        <v>-39512368</v>
      </c>
      <c r="Y47" s="20">
        <v>-12042695</v>
      </c>
      <c r="Z47" s="47">
        <v>30.478292265348411</v>
      </c>
      <c r="AA47" s="22">
        <v>-62577216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-62577216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1121616</v>
      </c>
      <c r="L50" s="52">
        <f t="shared" si="7"/>
        <v>30171712</v>
      </c>
      <c r="M50" s="52">
        <f t="shared" si="7"/>
        <v>-2866723</v>
      </c>
      <c r="N50" s="52">
        <f t="shared" si="7"/>
        <v>28426605</v>
      </c>
      <c r="O50" s="52">
        <f t="shared" si="7"/>
        <v>974985</v>
      </c>
      <c r="P50" s="52">
        <f t="shared" si="7"/>
        <v>974985</v>
      </c>
      <c r="Q50" s="52">
        <f t="shared" si="7"/>
        <v>-286590</v>
      </c>
      <c r="R50" s="52">
        <f t="shared" si="7"/>
        <v>1663380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-51555063</v>
      </c>
      <c r="X50" s="52">
        <f t="shared" si="7"/>
        <v>-39512368</v>
      </c>
      <c r="Y50" s="52">
        <f t="shared" si="7"/>
        <v>-12042695</v>
      </c>
      <c r="Z50" s="53">
        <f>+IF(X50&lt;&gt;0,+(Y50/X50)*100,0)</f>
        <v>30.478292265348411</v>
      </c>
      <c r="AA50" s="54">
        <f>SUM(AA47:AA49)</f>
        <v>-62577216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>
        <v>8444665</v>
      </c>
      <c r="L6" s="20">
        <v>4762268</v>
      </c>
      <c r="M6" s="20">
        <v>2613890</v>
      </c>
      <c r="N6" s="20">
        <v>15820823</v>
      </c>
      <c r="O6" s="20">
        <v>7884485</v>
      </c>
      <c r="P6" s="20">
        <v>4446699</v>
      </c>
      <c r="Q6" s="20">
        <v>-2730337</v>
      </c>
      <c r="R6" s="20">
        <v>9600847</v>
      </c>
      <c r="S6" s="20"/>
      <c r="T6" s="20"/>
      <c r="U6" s="20"/>
      <c r="V6" s="20"/>
      <c r="W6" s="20">
        <v>136951935</v>
      </c>
      <c r="X6" s="20">
        <v>-13662576</v>
      </c>
      <c r="Y6" s="20">
        <v>150614511</v>
      </c>
      <c r="Z6" s="21">
        <v>-1102.3873609193463</v>
      </c>
      <c r="AA6" s="22">
        <v>-18216762</v>
      </c>
    </row>
    <row r="7" spans="1:27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31647383</v>
      </c>
      <c r="G7" s="20">
        <v>14920956</v>
      </c>
      <c r="H7" s="20">
        <v>1157477</v>
      </c>
      <c r="I7" s="20">
        <v>-2943796</v>
      </c>
      <c r="J7" s="20">
        <v>13134637</v>
      </c>
      <c r="K7" s="20">
        <v>1244490</v>
      </c>
      <c r="L7" s="20">
        <v>-176044</v>
      </c>
      <c r="M7" s="20">
        <v>1127177</v>
      </c>
      <c r="N7" s="20">
        <v>2195623</v>
      </c>
      <c r="O7" s="20">
        <v>1670260</v>
      </c>
      <c r="P7" s="20">
        <v>1365870</v>
      </c>
      <c r="Q7" s="20">
        <v>1859473</v>
      </c>
      <c r="R7" s="20">
        <v>4895603</v>
      </c>
      <c r="S7" s="20"/>
      <c r="T7" s="20"/>
      <c r="U7" s="20"/>
      <c r="V7" s="20"/>
      <c r="W7" s="20">
        <v>20225863</v>
      </c>
      <c r="X7" s="20">
        <v>16457437</v>
      </c>
      <c r="Y7" s="20">
        <v>3768426</v>
      </c>
      <c r="Z7" s="21">
        <v>22.898012612778039</v>
      </c>
      <c r="AA7" s="22">
        <v>31647383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-10946</v>
      </c>
      <c r="D10" s="18"/>
      <c r="E10" s="19"/>
      <c r="F10" s="20">
        <v>5058630</v>
      </c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>
        <v>2023452</v>
      </c>
      <c r="Y10" s="20">
        <v>-2034397</v>
      </c>
      <c r="Z10" s="21">
        <v>-100.5409073207568</v>
      </c>
      <c r="AA10" s="22">
        <v>5058630</v>
      </c>
    </row>
    <row r="11" spans="1:27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>
        <v>229639</v>
      </c>
      <c r="L11" s="24">
        <v>189744</v>
      </c>
      <c r="M11" s="20">
        <v>573339</v>
      </c>
      <c r="N11" s="24">
        <v>992722</v>
      </c>
      <c r="O11" s="24">
        <v>132435</v>
      </c>
      <c r="P11" s="24">
        <v>115108</v>
      </c>
      <c r="Q11" s="20">
        <v>1182802</v>
      </c>
      <c r="R11" s="24">
        <v>1430345</v>
      </c>
      <c r="S11" s="24"/>
      <c r="T11" s="20"/>
      <c r="U11" s="24"/>
      <c r="V11" s="24"/>
      <c r="W11" s="24">
        <v>26854569</v>
      </c>
      <c r="X11" s="20"/>
      <c r="Y11" s="24">
        <v>26854569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18489251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9918794</v>
      </c>
      <c r="L13" s="31">
        <f t="shared" si="0"/>
        <v>4775968</v>
      </c>
      <c r="M13" s="31">
        <f t="shared" si="0"/>
        <v>4314406</v>
      </c>
      <c r="N13" s="31">
        <f t="shared" si="0"/>
        <v>19009168</v>
      </c>
      <c r="O13" s="31">
        <f t="shared" si="0"/>
        <v>9687180</v>
      </c>
      <c r="P13" s="31">
        <f t="shared" si="0"/>
        <v>5927677</v>
      </c>
      <c r="Q13" s="31">
        <f t="shared" si="0"/>
        <v>311938</v>
      </c>
      <c r="R13" s="31">
        <f t="shared" si="0"/>
        <v>15926795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183862971</v>
      </c>
      <c r="X13" s="31">
        <f t="shared" si="0"/>
        <v>4818313</v>
      </c>
      <c r="Y13" s="31">
        <f t="shared" si="0"/>
        <v>179044658</v>
      </c>
      <c r="Z13" s="32">
        <f>+IF(X13&lt;&gt;0,+(Y13/X13)*100,0)</f>
        <v>3715.9200325923202</v>
      </c>
      <c r="AA13" s="33">
        <f>SUM(AA6:AA12)</f>
        <v>18489251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>
        <v>100446</v>
      </c>
      <c r="L17" s="24">
        <v>819288</v>
      </c>
      <c r="M17" s="20"/>
      <c r="N17" s="24">
        <v>919734</v>
      </c>
      <c r="O17" s="24"/>
      <c r="P17" s="24"/>
      <c r="Q17" s="20"/>
      <c r="R17" s="24"/>
      <c r="S17" s="24"/>
      <c r="T17" s="20"/>
      <c r="U17" s="24"/>
      <c r="V17" s="24"/>
      <c r="W17" s="24">
        <v>183746765</v>
      </c>
      <c r="X17" s="20">
        <v>-2061576</v>
      </c>
      <c r="Y17" s="24">
        <v>185808341</v>
      </c>
      <c r="Z17" s="25">
        <v>-9012.9270519253223</v>
      </c>
      <c r="AA17" s="26">
        <v>-2748764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100446</v>
      </c>
      <c r="L25" s="36">
        <f t="shared" si="1"/>
        <v>819288</v>
      </c>
      <c r="M25" s="36">
        <f t="shared" si="1"/>
        <v>0</v>
      </c>
      <c r="N25" s="36">
        <f t="shared" si="1"/>
        <v>919734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183746765</v>
      </c>
      <c r="X25" s="36">
        <f t="shared" si="1"/>
        <v>-2061576</v>
      </c>
      <c r="Y25" s="36">
        <f t="shared" si="1"/>
        <v>185808341</v>
      </c>
      <c r="Z25" s="37">
        <f>+IF(X25&lt;&gt;0,+(Y25/X25)*100,0)</f>
        <v>-9012.9270519253223</v>
      </c>
      <c r="AA25" s="38">
        <f>SUM(AA15:AA24)</f>
        <v>-2748764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15740487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10019240</v>
      </c>
      <c r="L26" s="31">
        <f t="shared" si="2"/>
        <v>5595256</v>
      </c>
      <c r="M26" s="31">
        <f t="shared" si="2"/>
        <v>4314406</v>
      </c>
      <c r="N26" s="31">
        <f t="shared" si="2"/>
        <v>19928902</v>
      </c>
      <c r="O26" s="31">
        <f t="shared" si="2"/>
        <v>9687180</v>
      </c>
      <c r="P26" s="31">
        <f t="shared" si="2"/>
        <v>5927677</v>
      </c>
      <c r="Q26" s="31">
        <f t="shared" si="2"/>
        <v>311938</v>
      </c>
      <c r="R26" s="31">
        <f t="shared" si="2"/>
        <v>15926795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367609736</v>
      </c>
      <c r="X26" s="31">
        <f t="shared" si="2"/>
        <v>2756737</v>
      </c>
      <c r="Y26" s="31">
        <f t="shared" si="2"/>
        <v>364852999</v>
      </c>
      <c r="Z26" s="32">
        <f>+IF(X26&lt;&gt;0,+(Y26/X26)*100,0)</f>
        <v>13234.958539751886</v>
      </c>
      <c r="AA26" s="33">
        <f>+AA13+AA25</f>
        <v>15740487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>
        <v>15182</v>
      </c>
      <c r="L31" s="20">
        <v>15019</v>
      </c>
      <c r="M31" s="20"/>
      <c r="N31" s="20">
        <v>30201</v>
      </c>
      <c r="O31" s="20">
        <v>37290</v>
      </c>
      <c r="P31" s="20">
        <v>9128</v>
      </c>
      <c r="Q31" s="20">
        <v>48024</v>
      </c>
      <c r="R31" s="20">
        <v>94442</v>
      </c>
      <c r="S31" s="20"/>
      <c r="T31" s="20"/>
      <c r="U31" s="20"/>
      <c r="V31" s="20"/>
      <c r="W31" s="20">
        <v>1261663</v>
      </c>
      <c r="X31" s="20"/>
      <c r="Y31" s="20">
        <v>1261663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-17289860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>
        <v>1708252</v>
      </c>
      <c r="L32" s="20">
        <v>-3741064</v>
      </c>
      <c r="M32" s="20">
        <v>88250</v>
      </c>
      <c r="N32" s="20">
        <v>-1944562</v>
      </c>
      <c r="O32" s="20">
        <v>680110</v>
      </c>
      <c r="P32" s="20">
        <v>-148014</v>
      </c>
      <c r="Q32" s="20">
        <v>-1259145</v>
      </c>
      <c r="R32" s="20">
        <v>-727049</v>
      </c>
      <c r="S32" s="20"/>
      <c r="T32" s="20"/>
      <c r="U32" s="20"/>
      <c r="V32" s="20"/>
      <c r="W32" s="20">
        <v>-284713771</v>
      </c>
      <c r="X32" s="20">
        <v>-9635105</v>
      </c>
      <c r="Y32" s="20">
        <v>-275078666</v>
      </c>
      <c r="Z32" s="21">
        <v>2854.9628260408163</v>
      </c>
      <c r="AA32" s="22">
        <v>-17289860</v>
      </c>
    </row>
    <row r="33" spans="1:27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>
        <v>1186804</v>
      </c>
      <c r="L35" s="20">
        <v>1210788</v>
      </c>
      <c r="M35" s="20">
        <v>969121</v>
      </c>
      <c r="N35" s="20">
        <v>3366713</v>
      </c>
      <c r="O35" s="20">
        <v>1205601</v>
      </c>
      <c r="P35" s="20">
        <v>1137054</v>
      </c>
      <c r="Q35" s="20">
        <v>1141759</v>
      </c>
      <c r="R35" s="20">
        <v>3484414</v>
      </c>
      <c r="S35" s="20"/>
      <c r="T35" s="20"/>
      <c r="U35" s="20"/>
      <c r="V35" s="20"/>
      <c r="W35" s="20">
        <v>34012321</v>
      </c>
      <c r="X35" s="20">
        <v>13960386</v>
      </c>
      <c r="Y35" s="20">
        <v>20051935</v>
      </c>
      <c r="Z35" s="21">
        <v>143.63453130880478</v>
      </c>
      <c r="AA35" s="22">
        <v>18613851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1323991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2910238</v>
      </c>
      <c r="L37" s="31">
        <f t="shared" si="3"/>
        <v>-2515257</v>
      </c>
      <c r="M37" s="31">
        <f t="shared" si="3"/>
        <v>1057371</v>
      </c>
      <c r="N37" s="31">
        <f t="shared" si="3"/>
        <v>1452352</v>
      </c>
      <c r="O37" s="31">
        <f t="shared" si="3"/>
        <v>1923001</v>
      </c>
      <c r="P37" s="31">
        <f t="shared" si="3"/>
        <v>998168</v>
      </c>
      <c r="Q37" s="31">
        <f t="shared" si="3"/>
        <v>-69362</v>
      </c>
      <c r="R37" s="31">
        <f t="shared" si="3"/>
        <v>2851807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-246432006</v>
      </c>
      <c r="X37" s="31">
        <f t="shared" si="3"/>
        <v>4325281</v>
      </c>
      <c r="Y37" s="31">
        <f t="shared" si="3"/>
        <v>-250757287</v>
      </c>
      <c r="Z37" s="32">
        <f>+IF(X37&lt;&gt;0,+(Y37/X37)*100,0)</f>
        <v>-5797.4796781989426</v>
      </c>
      <c r="AA37" s="33">
        <f>SUM(AA29:AA36)</f>
        <v>1323991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1323991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2910238</v>
      </c>
      <c r="L44" s="31">
        <f t="shared" si="5"/>
        <v>-2515257</v>
      </c>
      <c r="M44" s="31">
        <f t="shared" si="5"/>
        <v>1057371</v>
      </c>
      <c r="N44" s="31">
        <f t="shared" si="5"/>
        <v>1452352</v>
      </c>
      <c r="O44" s="31">
        <f t="shared" si="5"/>
        <v>1923001</v>
      </c>
      <c r="P44" s="31">
        <f t="shared" si="5"/>
        <v>998168</v>
      </c>
      <c r="Q44" s="31">
        <f t="shared" si="5"/>
        <v>-69362</v>
      </c>
      <c r="R44" s="31">
        <f t="shared" si="5"/>
        <v>2851807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-246432006</v>
      </c>
      <c r="X44" s="31">
        <f t="shared" si="5"/>
        <v>4325281</v>
      </c>
      <c r="Y44" s="31">
        <f t="shared" si="5"/>
        <v>-250757287</v>
      </c>
      <c r="Z44" s="32">
        <f>+IF(X44&lt;&gt;0,+(Y44/X44)*100,0)</f>
        <v>-5797.4796781989426</v>
      </c>
      <c r="AA44" s="33">
        <f>+AA37+AA43</f>
        <v>1323991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14416496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7109002</v>
      </c>
      <c r="L45" s="44">
        <f t="shared" si="6"/>
        <v>8110513</v>
      </c>
      <c r="M45" s="44">
        <f t="shared" si="6"/>
        <v>3257035</v>
      </c>
      <c r="N45" s="44">
        <f t="shared" si="6"/>
        <v>18476550</v>
      </c>
      <c r="O45" s="44">
        <f t="shared" si="6"/>
        <v>7764179</v>
      </c>
      <c r="P45" s="44">
        <f t="shared" si="6"/>
        <v>4929509</v>
      </c>
      <c r="Q45" s="44">
        <f t="shared" si="6"/>
        <v>381300</v>
      </c>
      <c r="R45" s="44">
        <f t="shared" si="6"/>
        <v>13074988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614041742</v>
      </c>
      <c r="X45" s="44">
        <f t="shared" si="6"/>
        <v>-1568544</v>
      </c>
      <c r="Y45" s="44">
        <f t="shared" si="6"/>
        <v>615610286</v>
      </c>
      <c r="Z45" s="45">
        <f>+IF(X45&lt;&gt;0,+(Y45/X45)*100,0)</f>
        <v>-39247.243685864087</v>
      </c>
      <c r="AA45" s="46">
        <f>+AA26-AA44</f>
        <v>14416496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14416498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-1568548</v>
      </c>
      <c r="Y47" s="20">
        <v>-265384302</v>
      </c>
      <c r="Z47" s="47">
        <v>16919.106205229295</v>
      </c>
      <c r="AA47" s="22">
        <v>14416498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14416498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-1568548</v>
      </c>
      <c r="Y50" s="52">
        <f t="shared" si="7"/>
        <v>-265384302</v>
      </c>
      <c r="Z50" s="53">
        <f>+IF(X50&lt;&gt;0,+(Y50/X50)*100,0)</f>
        <v>16919.106205229295</v>
      </c>
      <c r="AA50" s="54">
        <f>SUM(AA47:AA49)</f>
        <v>14416498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-29251788</v>
      </c>
      <c r="D6" s="18"/>
      <c r="E6" s="19">
        <v>-27248798</v>
      </c>
      <c r="F6" s="20">
        <v>-36298798</v>
      </c>
      <c r="G6" s="20">
        <v>-1544757</v>
      </c>
      <c r="H6" s="20">
        <v>-932036</v>
      </c>
      <c r="I6" s="20">
        <v>-2173154</v>
      </c>
      <c r="J6" s="20">
        <v>-4649947</v>
      </c>
      <c r="K6" s="20">
        <v>-2733286</v>
      </c>
      <c r="L6" s="20">
        <v>-2627523</v>
      </c>
      <c r="M6" s="20">
        <v>-4800973</v>
      </c>
      <c r="N6" s="20">
        <v>-10161782</v>
      </c>
      <c r="O6" s="20">
        <v>-2289693</v>
      </c>
      <c r="P6" s="20">
        <v>-2001746</v>
      </c>
      <c r="Q6" s="20">
        <v>-2720476</v>
      </c>
      <c r="R6" s="20">
        <v>-7011915</v>
      </c>
      <c r="S6" s="20"/>
      <c r="T6" s="20"/>
      <c r="U6" s="20"/>
      <c r="V6" s="20"/>
      <c r="W6" s="20">
        <v>-21823644</v>
      </c>
      <c r="X6" s="20">
        <v>-22707578</v>
      </c>
      <c r="Y6" s="20">
        <v>883934</v>
      </c>
      <c r="Z6" s="21">
        <v>-3.8926828744131141</v>
      </c>
      <c r="AA6" s="22">
        <v>-36298798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-29254319</v>
      </c>
      <c r="D13" s="29">
        <f>SUM(D6:D12)</f>
        <v>0</v>
      </c>
      <c r="E13" s="30">
        <f t="shared" si="0"/>
        <v>-27251328</v>
      </c>
      <c r="F13" s="31">
        <f t="shared" si="0"/>
        <v>-36301328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-2733286</v>
      </c>
      <c r="L13" s="31">
        <f t="shared" si="0"/>
        <v>-2627523</v>
      </c>
      <c r="M13" s="31">
        <f t="shared" si="0"/>
        <v>-4800973</v>
      </c>
      <c r="N13" s="31">
        <f t="shared" si="0"/>
        <v>-10161782</v>
      </c>
      <c r="O13" s="31">
        <f t="shared" si="0"/>
        <v>-2289693</v>
      </c>
      <c r="P13" s="31">
        <f t="shared" si="0"/>
        <v>-2001746</v>
      </c>
      <c r="Q13" s="31">
        <f t="shared" si="0"/>
        <v>-2720476</v>
      </c>
      <c r="R13" s="31">
        <f t="shared" si="0"/>
        <v>-7011915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-21826174</v>
      </c>
      <c r="X13" s="31">
        <f t="shared" si="0"/>
        <v>-22710108</v>
      </c>
      <c r="Y13" s="31">
        <f t="shared" si="0"/>
        <v>883934</v>
      </c>
      <c r="Z13" s="32">
        <f>+IF(X13&lt;&gt;0,+(Y13/X13)*100,0)</f>
        <v>-3.8922492134339475</v>
      </c>
      <c r="AA13" s="33">
        <f>SUM(AA6:AA12)</f>
        <v>-36301328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520578878</v>
      </c>
      <c r="D17" s="18"/>
      <c r="E17" s="19">
        <v>547193446</v>
      </c>
      <c r="F17" s="20">
        <v>72268231</v>
      </c>
      <c r="G17" s="24">
        <v>487635603</v>
      </c>
      <c r="H17" s="24">
        <v>-1684332</v>
      </c>
      <c r="I17" s="24">
        <v>259527</v>
      </c>
      <c r="J17" s="20">
        <v>486210798</v>
      </c>
      <c r="K17" s="24">
        <v>1191810</v>
      </c>
      <c r="L17" s="24">
        <v>1999426</v>
      </c>
      <c r="M17" s="20">
        <v>20271</v>
      </c>
      <c r="N17" s="24">
        <v>3211507</v>
      </c>
      <c r="O17" s="24">
        <v>964505</v>
      </c>
      <c r="P17" s="24">
        <v>1813776</v>
      </c>
      <c r="Q17" s="20">
        <v>741685</v>
      </c>
      <c r="R17" s="24">
        <v>3519966</v>
      </c>
      <c r="S17" s="24"/>
      <c r="T17" s="20"/>
      <c r="U17" s="24"/>
      <c r="V17" s="24"/>
      <c r="W17" s="24">
        <v>492942271</v>
      </c>
      <c r="X17" s="20">
        <v>66086062</v>
      </c>
      <c r="Y17" s="24">
        <v>426856209</v>
      </c>
      <c r="Z17" s="25">
        <v>645.90958529197883</v>
      </c>
      <c r="AA17" s="26">
        <v>72268231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520578878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72268231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1191810</v>
      </c>
      <c r="L25" s="36">
        <f t="shared" si="1"/>
        <v>1999426</v>
      </c>
      <c r="M25" s="36">
        <f t="shared" si="1"/>
        <v>20271</v>
      </c>
      <c r="N25" s="36">
        <f t="shared" si="1"/>
        <v>3211507</v>
      </c>
      <c r="O25" s="36">
        <f t="shared" si="1"/>
        <v>964505</v>
      </c>
      <c r="P25" s="36">
        <f t="shared" si="1"/>
        <v>1813776</v>
      </c>
      <c r="Q25" s="36">
        <f t="shared" si="1"/>
        <v>741685</v>
      </c>
      <c r="R25" s="36">
        <f t="shared" si="1"/>
        <v>3519966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492942271</v>
      </c>
      <c r="X25" s="36">
        <f t="shared" si="1"/>
        <v>66086062</v>
      </c>
      <c r="Y25" s="36">
        <f t="shared" si="1"/>
        <v>426856209</v>
      </c>
      <c r="Z25" s="37">
        <f>+IF(X25&lt;&gt;0,+(Y25/X25)*100,0)</f>
        <v>645.90958529197883</v>
      </c>
      <c r="AA25" s="38">
        <f>SUM(AA15:AA24)</f>
        <v>72268231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491324559</v>
      </c>
      <c r="D26" s="29">
        <f>+D13+D25</f>
        <v>0</v>
      </c>
      <c r="E26" s="30">
        <f t="shared" si="2"/>
        <v>519942118</v>
      </c>
      <c r="F26" s="31">
        <f t="shared" si="2"/>
        <v>35966903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-1541476</v>
      </c>
      <c r="L26" s="31">
        <f t="shared" si="2"/>
        <v>-628097</v>
      </c>
      <c r="M26" s="31">
        <f t="shared" si="2"/>
        <v>-4780702</v>
      </c>
      <c r="N26" s="31">
        <f t="shared" si="2"/>
        <v>-6950275</v>
      </c>
      <c r="O26" s="31">
        <f t="shared" si="2"/>
        <v>-1325188</v>
      </c>
      <c r="P26" s="31">
        <f t="shared" si="2"/>
        <v>-187970</v>
      </c>
      <c r="Q26" s="31">
        <f t="shared" si="2"/>
        <v>-1978791</v>
      </c>
      <c r="R26" s="31">
        <f t="shared" si="2"/>
        <v>-3491949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471116097</v>
      </c>
      <c r="X26" s="31">
        <f t="shared" si="2"/>
        <v>43375954</v>
      </c>
      <c r="Y26" s="31">
        <f t="shared" si="2"/>
        <v>427740143</v>
      </c>
      <c r="Z26" s="32">
        <f>+IF(X26&lt;&gt;0,+(Y26/X26)*100,0)</f>
        <v>986.12273288559834</v>
      </c>
      <c r="AA26" s="33">
        <f>+AA13+AA25</f>
        <v>35966903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491324559</v>
      </c>
      <c r="D45" s="42">
        <f t="shared" si="6"/>
        <v>0</v>
      </c>
      <c r="E45" s="43">
        <f t="shared" si="6"/>
        <v>519942118</v>
      </c>
      <c r="F45" s="44">
        <f t="shared" si="6"/>
        <v>35966903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-1541476</v>
      </c>
      <c r="L45" s="44">
        <f t="shared" si="6"/>
        <v>-628097</v>
      </c>
      <c r="M45" s="44">
        <f t="shared" si="6"/>
        <v>-4780702</v>
      </c>
      <c r="N45" s="44">
        <f t="shared" si="6"/>
        <v>-6950275</v>
      </c>
      <c r="O45" s="44">
        <f t="shared" si="6"/>
        <v>-1325188</v>
      </c>
      <c r="P45" s="44">
        <f t="shared" si="6"/>
        <v>-187970</v>
      </c>
      <c r="Q45" s="44">
        <f t="shared" si="6"/>
        <v>-1978791</v>
      </c>
      <c r="R45" s="44">
        <f t="shared" si="6"/>
        <v>-3491949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471116097</v>
      </c>
      <c r="X45" s="44">
        <f t="shared" si="6"/>
        <v>43375954</v>
      </c>
      <c r="Y45" s="44">
        <f t="shared" si="6"/>
        <v>427740143</v>
      </c>
      <c r="Z45" s="45">
        <f>+IF(X45&lt;&gt;0,+(Y45/X45)*100,0)</f>
        <v>986.12273288559834</v>
      </c>
      <c r="AA45" s="46">
        <f>+AA26-AA44</f>
        <v>35966903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-19970121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-12561070</v>
      </c>
      <c r="Y47" s="20">
        <v>12561070</v>
      </c>
      <c r="Z47" s="47">
        <v>-100</v>
      </c>
      <c r="AA47" s="22">
        <v>-19970121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-19970121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-12561070</v>
      </c>
      <c r="Y50" s="52">
        <f t="shared" si="7"/>
        <v>12561070</v>
      </c>
      <c r="Z50" s="53">
        <f>+IF(X50&lt;&gt;0,+(Y50/X50)*100,0)</f>
        <v>-100</v>
      </c>
      <c r="AA50" s="54">
        <f>SUM(AA47:AA49)</f>
        <v>-19970121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182500080</v>
      </c>
      <c r="D7" s="18"/>
      <c r="E7" s="19">
        <v>51545474</v>
      </c>
      <c r="F7" s="20">
        <v>25137638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>
        <v>6955758</v>
      </c>
      <c r="P7" s="20">
        <v>14827117</v>
      </c>
      <c r="Q7" s="20">
        <v>-3192083</v>
      </c>
      <c r="R7" s="20">
        <v>18590792</v>
      </c>
      <c r="S7" s="20"/>
      <c r="T7" s="20"/>
      <c r="U7" s="20"/>
      <c r="V7" s="20"/>
      <c r="W7" s="20">
        <v>231065802</v>
      </c>
      <c r="X7" s="20">
        <v>18853254</v>
      </c>
      <c r="Y7" s="20">
        <v>212212548</v>
      </c>
      <c r="Z7" s="21">
        <v>1125.6017024965558</v>
      </c>
      <c r="AA7" s="22">
        <v>25137638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191834449</v>
      </c>
      <c r="D13" s="29">
        <f>SUM(D6:D12)</f>
        <v>0</v>
      </c>
      <c r="E13" s="30">
        <f t="shared" si="0"/>
        <v>51545474</v>
      </c>
      <c r="F13" s="31">
        <f t="shared" si="0"/>
        <v>25137638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6955758</v>
      </c>
      <c r="P13" s="31">
        <f t="shared" si="0"/>
        <v>14827117</v>
      </c>
      <c r="Q13" s="31">
        <f t="shared" si="0"/>
        <v>-3192083</v>
      </c>
      <c r="R13" s="31">
        <f t="shared" si="0"/>
        <v>18590792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232393906</v>
      </c>
      <c r="X13" s="31">
        <f t="shared" si="0"/>
        <v>18853254</v>
      </c>
      <c r="Y13" s="31">
        <f t="shared" si="0"/>
        <v>213540652</v>
      </c>
      <c r="Z13" s="32">
        <f>+IF(X13&lt;&gt;0,+(Y13/X13)*100,0)</f>
        <v>1132.6461310074112</v>
      </c>
      <c r="AA13" s="33">
        <f>SUM(AA6:AA12)</f>
        <v>25137638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5101426123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>
        <v>1838939</v>
      </c>
      <c r="P17" s="24">
        <v>1032035</v>
      </c>
      <c r="Q17" s="20"/>
      <c r="R17" s="24">
        <v>2870974</v>
      </c>
      <c r="S17" s="24"/>
      <c r="T17" s="20"/>
      <c r="U17" s="24"/>
      <c r="V17" s="24"/>
      <c r="W17" s="24">
        <v>1411579372</v>
      </c>
      <c r="X17" s="20">
        <v>3829093343</v>
      </c>
      <c r="Y17" s="24">
        <v>-2417513971</v>
      </c>
      <c r="Z17" s="25">
        <v>-63.135414951935786</v>
      </c>
      <c r="AA17" s="26">
        <v>5101426123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5101426123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1838939</v>
      </c>
      <c r="P25" s="36">
        <f t="shared" si="1"/>
        <v>1032035</v>
      </c>
      <c r="Q25" s="36">
        <f t="shared" si="1"/>
        <v>0</v>
      </c>
      <c r="R25" s="36">
        <f t="shared" si="1"/>
        <v>2870974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1411579372</v>
      </c>
      <c r="X25" s="36">
        <f t="shared" si="1"/>
        <v>3829093343</v>
      </c>
      <c r="Y25" s="36">
        <f t="shared" si="1"/>
        <v>-2417513971</v>
      </c>
      <c r="Z25" s="37">
        <f>+IF(X25&lt;&gt;0,+(Y25/X25)*100,0)</f>
        <v>-63.135414951935786</v>
      </c>
      <c r="AA25" s="38">
        <f>SUM(AA15:AA24)</f>
        <v>5101426123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1589338463</v>
      </c>
      <c r="D26" s="29">
        <f>+D13+D25</f>
        <v>0</v>
      </c>
      <c r="E26" s="30">
        <f t="shared" si="2"/>
        <v>5173709024</v>
      </c>
      <c r="F26" s="31">
        <f t="shared" si="2"/>
        <v>5126563761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8794697</v>
      </c>
      <c r="P26" s="31">
        <f t="shared" si="2"/>
        <v>15859152</v>
      </c>
      <c r="Q26" s="31">
        <f t="shared" si="2"/>
        <v>-3192083</v>
      </c>
      <c r="R26" s="31">
        <f t="shared" si="2"/>
        <v>21461766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1643973278</v>
      </c>
      <c r="X26" s="31">
        <f t="shared" si="2"/>
        <v>3847946597</v>
      </c>
      <c r="Y26" s="31">
        <f t="shared" si="2"/>
        <v>-2203973319</v>
      </c>
      <c r="Z26" s="32">
        <f>+IF(X26&lt;&gt;0,+(Y26/X26)*100,0)</f>
        <v>-57.276608794890713</v>
      </c>
      <c r="AA26" s="33">
        <f>+AA13+AA25</f>
        <v>5126563761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>
        <v>913694</v>
      </c>
      <c r="P31" s="20">
        <v>924439</v>
      </c>
      <c r="Q31" s="20">
        <v>918389</v>
      </c>
      <c r="R31" s="20">
        <v>2756522</v>
      </c>
      <c r="S31" s="20"/>
      <c r="T31" s="20"/>
      <c r="U31" s="20"/>
      <c r="V31" s="20"/>
      <c r="W31" s="20">
        <v>33978857</v>
      </c>
      <c r="X31" s="20"/>
      <c r="Y31" s="20">
        <v>33978857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20350000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>
        <v>-2019253</v>
      </c>
      <c r="P33" s="20"/>
      <c r="Q33" s="20">
        <v>4239325</v>
      </c>
      <c r="R33" s="20">
        <v>2220072</v>
      </c>
      <c r="S33" s="20"/>
      <c r="T33" s="20"/>
      <c r="U33" s="20"/>
      <c r="V33" s="20"/>
      <c r="W33" s="20">
        <v>4220109</v>
      </c>
      <c r="X33" s="20">
        <v>18692500</v>
      </c>
      <c r="Y33" s="20">
        <v>-14472391</v>
      </c>
      <c r="Z33" s="21">
        <v>-77.423517453524141</v>
      </c>
      <c r="AA33" s="22">
        <v>20350000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>
        <v>659044</v>
      </c>
      <c r="P35" s="20">
        <v>1851658</v>
      </c>
      <c r="Q35" s="20">
        <v>-549080</v>
      </c>
      <c r="R35" s="20">
        <v>1961622</v>
      </c>
      <c r="S35" s="20"/>
      <c r="T35" s="20"/>
      <c r="U35" s="20"/>
      <c r="V35" s="20"/>
      <c r="W35" s="20">
        <v>22806691</v>
      </c>
      <c r="X35" s="20"/>
      <c r="Y35" s="20">
        <v>22806691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20350000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-446515</v>
      </c>
      <c r="P37" s="31">
        <f t="shared" si="3"/>
        <v>2776097</v>
      </c>
      <c r="Q37" s="31">
        <f t="shared" si="3"/>
        <v>4608634</v>
      </c>
      <c r="R37" s="31">
        <f t="shared" si="3"/>
        <v>6938216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61005657</v>
      </c>
      <c r="X37" s="31">
        <f t="shared" si="3"/>
        <v>18692500</v>
      </c>
      <c r="Y37" s="31">
        <f t="shared" si="3"/>
        <v>42313157</v>
      </c>
      <c r="Z37" s="32">
        <f>+IF(X37&lt;&gt;0,+(Y37/X37)*100,0)</f>
        <v>226.36435468770898</v>
      </c>
      <c r="AA37" s="33">
        <f>SUM(AA29:AA36)</f>
        <v>20350000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20350000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-446515</v>
      </c>
      <c r="P44" s="31">
        <f t="shared" si="5"/>
        <v>2776097</v>
      </c>
      <c r="Q44" s="31">
        <f t="shared" si="5"/>
        <v>4608634</v>
      </c>
      <c r="R44" s="31">
        <f t="shared" si="5"/>
        <v>6938216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61005657</v>
      </c>
      <c r="X44" s="31">
        <f t="shared" si="5"/>
        <v>18692500</v>
      </c>
      <c r="Y44" s="31">
        <f t="shared" si="5"/>
        <v>42313157</v>
      </c>
      <c r="Z44" s="32">
        <f>+IF(X44&lt;&gt;0,+(Y44/X44)*100,0)</f>
        <v>226.36435468770898</v>
      </c>
      <c r="AA44" s="33">
        <f>+AA37+AA43</f>
        <v>20350000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1546696422</v>
      </c>
      <c r="D45" s="42">
        <f t="shared" si="6"/>
        <v>0</v>
      </c>
      <c r="E45" s="43">
        <f t="shared" si="6"/>
        <v>5143559024</v>
      </c>
      <c r="F45" s="44">
        <f t="shared" si="6"/>
        <v>5106213761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9241212</v>
      </c>
      <c r="P45" s="44">
        <f t="shared" si="6"/>
        <v>13083055</v>
      </c>
      <c r="Q45" s="44">
        <f t="shared" si="6"/>
        <v>-7800717</v>
      </c>
      <c r="R45" s="44">
        <f t="shared" si="6"/>
        <v>14523550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1582967621</v>
      </c>
      <c r="X45" s="44">
        <f t="shared" si="6"/>
        <v>3829254097</v>
      </c>
      <c r="Y45" s="44">
        <f t="shared" si="6"/>
        <v>-2246286476</v>
      </c>
      <c r="Z45" s="45">
        <f>+IF(X45&lt;&gt;0,+(Y45/X45)*100,0)</f>
        <v>-58.661201871138189</v>
      </c>
      <c r="AA45" s="46">
        <f>+AA26-AA44</f>
        <v>5106213761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>
        <v>-108182044</v>
      </c>
      <c r="P47" s="20">
        <v>11245439</v>
      </c>
      <c r="Q47" s="20">
        <v>-16659671</v>
      </c>
      <c r="R47" s="20">
        <v>-113596276</v>
      </c>
      <c r="S47" s="20"/>
      <c r="T47" s="20"/>
      <c r="U47" s="20"/>
      <c r="V47" s="20"/>
      <c r="W47" s="20">
        <v>-923558791</v>
      </c>
      <c r="X47" s="20"/>
      <c r="Y47" s="20">
        <v>-923558791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-108182044</v>
      </c>
      <c r="P50" s="52">
        <f t="shared" si="7"/>
        <v>11245439</v>
      </c>
      <c r="Q50" s="52">
        <f t="shared" si="7"/>
        <v>-16659671</v>
      </c>
      <c r="R50" s="52">
        <f t="shared" si="7"/>
        <v>-113596276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-923558791</v>
      </c>
      <c r="X50" s="52">
        <f t="shared" si="7"/>
        <v>0</v>
      </c>
      <c r="Y50" s="52">
        <f t="shared" si="7"/>
        <v>-923558791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24247894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18185931</v>
      </c>
      <c r="Y6" s="20">
        <v>-18185931</v>
      </c>
      <c r="Z6" s="21">
        <v>-100</v>
      </c>
      <c r="AA6" s="22">
        <v>24247894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681523206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>
        <v>120414029</v>
      </c>
      <c r="P7" s="20">
        <v>132347289</v>
      </c>
      <c r="Q7" s="20">
        <v>123390790</v>
      </c>
      <c r="R7" s="20">
        <v>376152108</v>
      </c>
      <c r="S7" s="20"/>
      <c r="T7" s="20"/>
      <c r="U7" s="20"/>
      <c r="V7" s="20"/>
      <c r="W7" s="20">
        <v>1210517131</v>
      </c>
      <c r="X7" s="20">
        <v>511142409</v>
      </c>
      <c r="Y7" s="20">
        <v>699374722</v>
      </c>
      <c r="Z7" s="21">
        <v>136.82580621088712</v>
      </c>
      <c r="AA7" s="22">
        <v>681523206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-2461714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-1846296</v>
      </c>
      <c r="Y10" s="20">
        <v>1846296</v>
      </c>
      <c r="Z10" s="21">
        <v>-100</v>
      </c>
      <c r="AA10" s="22">
        <v>-2461714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484137301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363102957</v>
      </c>
      <c r="Y11" s="24">
        <v>-363102957</v>
      </c>
      <c r="Z11" s="25">
        <v>-100</v>
      </c>
      <c r="AA11" s="26">
        <v>484137301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1187446687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120414029</v>
      </c>
      <c r="P13" s="31">
        <f t="shared" si="0"/>
        <v>132347289</v>
      </c>
      <c r="Q13" s="31">
        <f t="shared" si="0"/>
        <v>123390790</v>
      </c>
      <c r="R13" s="31">
        <f t="shared" si="0"/>
        <v>376152108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1210517131</v>
      </c>
      <c r="X13" s="31">
        <f t="shared" si="0"/>
        <v>890585001</v>
      </c>
      <c r="Y13" s="31">
        <f t="shared" si="0"/>
        <v>319932130</v>
      </c>
      <c r="Z13" s="32">
        <f>+IF(X13&lt;&gt;0,+(Y13/X13)*100,0)</f>
        <v>35.923817450413139</v>
      </c>
      <c r="AA13" s="33">
        <f>SUM(AA6:AA12)</f>
        <v>1187446687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72607748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>
        <v>-7779847</v>
      </c>
      <c r="P17" s="24">
        <v>-8051618</v>
      </c>
      <c r="Q17" s="20">
        <v>1202638</v>
      </c>
      <c r="R17" s="24">
        <v>-14628827</v>
      </c>
      <c r="S17" s="24"/>
      <c r="T17" s="20"/>
      <c r="U17" s="24"/>
      <c r="V17" s="24"/>
      <c r="W17" s="24">
        <v>-46446311</v>
      </c>
      <c r="X17" s="20">
        <v>54455823</v>
      </c>
      <c r="Y17" s="24">
        <v>-100902134</v>
      </c>
      <c r="Z17" s="25">
        <v>-185.29172536791887</v>
      </c>
      <c r="AA17" s="26">
        <v>72607748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3375000</v>
      </c>
      <c r="Y21" s="20">
        <v>-3375000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77107748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-7779847</v>
      </c>
      <c r="P25" s="36">
        <f t="shared" si="1"/>
        <v>-8051618</v>
      </c>
      <c r="Q25" s="36">
        <f t="shared" si="1"/>
        <v>1202638</v>
      </c>
      <c r="R25" s="36">
        <f t="shared" si="1"/>
        <v>-14628827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-46446311</v>
      </c>
      <c r="X25" s="36">
        <f t="shared" si="1"/>
        <v>57830823</v>
      </c>
      <c r="Y25" s="36">
        <f t="shared" si="1"/>
        <v>-104277134</v>
      </c>
      <c r="Z25" s="37">
        <f>+IF(X25&lt;&gt;0,+(Y25/X25)*100,0)</f>
        <v>-180.31411034907802</v>
      </c>
      <c r="AA25" s="38">
        <f>SUM(AA15:AA24)</f>
        <v>77107748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1264554435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112634182</v>
      </c>
      <c r="P26" s="31">
        <f t="shared" si="2"/>
        <v>124295671</v>
      </c>
      <c r="Q26" s="31">
        <f t="shared" si="2"/>
        <v>124593428</v>
      </c>
      <c r="R26" s="31">
        <f t="shared" si="2"/>
        <v>361523281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1164070820</v>
      </c>
      <c r="X26" s="31">
        <f t="shared" si="2"/>
        <v>948415824</v>
      </c>
      <c r="Y26" s="31">
        <f t="shared" si="2"/>
        <v>215654996</v>
      </c>
      <c r="Z26" s="32">
        <f>+IF(X26&lt;&gt;0,+(Y26/X26)*100,0)</f>
        <v>22.73844346991832</v>
      </c>
      <c r="AA26" s="33">
        <f>+AA13+AA25</f>
        <v>1264554435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>
        <v>-1000000</v>
      </c>
      <c r="P32" s="20">
        <v>-1000000</v>
      </c>
      <c r="Q32" s="20">
        <v>-5500000</v>
      </c>
      <c r="R32" s="20">
        <v>-7500000</v>
      </c>
      <c r="S32" s="20"/>
      <c r="T32" s="20"/>
      <c r="U32" s="20"/>
      <c r="V32" s="20"/>
      <c r="W32" s="20">
        <v>-240482040</v>
      </c>
      <c r="X32" s="20"/>
      <c r="Y32" s="20">
        <v>-240482040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>
        <v>-1136360</v>
      </c>
      <c r="R33" s="20">
        <v>-1136360</v>
      </c>
      <c r="S33" s="20"/>
      <c r="T33" s="20"/>
      <c r="U33" s="20"/>
      <c r="V33" s="20"/>
      <c r="W33" s="20">
        <v>-3796224</v>
      </c>
      <c r="X33" s="20"/>
      <c r="Y33" s="20">
        <v>-3796224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560075438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420056604</v>
      </c>
      <c r="Y35" s="20">
        <v>-420056604</v>
      </c>
      <c r="Z35" s="21">
        <v>-100</v>
      </c>
      <c r="AA35" s="22">
        <v>560075438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560075438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-1000000</v>
      </c>
      <c r="P37" s="31">
        <f t="shared" si="3"/>
        <v>-1000000</v>
      </c>
      <c r="Q37" s="31">
        <f t="shared" si="3"/>
        <v>-6636360</v>
      </c>
      <c r="R37" s="31">
        <f t="shared" si="3"/>
        <v>-8636360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-244278264</v>
      </c>
      <c r="X37" s="31">
        <f t="shared" si="3"/>
        <v>420056604</v>
      </c>
      <c r="Y37" s="31">
        <f t="shared" si="3"/>
        <v>-664334868</v>
      </c>
      <c r="Z37" s="32">
        <f>+IF(X37&lt;&gt;0,+(Y37/X37)*100,0)</f>
        <v>-158.15365397754823</v>
      </c>
      <c r="AA37" s="33">
        <f>SUM(AA29:AA36)</f>
        <v>560075438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33949746</v>
      </c>
      <c r="Y39" s="20">
        <v>-33949746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33949746</v>
      </c>
      <c r="Y43" s="36">
        <f t="shared" si="4"/>
        <v>-33949746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605341766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-1000000</v>
      </c>
      <c r="P44" s="31">
        <f t="shared" si="5"/>
        <v>-1000000</v>
      </c>
      <c r="Q44" s="31">
        <f t="shared" si="5"/>
        <v>-6636360</v>
      </c>
      <c r="R44" s="31">
        <f t="shared" si="5"/>
        <v>-8636360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-244278264</v>
      </c>
      <c r="X44" s="31">
        <f t="shared" si="5"/>
        <v>454006350</v>
      </c>
      <c r="Y44" s="31">
        <f t="shared" si="5"/>
        <v>-698284614</v>
      </c>
      <c r="Z44" s="32">
        <f>+IF(X44&lt;&gt;0,+(Y44/X44)*100,0)</f>
        <v>-153.80503246265167</v>
      </c>
      <c r="AA44" s="33">
        <f>+AA37+AA43</f>
        <v>605341766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659212669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113634182</v>
      </c>
      <c r="P45" s="44">
        <f t="shared" si="6"/>
        <v>125295671</v>
      </c>
      <c r="Q45" s="44">
        <f t="shared" si="6"/>
        <v>131229788</v>
      </c>
      <c r="R45" s="44">
        <f t="shared" si="6"/>
        <v>370159641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1408349084</v>
      </c>
      <c r="X45" s="44">
        <f t="shared" si="6"/>
        <v>494409474</v>
      </c>
      <c r="Y45" s="44">
        <f t="shared" si="6"/>
        <v>913939610</v>
      </c>
      <c r="Z45" s="45">
        <f>+IF(X45&lt;&gt;0,+(Y45/X45)*100,0)</f>
        <v>184.85479305358132</v>
      </c>
      <c r="AA45" s="46">
        <f>+AA26-AA44</f>
        <v>659212669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>
        <v>-4304170</v>
      </c>
      <c r="P47" s="20">
        <v>501915</v>
      </c>
      <c r="Q47" s="20">
        <v>1783707</v>
      </c>
      <c r="R47" s="20">
        <v>-2018548</v>
      </c>
      <c r="S47" s="20"/>
      <c r="T47" s="20"/>
      <c r="U47" s="20"/>
      <c r="V47" s="20"/>
      <c r="W47" s="20">
        <v>-26311603</v>
      </c>
      <c r="X47" s="20"/>
      <c r="Y47" s="20">
        <v>-26311603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-4304170</v>
      </c>
      <c r="P50" s="52">
        <f t="shared" si="7"/>
        <v>501915</v>
      </c>
      <c r="Q50" s="52">
        <f t="shared" si="7"/>
        <v>1783707</v>
      </c>
      <c r="R50" s="52">
        <f t="shared" si="7"/>
        <v>-2018548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-26311603</v>
      </c>
      <c r="X50" s="52">
        <f t="shared" si="7"/>
        <v>0</v>
      </c>
      <c r="Y50" s="52">
        <f t="shared" si="7"/>
        <v>-26311603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-3686296</v>
      </c>
      <c r="D6" s="18"/>
      <c r="E6" s="19">
        <v>58643079</v>
      </c>
      <c r="F6" s="20">
        <v>11386916</v>
      </c>
      <c r="G6" s="20"/>
      <c r="H6" s="20">
        <v>2426132</v>
      </c>
      <c r="I6" s="20">
        <v>-19100</v>
      </c>
      <c r="J6" s="20">
        <v>2407032</v>
      </c>
      <c r="K6" s="20">
        <v>4405162</v>
      </c>
      <c r="L6" s="20">
        <v>9201469</v>
      </c>
      <c r="M6" s="20">
        <v>-1237088</v>
      </c>
      <c r="N6" s="20">
        <v>12369543</v>
      </c>
      <c r="O6" s="20">
        <v>2319261</v>
      </c>
      <c r="P6" s="20">
        <v>1797836</v>
      </c>
      <c r="Q6" s="20">
        <v>2942396</v>
      </c>
      <c r="R6" s="20">
        <v>7059493</v>
      </c>
      <c r="S6" s="20"/>
      <c r="T6" s="20"/>
      <c r="U6" s="20"/>
      <c r="V6" s="20"/>
      <c r="W6" s="20">
        <v>21836068</v>
      </c>
      <c r="X6" s="20">
        <v>8540201</v>
      </c>
      <c r="Y6" s="20">
        <v>13295867</v>
      </c>
      <c r="Z6" s="21">
        <v>155.68564486948259</v>
      </c>
      <c r="AA6" s="22">
        <v>11386916</v>
      </c>
    </row>
    <row r="7" spans="1:27" x14ac:dyDescent="0.25">
      <c r="A7" s="23" t="s">
        <v>35</v>
      </c>
      <c r="B7" s="17" t="s">
        <v>32</v>
      </c>
      <c r="C7" s="18">
        <v>1433133</v>
      </c>
      <c r="D7" s="18"/>
      <c r="E7" s="19">
        <v>286415</v>
      </c>
      <c r="F7" s="20">
        <v>-288159</v>
      </c>
      <c r="G7" s="20"/>
      <c r="H7" s="20">
        <v>332291</v>
      </c>
      <c r="I7" s="20">
        <v>-235878</v>
      </c>
      <c r="J7" s="20">
        <v>96413</v>
      </c>
      <c r="K7" s="20">
        <v>7017860</v>
      </c>
      <c r="L7" s="20">
        <v>-8872873</v>
      </c>
      <c r="M7" s="20">
        <v>-789191</v>
      </c>
      <c r="N7" s="20">
        <v>-2644204</v>
      </c>
      <c r="O7" s="20">
        <v>-1845345</v>
      </c>
      <c r="P7" s="20">
        <v>-2186171</v>
      </c>
      <c r="Q7" s="20">
        <v>19030614</v>
      </c>
      <c r="R7" s="20">
        <v>14999098</v>
      </c>
      <c r="S7" s="20"/>
      <c r="T7" s="20"/>
      <c r="U7" s="20"/>
      <c r="V7" s="20"/>
      <c r="W7" s="20">
        <v>12451307</v>
      </c>
      <c r="X7" s="20">
        <v>142164</v>
      </c>
      <c r="Y7" s="20">
        <v>12309143</v>
      </c>
      <c r="Z7" s="21">
        <v>8658.4107087588982</v>
      </c>
      <c r="AA7" s="22">
        <v>-288159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>
        <v>-261</v>
      </c>
      <c r="L8" s="20">
        <v>-261</v>
      </c>
      <c r="M8" s="20">
        <v>-261</v>
      </c>
      <c r="N8" s="20">
        <v>-783</v>
      </c>
      <c r="O8" s="20">
        <v>-261</v>
      </c>
      <c r="P8" s="20">
        <v>-261</v>
      </c>
      <c r="Q8" s="20">
        <v>-174</v>
      </c>
      <c r="R8" s="20">
        <v>-696</v>
      </c>
      <c r="S8" s="20"/>
      <c r="T8" s="20"/>
      <c r="U8" s="20"/>
      <c r="V8" s="20"/>
      <c r="W8" s="20">
        <v>-2172</v>
      </c>
      <c r="X8" s="20"/>
      <c r="Y8" s="20">
        <v>-2172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117259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-2253163</v>
      </c>
      <c r="D13" s="29">
        <f>SUM(D6:D12)</f>
        <v>0</v>
      </c>
      <c r="E13" s="30">
        <f t="shared" si="0"/>
        <v>59046753</v>
      </c>
      <c r="F13" s="31">
        <f t="shared" si="0"/>
        <v>11098757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11422761</v>
      </c>
      <c r="L13" s="31">
        <f t="shared" si="0"/>
        <v>328335</v>
      </c>
      <c r="M13" s="31">
        <f t="shared" si="0"/>
        <v>-2026540</v>
      </c>
      <c r="N13" s="31">
        <f t="shared" si="0"/>
        <v>9724556</v>
      </c>
      <c r="O13" s="31">
        <f t="shared" si="0"/>
        <v>473655</v>
      </c>
      <c r="P13" s="31">
        <f t="shared" si="0"/>
        <v>-388596</v>
      </c>
      <c r="Q13" s="31">
        <f t="shared" si="0"/>
        <v>21972836</v>
      </c>
      <c r="R13" s="31">
        <f t="shared" si="0"/>
        <v>22057895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34285203</v>
      </c>
      <c r="X13" s="31">
        <f t="shared" si="0"/>
        <v>8682365</v>
      </c>
      <c r="Y13" s="31">
        <f t="shared" si="0"/>
        <v>25602838</v>
      </c>
      <c r="Z13" s="32">
        <f>+IF(X13&lt;&gt;0,+(Y13/X13)*100,0)</f>
        <v>294.88322594131898</v>
      </c>
      <c r="AA13" s="33">
        <f>SUM(AA6:AA12)</f>
        <v>11098757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53536831</v>
      </c>
      <c r="D17" s="18"/>
      <c r="E17" s="19">
        <v>53699244</v>
      </c>
      <c r="F17" s="20">
        <v>45174055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>
        <v>19651</v>
      </c>
      <c r="R17" s="24">
        <v>19651</v>
      </c>
      <c r="S17" s="24"/>
      <c r="T17" s="20"/>
      <c r="U17" s="24"/>
      <c r="V17" s="24"/>
      <c r="W17" s="24">
        <v>53556481</v>
      </c>
      <c r="X17" s="20">
        <v>47264748</v>
      </c>
      <c r="Y17" s="24">
        <v>6291733</v>
      </c>
      <c r="Z17" s="25">
        <v>13.311682101848929</v>
      </c>
      <c r="AA17" s="26">
        <v>45174055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53536831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45174055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19651</v>
      </c>
      <c r="R25" s="36">
        <f t="shared" si="1"/>
        <v>19651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53556481</v>
      </c>
      <c r="X25" s="36">
        <f t="shared" si="1"/>
        <v>47264748</v>
      </c>
      <c r="Y25" s="36">
        <f t="shared" si="1"/>
        <v>6291733</v>
      </c>
      <c r="Z25" s="37">
        <f>+IF(X25&lt;&gt;0,+(Y25/X25)*100,0)</f>
        <v>13.311682101848929</v>
      </c>
      <c r="AA25" s="38">
        <f>SUM(AA15:AA24)</f>
        <v>45174055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51283668</v>
      </c>
      <c r="D26" s="29">
        <f>+D13+D25</f>
        <v>0</v>
      </c>
      <c r="E26" s="30">
        <f t="shared" si="2"/>
        <v>112745997</v>
      </c>
      <c r="F26" s="31">
        <f t="shared" si="2"/>
        <v>56272812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11422761</v>
      </c>
      <c r="L26" s="31">
        <f t="shared" si="2"/>
        <v>328335</v>
      </c>
      <c r="M26" s="31">
        <f t="shared" si="2"/>
        <v>-2026540</v>
      </c>
      <c r="N26" s="31">
        <f t="shared" si="2"/>
        <v>9724556</v>
      </c>
      <c r="O26" s="31">
        <f t="shared" si="2"/>
        <v>473655</v>
      </c>
      <c r="P26" s="31">
        <f t="shared" si="2"/>
        <v>-388596</v>
      </c>
      <c r="Q26" s="31">
        <f t="shared" si="2"/>
        <v>21992487</v>
      </c>
      <c r="R26" s="31">
        <f t="shared" si="2"/>
        <v>22077546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87841684</v>
      </c>
      <c r="X26" s="31">
        <f t="shared" si="2"/>
        <v>55947113</v>
      </c>
      <c r="Y26" s="31">
        <f t="shared" si="2"/>
        <v>31894571</v>
      </c>
      <c r="Z26" s="32">
        <f>+IF(X26&lt;&gt;0,+(Y26/X26)*100,0)</f>
        <v>57.008430443944448</v>
      </c>
      <c r="AA26" s="33">
        <f>+AA13+AA25</f>
        <v>56272812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2598429</v>
      </c>
      <c r="D31" s="18"/>
      <c r="E31" s="19">
        <v>2518995</v>
      </c>
      <c r="F31" s="20">
        <v>2978968</v>
      </c>
      <c r="G31" s="20"/>
      <c r="H31" s="20">
        <v>2631785</v>
      </c>
      <c r="I31" s="20">
        <v>6408</v>
      </c>
      <c r="J31" s="20">
        <v>2638193</v>
      </c>
      <c r="K31" s="20">
        <v>92805</v>
      </c>
      <c r="L31" s="20">
        <v>38662</v>
      </c>
      <c r="M31" s="20">
        <v>7690</v>
      </c>
      <c r="N31" s="20">
        <v>139157</v>
      </c>
      <c r="O31" s="20">
        <v>64072</v>
      </c>
      <c r="P31" s="20">
        <v>21906</v>
      </c>
      <c r="Q31" s="20">
        <v>46421</v>
      </c>
      <c r="R31" s="20">
        <v>132399</v>
      </c>
      <c r="S31" s="20"/>
      <c r="T31" s="20"/>
      <c r="U31" s="20"/>
      <c r="V31" s="20"/>
      <c r="W31" s="20">
        <v>2909749</v>
      </c>
      <c r="X31" s="20">
        <v>2978968</v>
      </c>
      <c r="Y31" s="20">
        <v>-69219</v>
      </c>
      <c r="Z31" s="21">
        <v>-2.3235899143596037</v>
      </c>
      <c r="AA31" s="22">
        <v>2978968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2598429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2978968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92805</v>
      </c>
      <c r="L37" s="31">
        <f t="shared" si="3"/>
        <v>38662</v>
      </c>
      <c r="M37" s="31">
        <f t="shared" si="3"/>
        <v>7690</v>
      </c>
      <c r="N37" s="31">
        <f t="shared" si="3"/>
        <v>139157</v>
      </c>
      <c r="O37" s="31">
        <f t="shared" si="3"/>
        <v>64072</v>
      </c>
      <c r="P37" s="31">
        <f t="shared" si="3"/>
        <v>21906</v>
      </c>
      <c r="Q37" s="31">
        <f t="shared" si="3"/>
        <v>46421</v>
      </c>
      <c r="R37" s="31">
        <f t="shared" si="3"/>
        <v>132399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2909749</v>
      </c>
      <c r="X37" s="31">
        <f t="shared" si="3"/>
        <v>2978968</v>
      </c>
      <c r="Y37" s="31">
        <f t="shared" si="3"/>
        <v>-69219</v>
      </c>
      <c r="Z37" s="32">
        <f>+IF(X37&lt;&gt;0,+(Y37/X37)*100,0)</f>
        <v>-2.3235899143596037</v>
      </c>
      <c r="AA37" s="33">
        <f>SUM(AA29:AA36)</f>
        <v>2978968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2598429</v>
      </c>
      <c r="D44" s="29">
        <f>+D37+D43</f>
        <v>0</v>
      </c>
      <c r="E44" s="30">
        <f t="shared" si="5"/>
        <v>9185763</v>
      </c>
      <c r="F44" s="31">
        <f t="shared" si="5"/>
        <v>2978968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92805</v>
      </c>
      <c r="L44" s="31">
        <f t="shared" si="5"/>
        <v>38662</v>
      </c>
      <c r="M44" s="31">
        <f t="shared" si="5"/>
        <v>7690</v>
      </c>
      <c r="N44" s="31">
        <f t="shared" si="5"/>
        <v>139157</v>
      </c>
      <c r="O44" s="31">
        <f t="shared" si="5"/>
        <v>64072</v>
      </c>
      <c r="P44" s="31">
        <f t="shared" si="5"/>
        <v>21906</v>
      </c>
      <c r="Q44" s="31">
        <f t="shared" si="5"/>
        <v>46421</v>
      </c>
      <c r="R44" s="31">
        <f t="shared" si="5"/>
        <v>132399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2909749</v>
      </c>
      <c r="X44" s="31">
        <f t="shared" si="5"/>
        <v>2978968</v>
      </c>
      <c r="Y44" s="31">
        <f t="shared" si="5"/>
        <v>-69219</v>
      </c>
      <c r="Z44" s="32">
        <f>+IF(X44&lt;&gt;0,+(Y44/X44)*100,0)</f>
        <v>-2.3235899143596037</v>
      </c>
      <c r="AA44" s="33">
        <f>+AA37+AA43</f>
        <v>2978968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48685239</v>
      </c>
      <c r="D45" s="42">
        <f t="shared" si="6"/>
        <v>0</v>
      </c>
      <c r="E45" s="43">
        <f t="shared" si="6"/>
        <v>103560234</v>
      </c>
      <c r="F45" s="44">
        <f t="shared" si="6"/>
        <v>53293844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11329956</v>
      </c>
      <c r="L45" s="44">
        <f t="shared" si="6"/>
        <v>289673</v>
      </c>
      <c r="M45" s="44">
        <f t="shared" si="6"/>
        <v>-2034230</v>
      </c>
      <c r="N45" s="44">
        <f t="shared" si="6"/>
        <v>9585399</v>
      </c>
      <c r="O45" s="44">
        <f t="shared" si="6"/>
        <v>409583</v>
      </c>
      <c r="P45" s="44">
        <f t="shared" si="6"/>
        <v>-410502</v>
      </c>
      <c r="Q45" s="44">
        <f t="shared" si="6"/>
        <v>21946066</v>
      </c>
      <c r="R45" s="44">
        <f t="shared" si="6"/>
        <v>21945147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84931935</v>
      </c>
      <c r="X45" s="44">
        <f t="shared" si="6"/>
        <v>52968145</v>
      </c>
      <c r="Y45" s="44">
        <f t="shared" si="6"/>
        <v>31963790</v>
      </c>
      <c r="Z45" s="45">
        <f>+IF(X45&lt;&gt;0,+(Y45/X45)*100,0)</f>
        <v>60.345307542863736</v>
      </c>
      <c r="AA45" s="46">
        <f>+AA26-AA44</f>
        <v>53293844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1302851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977152</v>
      </c>
      <c r="Y47" s="20">
        <v>-977152</v>
      </c>
      <c r="Z47" s="47">
        <v>-100</v>
      </c>
      <c r="AA47" s="22">
        <v>1302851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1302851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977152</v>
      </c>
      <c r="Y50" s="52">
        <f t="shared" si="7"/>
        <v>-977152</v>
      </c>
      <c r="Z50" s="53">
        <f>+IF(X50&lt;&gt;0,+(Y50/X50)*100,0)</f>
        <v>-100</v>
      </c>
      <c r="AA50" s="54">
        <f>SUM(AA47:AA49)</f>
        <v>1302851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165091471</v>
      </c>
      <c r="G17" s="24">
        <v>145272676</v>
      </c>
      <c r="H17" s="24">
        <v>1193642</v>
      </c>
      <c r="I17" s="24"/>
      <c r="J17" s="20">
        <v>146466318</v>
      </c>
      <c r="K17" s="24">
        <v>-407368</v>
      </c>
      <c r="L17" s="24">
        <v>581481</v>
      </c>
      <c r="M17" s="20">
        <v>2065766</v>
      </c>
      <c r="N17" s="24">
        <v>2239879</v>
      </c>
      <c r="O17" s="24">
        <v>-874243</v>
      </c>
      <c r="P17" s="24">
        <v>-291414</v>
      </c>
      <c r="Q17" s="20">
        <v>80722</v>
      </c>
      <c r="R17" s="24">
        <v>-1084935</v>
      </c>
      <c r="S17" s="24"/>
      <c r="T17" s="20"/>
      <c r="U17" s="24"/>
      <c r="V17" s="24"/>
      <c r="W17" s="24">
        <v>147621262</v>
      </c>
      <c r="X17" s="20">
        <v>122081579</v>
      </c>
      <c r="Y17" s="24">
        <v>25539683</v>
      </c>
      <c r="Z17" s="25">
        <v>20.92017748230468</v>
      </c>
      <c r="AA17" s="26">
        <v>165091471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165091471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-407368</v>
      </c>
      <c r="L25" s="36">
        <f t="shared" si="1"/>
        <v>581481</v>
      </c>
      <c r="M25" s="36">
        <f t="shared" si="1"/>
        <v>2065766</v>
      </c>
      <c r="N25" s="36">
        <f t="shared" si="1"/>
        <v>2239879</v>
      </c>
      <c r="O25" s="36">
        <f t="shared" si="1"/>
        <v>-874243</v>
      </c>
      <c r="P25" s="36">
        <f t="shared" si="1"/>
        <v>-291414</v>
      </c>
      <c r="Q25" s="36">
        <f t="shared" si="1"/>
        <v>80722</v>
      </c>
      <c r="R25" s="36">
        <f t="shared" si="1"/>
        <v>-1084935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147621262</v>
      </c>
      <c r="X25" s="36">
        <f t="shared" si="1"/>
        <v>122081579</v>
      </c>
      <c r="Y25" s="36">
        <f t="shared" si="1"/>
        <v>25539683</v>
      </c>
      <c r="Z25" s="37">
        <f>+IF(X25&lt;&gt;0,+(Y25/X25)*100,0)</f>
        <v>20.92017748230468</v>
      </c>
      <c r="AA25" s="38">
        <f>SUM(AA15:AA24)</f>
        <v>165091471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165091471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-407368</v>
      </c>
      <c r="L26" s="31">
        <f t="shared" si="2"/>
        <v>581481</v>
      </c>
      <c r="M26" s="31">
        <f t="shared" si="2"/>
        <v>2065766</v>
      </c>
      <c r="N26" s="31">
        <f t="shared" si="2"/>
        <v>2239879</v>
      </c>
      <c r="O26" s="31">
        <f t="shared" si="2"/>
        <v>-874243</v>
      </c>
      <c r="P26" s="31">
        <f t="shared" si="2"/>
        <v>-291414</v>
      </c>
      <c r="Q26" s="31">
        <f t="shared" si="2"/>
        <v>80722</v>
      </c>
      <c r="R26" s="31">
        <f t="shared" si="2"/>
        <v>-1084935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147621262</v>
      </c>
      <c r="X26" s="31">
        <f t="shared" si="2"/>
        <v>122081579</v>
      </c>
      <c r="Y26" s="31">
        <f t="shared" si="2"/>
        <v>25539683</v>
      </c>
      <c r="Z26" s="32">
        <f>+IF(X26&lt;&gt;0,+(Y26/X26)*100,0)</f>
        <v>20.92017748230468</v>
      </c>
      <c r="AA26" s="33">
        <f>+AA13+AA25</f>
        <v>165091471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>
        <v>-853509</v>
      </c>
      <c r="L33" s="20"/>
      <c r="M33" s="20">
        <v>1018520</v>
      </c>
      <c r="N33" s="20">
        <v>165011</v>
      </c>
      <c r="O33" s="20"/>
      <c r="P33" s="20"/>
      <c r="Q33" s="20"/>
      <c r="R33" s="20"/>
      <c r="S33" s="20"/>
      <c r="T33" s="20"/>
      <c r="U33" s="20"/>
      <c r="V33" s="20"/>
      <c r="W33" s="20">
        <v>-57260652</v>
      </c>
      <c r="X33" s="20">
        <v>-9</v>
      </c>
      <c r="Y33" s="20">
        <v>-57260643</v>
      </c>
      <c r="Z33" s="21">
        <v>636229366.66666675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-853509</v>
      </c>
      <c r="L37" s="31">
        <f t="shared" si="3"/>
        <v>0</v>
      </c>
      <c r="M37" s="31">
        <f t="shared" si="3"/>
        <v>1018520</v>
      </c>
      <c r="N37" s="31">
        <f t="shared" si="3"/>
        <v>165011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-57260652</v>
      </c>
      <c r="X37" s="31">
        <f t="shared" si="3"/>
        <v>-9</v>
      </c>
      <c r="Y37" s="31">
        <f t="shared" si="3"/>
        <v>-57260643</v>
      </c>
      <c r="Z37" s="32">
        <f>+IF(X37&lt;&gt;0,+(Y37/X37)*100,0)</f>
        <v>636229366.66666675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-853509</v>
      </c>
      <c r="L44" s="31">
        <f t="shared" si="5"/>
        <v>0</v>
      </c>
      <c r="M44" s="31">
        <f t="shared" si="5"/>
        <v>1018520</v>
      </c>
      <c r="N44" s="31">
        <f t="shared" si="5"/>
        <v>165011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-57260652</v>
      </c>
      <c r="X44" s="31">
        <f t="shared" si="5"/>
        <v>-9</v>
      </c>
      <c r="Y44" s="31">
        <f t="shared" si="5"/>
        <v>-57260643</v>
      </c>
      <c r="Z44" s="32">
        <f>+IF(X44&lt;&gt;0,+(Y44/X44)*100,0)</f>
        <v>636229366.66666675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165091471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446141</v>
      </c>
      <c r="L45" s="44">
        <f t="shared" si="6"/>
        <v>581481</v>
      </c>
      <c r="M45" s="44">
        <f t="shared" si="6"/>
        <v>1047246</v>
      </c>
      <c r="N45" s="44">
        <f t="shared" si="6"/>
        <v>2074868</v>
      </c>
      <c r="O45" s="44">
        <f t="shared" si="6"/>
        <v>-874243</v>
      </c>
      <c r="P45" s="44">
        <f t="shared" si="6"/>
        <v>-291414</v>
      </c>
      <c r="Q45" s="44">
        <f t="shared" si="6"/>
        <v>80722</v>
      </c>
      <c r="R45" s="44">
        <f t="shared" si="6"/>
        <v>-1084935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204881914</v>
      </c>
      <c r="X45" s="44">
        <f t="shared" si="6"/>
        <v>122081588</v>
      </c>
      <c r="Y45" s="44">
        <f t="shared" si="6"/>
        <v>82800326</v>
      </c>
      <c r="Z45" s="45">
        <f>+IF(X45&lt;&gt;0,+(Y45/X45)*100,0)</f>
        <v>67.823762253158108</v>
      </c>
      <c r="AA45" s="46">
        <f>+AA26-AA44</f>
        <v>165091471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>
        <v>-784018</v>
      </c>
      <c r="L47" s="20">
        <v>-1791193</v>
      </c>
      <c r="M47" s="20">
        <v>3750038</v>
      </c>
      <c r="N47" s="20">
        <v>1174827</v>
      </c>
      <c r="O47" s="20">
        <v>-1328603</v>
      </c>
      <c r="P47" s="20">
        <v>-669514</v>
      </c>
      <c r="Q47" s="20">
        <v>-666703</v>
      </c>
      <c r="R47" s="20">
        <v>-2664820</v>
      </c>
      <c r="S47" s="20"/>
      <c r="T47" s="20"/>
      <c r="U47" s="20"/>
      <c r="V47" s="20"/>
      <c r="W47" s="20">
        <v>25104120</v>
      </c>
      <c r="X47" s="20">
        <v>2461635</v>
      </c>
      <c r="Y47" s="20">
        <v>22642485</v>
      </c>
      <c r="Z47" s="47">
        <v>919.81487913520891</v>
      </c>
      <c r="AA47" s="22">
        <v>3282185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-784018</v>
      </c>
      <c r="L50" s="52">
        <f t="shared" si="7"/>
        <v>-1791193</v>
      </c>
      <c r="M50" s="52">
        <f t="shared" si="7"/>
        <v>3750038</v>
      </c>
      <c r="N50" s="52">
        <f t="shared" si="7"/>
        <v>1174827</v>
      </c>
      <c r="O50" s="52">
        <f t="shared" si="7"/>
        <v>-1328603</v>
      </c>
      <c r="P50" s="52">
        <f t="shared" si="7"/>
        <v>-669514</v>
      </c>
      <c r="Q50" s="52">
        <f t="shared" si="7"/>
        <v>-666703</v>
      </c>
      <c r="R50" s="52">
        <f t="shared" si="7"/>
        <v>-2664820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25104120</v>
      </c>
      <c r="X50" s="52">
        <f t="shared" si="7"/>
        <v>2461635</v>
      </c>
      <c r="Y50" s="52">
        <f t="shared" si="7"/>
        <v>22642485</v>
      </c>
      <c r="Z50" s="53">
        <f>+IF(X50&lt;&gt;0,+(Y50/X50)*100,0)</f>
        <v>919.81487913520891</v>
      </c>
      <c r="AA50" s="54">
        <f>SUM(AA47:AA49)</f>
        <v>3282185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>
        <v>253997</v>
      </c>
      <c r="L7" s="20">
        <v>-3372219</v>
      </c>
      <c r="M7" s="20">
        <v>1257450</v>
      </c>
      <c r="N7" s="20">
        <v>-1860772</v>
      </c>
      <c r="O7" s="20">
        <v>1257450</v>
      </c>
      <c r="P7" s="20">
        <v>2220435</v>
      </c>
      <c r="Q7" s="20">
        <v>2391044</v>
      </c>
      <c r="R7" s="20">
        <v>5868929</v>
      </c>
      <c r="S7" s="20"/>
      <c r="T7" s="20"/>
      <c r="U7" s="20"/>
      <c r="V7" s="20"/>
      <c r="W7" s="20">
        <v>20977200</v>
      </c>
      <c r="X7" s="20">
        <v>24789573</v>
      </c>
      <c r="Y7" s="20">
        <v>-3812373</v>
      </c>
      <c r="Z7" s="21">
        <v>-15.37893774935131</v>
      </c>
      <c r="AA7" s="22">
        <v>33052748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253997</v>
      </c>
      <c r="L13" s="31">
        <f t="shared" si="0"/>
        <v>-3372219</v>
      </c>
      <c r="M13" s="31">
        <f t="shared" si="0"/>
        <v>1257450</v>
      </c>
      <c r="N13" s="31">
        <f t="shared" si="0"/>
        <v>-1860772</v>
      </c>
      <c r="O13" s="31">
        <f t="shared" si="0"/>
        <v>1257450</v>
      </c>
      <c r="P13" s="31">
        <f t="shared" si="0"/>
        <v>2220435</v>
      </c>
      <c r="Q13" s="31">
        <f t="shared" si="0"/>
        <v>2391044</v>
      </c>
      <c r="R13" s="31">
        <f t="shared" si="0"/>
        <v>5868929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20977200</v>
      </c>
      <c r="X13" s="31">
        <f t="shared" si="0"/>
        <v>24789573</v>
      </c>
      <c r="Y13" s="31">
        <f t="shared" si="0"/>
        <v>-3812373</v>
      </c>
      <c r="Z13" s="32">
        <f>+IF(X13&lt;&gt;0,+(Y13/X13)*100,0)</f>
        <v>-15.37893774935131</v>
      </c>
      <c r="AA13" s="33">
        <f>SUM(AA6:AA12)</f>
        <v>33052748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440287318</v>
      </c>
      <c r="D17" s="18"/>
      <c r="E17" s="19">
        <v>463668551</v>
      </c>
      <c r="F17" s="20">
        <v>395509375</v>
      </c>
      <c r="G17" s="24"/>
      <c r="H17" s="24">
        <v>-30257218</v>
      </c>
      <c r="I17" s="24">
        <v>473604670</v>
      </c>
      <c r="J17" s="20">
        <v>443347452</v>
      </c>
      <c r="K17" s="24">
        <v>2715435</v>
      </c>
      <c r="L17" s="24">
        <v>1989477</v>
      </c>
      <c r="M17" s="20">
        <v>10509909</v>
      </c>
      <c r="N17" s="24">
        <v>15214821</v>
      </c>
      <c r="O17" s="24">
        <v>10509909</v>
      </c>
      <c r="P17" s="24">
        <v>-7788091</v>
      </c>
      <c r="Q17" s="20"/>
      <c r="R17" s="24">
        <v>2721818</v>
      </c>
      <c r="S17" s="24"/>
      <c r="T17" s="20"/>
      <c r="U17" s="24"/>
      <c r="V17" s="24"/>
      <c r="W17" s="24">
        <v>461284091</v>
      </c>
      <c r="X17" s="20">
        <v>298434684</v>
      </c>
      <c r="Y17" s="24">
        <v>162849407</v>
      </c>
      <c r="Z17" s="25">
        <v>54.567855457444082</v>
      </c>
      <c r="AA17" s="26">
        <v>395509375</v>
      </c>
    </row>
    <row r="18" spans="1:27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1666431</v>
      </c>
      <c r="Y18" s="20">
        <v>2217370</v>
      </c>
      <c r="Z18" s="21">
        <v>133.06101482749662</v>
      </c>
      <c r="AA18" s="22">
        <v>2221900</v>
      </c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444171119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397731275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2715435</v>
      </c>
      <c r="L25" s="36">
        <f t="shared" si="1"/>
        <v>1989477</v>
      </c>
      <c r="M25" s="36">
        <f t="shared" si="1"/>
        <v>10509909</v>
      </c>
      <c r="N25" s="36">
        <f t="shared" si="1"/>
        <v>15214821</v>
      </c>
      <c r="O25" s="36">
        <f t="shared" si="1"/>
        <v>10509909</v>
      </c>
      <c r="P25" s="36">
        <f t="shared" si="1"/>
        <v>-7788091</v>
      </c>
      <c r="Q25" s="36">
        <f t="shared" si="1"/>
        <v>0</v>
      </c>
      <c r="R25" s="36">
        <f t="shared" si="1"/>
        <v>2721818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465167892</v>
      </c>
      <c r="X25" s="36">
        <f t="shared" si="1"/>
        <v>300101115</v>
      </c>
      <c r="Y25" s="36">
        <f t="shared" si="1"/>
        <v>165066777</v>
      </c>
      <c r="Z25" s="37">
        <f>+IF(X25&lt;&gt;0,+(Y25/X25)*100,0)</f>
        <v>55.003719996175292</v>
      </c>
      <c r="AA25" s="38">
        <f>SUM(AA15:AA24)</f>
        <v>397731275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457106708</v>
      </c>
      <c r="D26" s="29">
        <f>+D13+D25</f>
        <v>0</v>
      </c>
      <c r="E26" s="30">
        <f t="shared" si="2"/>
        <v>498943199</v>
      </c>
      <c r="F26" s="31">
        <f t="shared" si="2"/>
        <v>430784023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2969432</v>
      </c>
      <c r="L26" s="31">
        <f t="shared" si="2"/>
        <v>-1382742</v>
      </c>
      <c r="M26" s="31">
        <f t="shared" si="2"/>
        <v>11767359</v>
      </c>
      <c r="N26" s="31">
        <f t="shared" si="2"/>
        <v>13354049</v>
      </c>
      <c r="O26" s="31">
        <f t="shared" si="2"/>
        <v>11767359</v>
      </c>
      <c r="P26" s="31">
        <f t="shared" si="2"/>
        <v>-5567656</v>
      </c>
      <c r="Q26" s="31">
        <f t="shared" si="2"/>
        <v>2391044</v>
      </c>
      <c r="R26" s="31">
        <f t="shared" si="2"/>
        <v>8590747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486145092</v>
      </c>
      <c r="X26" s="31">
        <f t="shared" si="2"/>
        <v>324890688</v>
      </c>
      <c r="Y26" s="31">
        <f t="shared" si="2"/>
        <v>161254404</v>
      </c>
      <c r="Z26" s="32">
        <f>+IF(X26&lt;&gt;0,+(Y26/X26)*100,0)</f>
        <v>49.633433630452345</v>
      </c>
      <c r="AA26" s="33">
        <f>+AA13+AA25</f>
        <v>430784023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>
        <v>4000</v>
      </c>
      <c r="L31" s="20">
        <v>3800</v>
      </c>
      <c r="M31" s="20">
        <v>4400</v>
      </c>
      <c r="N31" s="20">
        <v>12200</v>
      </c>
      <c r="O31" s="20">
        <v>4400</v>
      </c>
      <c r="P31" s="20">
        <v>2600</v>
      </c>
      <c r="Q31" s="20">
        <v>7300</v>
      </c>
      <c r="R31" s="20">
        <v>14300</v>
      </c>
      <c r="S31" s="20"/>
      <c r="T31" s="20"/>
      <c r="U31" s="20"/>
      <c r="V31" s="20"/>
      <c r="W31" s="20">
        <v>1426985</v>
      </c>
      <c r="X31" s="20">
        <v>1023255</v>
      </c>
      <c r="Y31" s="20">
        <v>403730</v>
      </c>
      <c r="Z31" s="21">
        <v>39.455463203209369</v>
      </c>
      <c r="AA31" s="22">
        <v>1364348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3770244</v>
      </c>
      <c r="Y33" s="20">
        <v>-3770244</v>
      </c>
      <c r="Z33" s="21">
        <v>-100</v>
      </c>
      <c r="AA33" s="22">
        <v>5027004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>
        <v>32740</v>
      </c>
      <c r="L35" s="20">
        <v>-439052</v>
      </c>
      <c r="M35" s="20">
        <v>164268</v>
      </c>
      <c r="N35" s="20">
        <v>-242044</v>
      </c>
      <c r="O35" s="20">
        <v>164268</v>
      </c>
      <c r="P35" s="20">
        <v>290268</v>
      </c>
      <c r="Q35" s="20">
        <v>311266</v>
      </c>
      <c r="R35" s="20">
        <v>765802</v>
      </c>
      <c r="S35" s="20"/>
      <c r="T35" s="20"/>
      <c r="U35" s="20"/>
      <c r="V35" s="20"/>
      <c r="W35" s="20">
        <v>-1920614</v>
      </c>
      <c r="X35" s="20">
        <v>-7060653</v>
      </c>
      <c r="Y35" s="20">
        <v>5140039</v>
      </c>
      <c r="Z35" s="21">
        <v>-72.798351653876765</v>
      </c>
      <c r="AA35" s="22">
        <v>-9414193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36740</v>
      </c>
      <c r="L37" s="31">
        <f t="shared" si="3"/>
        <v>-435252</v>
      </c>
      <c r="M37" s="31">
        <f t="shared" si="3"/>
        <v>168668</v>
      </c>
      <c r="N37" s="31">
        <f t="shared" si="3"/>
        <v>-229844</v>
      </c>
      <c r="O37" s="31">
        <f t="shared" si="3"/>
        <v>168668</v>
      </c>
      <c r="P37" s="31">
        <f t="shared" si="3"/>
        <v>292868</v>
      </c>
      <c r="Q37" s="31">
        <f t="shared" si="3"/>
        <v>318566</v>
      </c>
      <c r="R37" s="31">
        <f t="shared" si="3"/>
        <v>780102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-493629</v>
      </c>
      <c r="X37" s="31">
        <f t="shared" si="3"/>
        <v>-2267154</v>
      </c>
      <c r="Y37" s="31">
        <f t="shared" si="3"/>
        <v>1773525</v>
      </c>
      <c r="Z37" s="32">
        <f>+IF(X37&lt;&gt;0,+(Y37/X37)*100,0)</f>
        <v>-78.226931209789896</v>
      </c>
      <c r="AA37" s="33">
        <f>SUM(AA29:AA36)</f>
        <v>-3022841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36740</v>
      </c>
      <c r="L44" s="31">
        <f t="shared" si="5"/>
        <v>-435252</v>
      </c>
      <c r="M44" s="31">
        <f t="shared" si="5"/>
        <v>168668</v>
      </c>
      <c r="N44" s="31">
        <f t="shared" si="5"/>
        <v>-229844</v>
      </c>
      <c r="O44" s="31">
        <f t="shared" si="5"/>
        <v>168668</v>
      </c>
      <c r="P44" s="31">
        <f t="shared" si="5"/>
        <v>292868</v>
      </c>
      <c r="Q44" s="31">
        <f t="shared" si="5"/>
        <v>318566</v>
      </c>
      <c r="R44" s="31">
        <f t="shared" si="5"/>
        <v>780102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-493629</v>
      </c>
      <c r="X44" s="31">
        <f t="shared" si="5"/>
        <v>-2267154</v>
      </c>
      <c r="Y44" s="31">
        <f t="shared" si="5"/>
        <v>1773525</v>
      </c>
      <c r="Z44" s="32">
        <f>+IF(X44&lt;&gt;0,+(Y44/X44)*100,0)</f>
        <v>-78.226931209789896</v>
      </c>
      <c r="AA44" s="33">
        <f>+AA37+AA43</f>
        <v>-3022841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458695410</v>
      </c>
      <c r="D45" s="42">
        <f t="shared" si="6"/>
        <v>0</v>
      </c>
      <c r="E45" s="43">
        <f t="shared" si="6"/>
        <v>501966040</v>
      </c>
      <c r="F45" s="44">
        <f t="shared" si="6"/>
        <v>433806864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2932692</v>
      </c>
      <c r="L45" s="44">
        <f t="shared" si="6"/>
        <v>-947490</v>
      </c>
      <c r="M45" s="44">
        <f t="shared" si="6"/>
        <v>11598691</v>
      </c>
      <c r="N45" s="44">
        <f t="shared" si="6"/>
        <v>13583893</v>
      </c>
      <c r="O45" s="44">
        <f t="shared" si="6"/>
        <v>11598691</v>
      </c>
      <c r="P45" s="44">
        <f t="shared" si="6"/>
        <v>-5860524</v>
      </c>
      <c r="Q45" s="44">
        <f t="shared" si="6"/>
        <v>2072478</v>
      </c>
      <c r="R45" s="44">
        <f t="shared" si="6"/>
        <v>7810645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486638721</v>
      </c>
      <c r="X45" s="44">
        <f t="shared" si="6"/>
        <v>327157842</v>
      </c>
      <c r="Y45" s="44">
        <f t="shared" si="6"/>
        <v>159480879</v>
      </c>
      <c r="Z45" s="45">
        <f>+IF(X45&lt;&gt;0,+(Y45/X45)*100,0)</f>
        <v>48.747380782637634</v>
      </c>
      <c r="AA45" s="46">
        <f>+AA26-AA44</f>
        <v>433806864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>
        <v>1835458</v>
      </c>
      <c r="L47" s="20">
        <v>-5404376</v>
      </c>
      <c r="M47" s="20">
        <v>-3683394</v>
      </c>
      <c r="N47" s="20">
        <v>-7252312</v>
      </c>
      <c r="O47" s="20">
        <v>-3683394</v>
      </c>
      <c r="P47" s="20">
        <v>12277962</v>
      </c>
      <c r="Q47" s="20">
        <v>-4456333</v>
      </c>
      <c r="R47" s="20">
        <v>4138235</v>
      </c>
      <c r="S47" s="20"/>
      <c r="T47" s="20"/>
      <c r="U47" s="20"/>
      <c r="V47" s="20"/>
      <c r="W47" s="20">
        <v>231938276</v>
      </c>
      <c r="X47" s="20"/>
      <c r="Y47" s="20">
        <v>231938276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1835458</v>
      </c>
      <c r="L50" s="52">
        <f t="shared" si="7"/>
        <v>-5404376</v>
      </c>
      <c r="M50" s="52">
        <f t="shared" si="7"/>
        <v>-3683394</v>
      </c>
      <c r="N50" s="52">
        <f t="shared" si="7"/>
        <v>-7252312</v>
      </c>
      <c r="O50" s="52">
        <f t="shared" si="7"/>
        <v>-3683394</v>
      </c>
      <c r="P50" s="52">
        <f t="shared" si="7"/>
        <v>12277962</v>
      </c>
      <c r="Q50" s="52">
        <f t="shared" si="7"/>
        <v>-4456333</v>
      </c>
      <c r="R50" s="52">
        <f t="shared" si="7"/>
        <v>4138235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231938276</v>
      </c>
      <c r="X50" s="52">
        <f t="shared" si="7"/>
        <v>0</v>
      </c>
      <c r="Y50" s="52">
        <f t="shared" si="7"/>
        <v>231938276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-73859983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>
        <v>-4088730</v>
      </c>
      <c r="L6" s="20">
        <v>-5048209</v>
      </c>
      <c r="M6" s="20">
        <v>-6032573</v>
      </c>
      <c r="N6" s="20">
        <v>-15169512</v>
      </c>
      <c r="O6" s="20"/>
      <c r="P6" s="20">
        <v>-3005048</v>
      </c>
      <c r="Q6" s="20">
        <v>-5714188</v>
      </c>
      <c r="R6" s="20">
        <v>-8719236</v>
      </c>
      <c r="S6" s="20"/>
      <c r="T6" s="20"/>
      <c r="U6" s="20"/>
      <c r="V6" s="20"/>
      <c r="W6" s="20">
        <v>-220960701</v>
      </c>
      <c r="X6" s="20">
        <v>-56340000</v>
      </c>
      <c r="Y6" s="20">
        <v>-164620701</v>
      </c>
      <c r="Z6" s="21">
        <v>292.19151757188502</v>
      </c>
      <c r="AA6" s="22">
        <v>-73859983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-5198496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>
        <v>964467</v>
      </c>
      <c r="L10" s="20">
        <v>-508976</v>
      </c>
      <c r="M10" s="20">
        <v>117748</v>
      </c>
      <c r="N10" s="20">
        <v>573239</v>
      </c>
      <c r="O10" s="20"/>
      <c r="P10" s="20">
        <v>-2132942</v>
      </c>
      <c r="Q10" s="20">
        <v>-501614</v>
      </c>
      <c r="R10" s="20">
        <v>-2634556</v>
      </c>
      <c r="S10" s="20"/>
      <c r="T10" s="20"/>
      <c r="U10" s="20"/>
      <c r="V10" s="20"/>
      <c r="W10" s="20">
        <v>-40008664</v>
      </c>
      <c r="X10" s="20">
        <v>-3881378</v>
      </c>
      <c r="Y10" s="20">
        <v>-36127286</v>
      </c>
      <c r="Z10" s="21">
        <v>930.78504592956415</v>
      </c>
      <c r="AA10" s="22">
        <v>-5198496</v>
      </c>
    </row>
    <row r="11" spans="1:27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>
        <v>699541</v>
      </c>
      <c r="L11" s="24">
        <v>173439</v>
      </c>
      <c r="M11" s="20">
        <v>409642</v>
      </c>
      <c r="N11" s="24">
        <v>1282622</v>
      </c>
      <c r="O11" s="24"/>
      <c r="P11" s="24">
        <v>383600</v>
      </c>
      <c r="Q11" s="20">
        <v>432530</v>
      </c>
      <c r="R11" s="24">
        <v>816130</v>
      </c>
      <c r="S11" s="24"/>
      <c r="T11" s="20"/>
      <c r="U11" s="24"/>
      <c r="V11" s="24"/>
      <c r="W11" s="24">
        <v>55632818</v>
      </c>
      <c r="X11" s="20"/>
      <c r="Y11" s="24">
        <v>55632818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-79058479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-2424722</v>
      </c>
      <c r="L13" s="31">
        <f t="shared" si="0"/>
        <v>-5383746</v>
      </c>
      <c r="M13" s="31">
        <f t="shared" si="0"/>
        <v>-5505183</v>
      </c>
      <c r="N13" s="31">
        <f t="shared" si="0"/>
        <v>-13313651</v>
      </c>
      <c r="O13" s="31">
        <f t="shared" si="0"/>
        <v>0</v>
      </c>
      <c r="P13" s="31">
        <f t="shared" si="0"/>
        <v>-4754390</v>
      </c>
      <c r="Q13" s="31">
        <f t="shared" si="0"/>
        <v>-5783272</v>
      </c>
      <c r="R13" s="31">
        <f t="shared" si="0"/>
        <v>-10537662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-205336547</v>
      </c>
      <c r="X13" s="31">
        <f t="shared" si="0"/>
        <v>-60221378</v>
      </c>
      <c r="Y13" s="31">
        <f t="shared" si="0"/>
        <v>-145115169</v>
      </c>
      <c r="Z13" s="32">
        <f>+IF(X13&lt;&gt;0,+(Y13/X13)*100,0)</f>
        <v>240.96952580527136</v>
      </c>
      <c r="AA13" s="33">
        <f>SUM(AA6:AA12)</f>
        <v>-79058479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>
        <v>29000</v>
      </c>
      <c r="L17" s="24">
        <v>28000</v>
      </c>
      <c r="M17" s="20">
        <v>2686500</v>
      </c>
      <c r="N17" s="24">
        <v>2743500</v>
      </c>
      <c r="O17" s="24"/>
      <c r="P17" s="24">
        <v>1499998</v>
      </c>
      <c r="Q17" s="20">
        <v>119700</v>
      </c>
      <c r="R17" s="24">
        <v>1619698</v>
      </c>
      <c r="S17" s="24"/>
      <c r="T17" s="20"/>
      <c r="U17" s="24"/>
      <c r="V17" s="24"/>
      <c r="W17" s="24">
        <v>22968296</v>
      </c>
      <c r="X17" s="20">
        <v>3418758</v>
      </c>
      <c r="Y17" s="24">
        <v>19549538</v>
      </c>
      <c r="Z17" s="25">
        <v>571.83158328258389</v>
      </c>
      <c r="AA17" s="26">
        <v>4558340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29000</v>
      </c>
      <c r="L25" s="36">
        <f t="shared" si="1"/>
        <v>28000</v>
      </c>
      <c r="M25" s="36">
        <f t="shared" si="1"/>
        <v>2686500</v>
      </c>
      <c r="N25" s="36">
        <f t="shared" si="1"/>
        <v>2743500</v>
      </c>
      <c r="O25" s="36">
        <f t="shared" si="1"/>
        <v>0</v>
      </c>
      <c r="P25" s="36">
        <f t="shared" si="1"/>
        <v>1499998</v>
      </c>
      <c r="Q25" s="36">
        <f t="shared" si="1"/>
        <v>119700</v>
      </c>
      <c r="R25" s="36">
        <f t="shared" si="1"/>
        <v>1619698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22968296</v>
      </c>
      <c r="X25" s="36">
        <f t="shared" si="1"/>
        <v>3418758</v>
      </c>
      <c r="Y25" s="36">
        <f t="shared" si="1"/>
        <v>19549538</v>
      </c>
      <c r="Z25" s="37">
        <f>+IF(X25&lt;&gt;0,+(Y25/X25)*100,0)</f>
        <v>571.83158328258389</v>
      </c>
      <c r="AA25" s="38">
        <f>SUM(AA15:AA24)</f>
        <v>4558340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-74500139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-2395722</v>
      </c>
      <c r="L26" s="31">
        <f t="shared" si="2"/>
        <v>-5355746</v>
      </c>
      <c r="M26" s="31">
        <f t="shared" si="2"/>
        <v>-2818683</v>
      </c>
      <c r="N26" s="31">
        <f t="shared" si="2"/>
        <v>-10570151</v>
      </c>
      <c r="O26" s="31">
        <f t="shared" si="2"/>
        <v>0</v>
      </c>
      <c r="P26" s="31">
        <f t="shared" si="2"/>
        <v>-3254392</v>
      </c>
      <c r="Q26" s="31">
        <f t="shared" si="2"/>
        <v>-5663572</v>
      </c>
      <c r="R26" s="31">
        <f t="shared" si="2"/>
        <v>-8917964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-182368251</v>
      </c>
      <c r="X26" s="31">
        <f t="shared" si="2"/>
        <v>-56802620</v>
      </c>
      <c r="Y26" s="31">
        <f t="shared" si="2"/>
        <v>-125565631</v>
      </c>
      <c r="Z26" s="32">
        <f>+IF(X26&lt;&gt;0,+(Y26/X26)*100,0)</f>
        <v>221.05605516083591</v>
      </c>
      <c r="AA26" s="33">
        <f>+AA13+AA25</f>
        <v>-74500139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-1325233</v>
      </c>
      <c r="G32" s="20">
        <v>35800773</v>
      </c>
      <c r="H32" s="20"/>
      <c r="I32" s="20"/>
      <c r="J32" s="20">
        <v>35800773</v>
      </c>
      <c r="K32" s="20">
        <v>3346158</v>
      </c>
      <c r="L32" s="20">
        <v>-3346159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35800772</v>
      </c>
      <c r="X32" s="20">
        <v>-976430</v>
      </c>
      <c r="Y32" s="20">
        <v>36777202</v>
      </c>
      <c r="Z32" s="21">
        <v>-3766.4965230482471</v>
      </c>
      <c r="AA32" s="22">
        <v>-1325233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-1325233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3346158</v>
      </c>
      <c r="L37" s="31">
        <f t="shared" si="3"/>
        <v>-3346159</v>
      </c>
      <c r="M37" s="31">
        <f t="shared" si="3"/>
        <v>0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35605485</v>
      </c>
      <c r="X37" s="31">
        <f t="shared" si="3"/>
        <v>-976430</v>
      </c>
      <c r="Y37" s="31">
        <f t="shared" si="3"/>
        <v>36581915</v>
      </c>
      <c r="Z37" s="32">
        <f>+IF(X37&lt;&gt;0,+(Y37/X37)*100,0)</f>
        <v>-3746.4964206343516</v>
      </c>
      <c r="AA37" s="33">
        <f>SUM(AA29:AA36)</f>
        <v>-1325233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-1325233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3346158</v>
      </c>
      <c r="L44" s="31">
        <f t="shared" si="5"/>
        <v>-3346159</v>
      </c>
      <c r="M44" s="31">
        <f t="shared" si="5"/>
        <v>0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35605485</v>
      </c>
      <c r="X44" s="31">
        <f t="shared" si="5"/>
        <v>-976430</v>
      </c>
      <c r="Y44" s="31">
        <f t="shared" si="5"/>
        <v>36581915</v>
      </c>
      <c r="Z44" s="32">
        <f>+IF(X44&lt;&gt;0,+(Y44/X44)*100,0)</f>
        <v>-3746.4964206343516</v>
      </c>
      <c r="AA44" s="33">
        <f>+AA37+AA43</f>
        <v>-1325233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-73174906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-5741880</v>
      </c>
      <c r="L45" s="44">
        <f t="shared" si="6"/>
        <v>-2009587</v>
      </c>
      <c r="M45" s="44">
        <f t="shared" si="6"/>
        <v>-2818683</v>
      </c>
      <c r="N45" s="44">
        <f t="shared" si="6"/>
        <v>-10570150</v>
      </c>
      <c r="O45" s="44">
        <f t="shared" si="6"/>
        <v>0</v>
      </c>
      <c r="P45" s="44">
        <f t="shared" si="6"/>
        <v>-3254392</v>
      </c>
      <c r="Q45" s="44">
        <f t="shared" si="6"/>
        <v>-5663572</v>
      </c>
      <c r="R45" s="44">
        <f t="shared" si="6"/>
        <v>-8917964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-217973736</v>
      </c>
      <c r="X45" s="44">
        <f t="shared" si="6"/>
        <v>-55826190</v>
      </c>
      <c r="Y45" s="44">
        <f t="shared" si="6"/>
        <v>-162147546</v>
      </c>
      <c r="Z45" s="45">
        <f>+IF(X45&lt;&gt;0,+(Y45/X45)*100,0)</f>
        <v>290.45067557001471</v>
      </c>
      <c r="AA45" s="46">
        <f>+AA26-AA44</f>
        <v>-73174906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-73174906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-55826181</v>
      </c>
      <c r="Y47" s="20">
        <v>55826181</v>
      </c>
      <c r="Z47" s="47">
        <v>-100</v>
      </c>
      <c r="AA47" s="22">
        <v>-73174906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-73174906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-55826181</v>
      </c>
      <c r="Y50" s="52">
        <f t="shared" si="7"/>
        <v>55826181</v>
      </c>
      <c r="Z50" s="53">
        <f>+IF(X50&lt;&gt;0,+(Y50/X50)*100,0)</f>
        <v>-100</v>
      </c>
      <c r="AA50" s="54">
        <f>SUM(AA47:AA49)</f>
        <v>-73174906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-229954041</v>
      </c>
      <c r="Y6" s="20">
        <v>229954041</v>
      </c>
      <c r="Z6" s="21">
        <v>-100</v>
      </c>
      <c r="AA6" s="22">
        <v>-306605389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-717003</v>
      </c>
      <c r="Y10" s="20">
        <v>717003</v>
      </c>
      <c r="Z10" s="21">
        <v>-100</v>
      </c>
      <c r="AA10" s="22">
        <v>-956000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27112050</v>
      </c>
      <c r="Y11" s="24">
        <v>-27112050</v>
      </c>
      <c r="Z11" s="25">
        <v>-100</v>
      </c>
      <c r="AA11" s="26">
        <v>36149400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-203558994</v>
      </c>
      <c r="Y13" s="31">
        <f t="shared" si="0"/>
        <v>203558994</v>
      </c>
      <c r="Z13" s="32">
        <f>+IF(X13&lt;&gt;0,+(Y13/X13)*100,0)</f>
        <v>-100</v>
      </c>
      <c r="AA13" s="33">
        <f>SUM(AA6:AA12)</f>
        <v>-271411989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28872000</v>
      </c>
      <c r="Y17" s="24">
        <v>-28872000</v>
      </c>
      <c r="Z17" s="25">
        <v>-100</v>
      </c>
      <c r="AA17" s="26">
        <v>38496000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28872000</v>
      </c>
      <c r="Y25" s="36">
        <f t="shared" si="1"/>
        <v>-28872000</v>
      </c>
      <c r="Z25" s="37">
        <f>+IF(X25&lt;&gt;0,+(Y25/X25)*100,0)</f>
        <v>-100</v>
      </c>
      <c r="AA25" s="38">
        <f>SUM(AA15:AA24)</f>
        <v>38496000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-174686994</v>
      </c>
      <c r="Y26" s="31">
        <f t="shared" si="2"/>
        <v>174686994</v>
      </c>
      <c r="Z26" s="32">
        <f>+IF(X26&lt;&gt;0,+(Y26/X26)*100,0)</f>
        <v>-100</v>
      </c>
      <c r="AA26" s="33">
        <f>+AA13+AA25</f>
        <v>-232915989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433</v>
      </c>
      <c r="R31" s="20">
        <v>433</v>
      </c>
      <c r="S31" s="20"/>
      <c r="T31" s="20"/>
      <c r="U31" s="20"/>
      <c r="V31" s="20"/>
      <c r="W31" s="20">
        <v>433</v>
      </c>
      <c r="X31" s="20"/>
      <c r="Y31" s="20">
        <v>433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20375890</v>
      </c>
      <c r="P32" s="20"/>
      <c r="Q32" s="20">
        <v>5793617</v>
      </c>
      <c r="R32" s="20">
        <v>26169507</v>
      </c>
      <c r="S32" s="20"/>
      <c r="T32" s="20"/>
      <c r="U32" s="20"/>
      <c r="V32" s="20"/>
      <c r="W32" s="20">
        <v>26169507</v>
      </c>
      <c r="X32" s="20"/>
      <c r="Y32" s="20">
        <v>26169507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20375890</v>
      </c>
      <c r="P37" s="31">
        <f t="shared" si="3"/>
        <v>0</v>
      </c>
      <c r="Q37" s="31">
        <f t="shared" si="3"/>
        <v>5794050</v>
      </c>
      <c r="R37" s="31">
        <f t="shared" si="3"/>
        <v>26169940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26169940</v>
      </c>
      <c r="X37" s="31">
        <f t="shared" si="3"/>
        <v>0</v>
      </c>
      <c r="Y37" s="31">
        <f t="shared" si="3"/>
        <v>26169940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20375890</v>
      </c>
      <c r="P44" s="31">
        <f t="shared" si="5"/>
        <v>0</v>
      </c>
      <c r="Q44" s="31">
        <f t="shared" si="5"/>
        <v>5794050</v>
      </c>
      <c r="R44" s="31">
        <f t="shared" si="5"/>
        <v>26169940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26169940</v>
      </c>
      <c r="X44" s="31">
        <f t="shared" si="5"/>
        <v>0</v>
      </c>
      <c r="Y44" s="31">
        <f t="shared" si="5"/>
        <v>26169940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-20375890</v>
      </c>
      <c r="P45" s="44">
        <f t="shared" si="6"/>
        <v>0</v>
      </c>
      <c r="Q45" s="44">
        <f t="shared" si="6"/>
        <v>-5794050</v>
      </c>
      <c r="R45" s="44">
        <f t="shared" si="6"/>
        <v>-26169940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-26169940</v>
      </c>
      <c r="X45" s="44">
        <f t="shared" si="6"/>
        <v>-174686994</v>
      </c>
      <c r="Y45" s="44">
        <f t="shared" si="6"/>
        <v>148517054</v>
      </c>
      <c r="Z45" s="45">
        <f>+IF(X45&lt;&gt;0,+(Y45/X45)*100,0)</f>
        <v>-85.018953385848519</v>
      </c>
      <c r="AA45" s="46">
        <f>+AA26-AA44</f>
        <v>-232915989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-2197093</v>
      </c>
      <c r="M47" s="20">
        <v>-2197093</v>
      </c>
      <c r="N47" s="20">
        <v>-4394186</v>
      </c>
      <c r="O47" s="20">
        <v>-2093453</v>
      </c>
      <c r="P47" s="20"/>
      <c r="Q47" s="20"/>
      <c r="R47" s="20">
        <v>-2093453</v>
      </c>
      <c r="S47" s="20"/>
      <c r="T47" s="20"/>
      <c r="U47" s="20"/>
      <c r="V47" s="20"/>
      <c r="W47" s="20">
        <v>-6487639</v>
      </c>
      <c r="X47" s="20"/>
      <c r="Y47" s="20">
        <v>-6487639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-2197093</v>
      </c>
      <c r="M50" s="52">
        <f t="shared" si="7"/>
        <v>-2197093</v>
      </c>
      <c r="N50" s="52">
        <f t="shared" si="7"/>
        <v>-4394186</v>
      </c>
      <c r="O50" s="52">
        <f t="shared" si="7"/>
        <v>-2093453</v>
      </c>
      <c r="P50" s="52">
        <f t="shared" si="7"/>
        <v>0</v>
      </c>
      <c r="Q50" s="52">
        <f t="shared" si="7"/>
        <v>0</v>
      </c>
      <c r="R50" s="52">
        <f t="shared" si="7"/>
        <v>-2093453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-6487639</v>
      </c>
      <c r="X50" s="52">
        <f t="shared" si="7"/>
        <v>0</v>
      </c>
      <c r="Y50" s="52">
        <f t="shared" si="7"/>
        <v>-6487639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-46354992</v>
      </c>
      <c r="G6" s="20"/>
      <c r="H6" s="20"/>
      <c r="I6" s="20"/>
      <c r="J6" s="20"/>
      <c r="K6" s="20"/>
      <c r="L6" s="20"/>
      <c r="M6" s="20"/>
      <c r="N6" s="20"/>
      <c r="O6" s="20">
        <v>13756</v>
      </c>
      <c r="P6" s="20">
        <v>-303872</v>
      </c>
      <c r="Q6" s="20">
        <v>38548</v>
      </c>
      <c r="R6" s="20">
        <v>-251568</v>
      </c>
      <c r="S6" s="20"/>
      <c r="T6" s="20"/>
      <c r="U6" s="20"/>
      <c r="V6" s="20"/>
      <c r="W6" s="20">
        <v>-251568</v>
      </c>
      <c r="X6" s="20">
        <v>-34766244</v>
      </c>
      <c r="Y6" s="20">
        <v>34514676</v>
      </c>
      <c r="Z6" s="21">
        <v>-99.276401557786926</v>
      </c>
      <c r="AA6" s="22">
        <v>-46354992</v>
      </c>
    </row>
    <row r="7" spans="1:27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68511972</v>
      </c>
      <c r="G7" s="20">
        <v>3525917</v>
      </c>
      <c r="H7" s="20">
        <v>3535774</v>
      </c>
      <c r="I7" s="20">
        <v>3373004</v>
      </c>
      <c r="J7" s="20">
        <v>10434695</v>
      </c>
      <c r="K7" s="20">
        <v>4199025</v>
      </c>
      <c r="L7" s="20">
        <v>3879233</v>
      </c>
      <c r="M7" s="20">
        <v>4052915</v>
      </c>
      <c r="N7" s="20">
        <v>12131173</v>
      </c>
      <c r="O7" s="20">
        <v>4348604</v>
      </c>
      <c r="P7" s="20">
        <v>11781541</v>
      </c>
      <c r="Q7" s="20">
        <v>4642657</v>
      </c>
      <c r="R7" s="20">
        <v>20772802</v>
      </c>
      <c r="S7" s="20"/>
      <c r="T7" s="20"/>
      <c r="U7" s="20"/>
      <c r="V7" s="20"/>
      <c r="W7" s="20">
        <v>43338670</v>
      </c>
      <c r="X7" s="20">
        <v>51383979</v>
      </c>
      <c r="Y7" s="20">
        <v>-8045309</v>
      </c>
      <c r="Z7" s="21">
        <v>-15.657232383657949</v>
      </c>
      <c r="AA7" s="22">
        <v>68511972</v>
      </c>
    </row>
    <row r="8" spans="1:27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195822</v>
      </c>
      <c r="Y8" s="20">
        <v>-194484</v>
      </c>
      <c r="Z8" s="21">
        <v>-99.316726414805274</v>
      </c>
      <c r="AA8" s="22">
        <v>261096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-6000000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-4500000</v>
      </c>
      <c r="Y10" s="20">
        <v>4500000</v>
      </c>
      <c r="Z10" s="21">
        <v>-100</v>
      </c>
      <c r="AA10" s="22">
        <v>-6000000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16418076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4199025</v>
      </c>
      <c r="L13" s="31">
        <f t="shared" si="0"/>
        <v>3879233</v>
      </c>
      <c r="M13" s="31">
        <f t="shared" si="0"/>
        <v>4052915</v>
      </c>
      <c r="N13" s="31">
        <f t="shared" si="0"/>
        <v>12131173</v>
      </c>
      <c r="O13" s="31">
        <f t="shared" si="0"/>
        <v>4362360</v>
      </c>
      <c r="P13" s="31">
        <f t="shared" si="0"/>
        <v>11477669</v>
      </c>
      <c r="Q13" s="31">
        <f t="shared" si="0"/>
        <v>4681205</v>
      </c>
      <c r="R13" s="31">
        <f t="shared" si="0"/>
        <v>20521234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43088440</v>
      </c>
      <c r="X13" s="31">
        <f t="shared" si="0"/>
        <v>12313557</v>
      </c>
      <c r="Y13" s="31">
        <f t="shared" si="0"/>
        <v>30774883</v>
      </c>
      <c r="Z13" s="32">
        <f>+IF(X13&lt;&gt;0,+(Y13/X13)*100,0)</f>
        <v>249.92683267718664</v>
      </c>
      <c r="AA13" s="33">
        <f>SUM(AA6:AA12)</f>
        <v>16418076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>
        <v>-176907</v>
      </c>
      <c r="P15" s="20">
        <v>-247695</v>
      </c>
      <c r="Q15" s="20">
        <v>-888580</v>
      </c>
      <c r="R15" s="20">
        <v>-1313182</v>
      </c>
      <c r="S15" s="20"/>
      <c r="T15" s="20"/>
      <c r="U15" s="20"/>
      <c r="V15" s="20"/>
      <c r="W15" s="20">
        <v>-1313182</v>
      </c>
      <c r="X15" s="20"/>
      <c r="Y15" s="20">
        <v>-1313182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>
        <v>105247</v>
      </c>
      <c r="Q17" s="20"/>
      <c r="R17" s="24">
        <v>105247</v>
      </c>
      <c r="S17" s="24"/>
      <c r="T17" s="20"/>
      <c r="U17" s="24"/>
      <c r="V17" s="24"/>
      <c r="W17" s="24">
        <v>105247</v>
      </c>
      <c r="X17" s="20"/>
      <c r="Y17" s="24">
        <v>105247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-176907</v>
      </c>
      <c r="P25" s="36">
        <f t="shared" si="1"/>
        <v>-142448</v>
      </c>
      <c r="Q25" s="36">
        <f t="shared" si="1"/>
        <v>-888580</v>
      </c>
      <c r="R25" s="36">
        <f t="shared" si="1"/>
        <v>-1207935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-1207935</v>
      </c>
      <c r="X25" s="36">
        <f t="shared" si="1"/>
        <v>0</v>
      </c>
      <c r="Y25" s="36">
        <f t="shared" si="1"/>
        <v>-1207935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16418076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4199025</v>
      </c>
      <c r="L26" s="31">
        <f t="shared" si="2"/>
        <v>3879233</v>
      </c>
      <c r="M26" s="31">
        <f t="shared" si="2"/>
        <v>4052915</v>
      </c>
      <c r="N26" s="31">
        <f t="shared" si="2"/>
        <v>12131173</v>
      </c>
      <c r="O26" s="31">
        <f t="shared" si="2"/>
        <v>4185453</v>
      </c>
      <c r="P26" s="31">
        <f t="shared" si="2"/>
        <v>11335221</v>
      </c>
      <c r="Q26" s="31">
        <f t="shared" si="2"/>
        <v>3792625</v>
      </c>
      <c r="R26" s="31">
        <f t="shared" si="2"/>
        <v>19313299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41880505</v>
      </c>
      <c r="X26" s="31">
        <f t="shared" si="2"/>
        <v>12313557</v>
      </c>
      <c r="Y26" s="31">
        <f t="shared" si="2"/>
        <v>29566948</v>
      </c>
      <c r="Z26" s="32">
        <f>+IF(X26&lt;&gt;0,+(Y26/X26)*100,0)</f>
        <v>240.11703523198048</v>
      </c>
      <c r="AA26" s="33">
        <f>+AA13+AA25</f>
        <v>16418076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-17975592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53516330</v>
      </c>
      <c r="Q32" s="20">
        <v>101357463</v>
      </c>
      <c r="R32" s="20">
        <v>154873793</v>
      </c>
      <c r="S32" s="20"/>
      <c r="T32" s="20"/>
      <c r="U32" s="20"/>
      <c r="V32" s="20"/>
      <c r="W32" s="20">
        <v>154873793</v>
      </c>
      <c r="X32" s="20">
        <v>-13481694</v>
      </c>
      <c r="Y32" s="20">
        <v>168355487</v>
      </c>
      <c r="Z32" s="21">
        <v>-1248.7710149777915</v>
      </c>
      <c r="AA32" s="22">
        <v>-17975592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-17975592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53516330</v>
      </c>
      <c r="Q37" s="31">
        <f t="shared" si="3"/>
        <v>101357463</v>
      </c>
      <c r="R37" s="31">
        <f t="shared" si="3"/>
        <v>154873793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154873793</v>
      </c>
      <c r="X37" s="31">
        <f t="shared" si="3"/>
        <v>-13481694</v>
      </c>
      <c r="Y37" s="31">
        <f t="shared" si="3"/>
        <v>168355487</v>
      </c>
      <c r="Z37" s="32">
        <f>+IF(X37&lt;&gt;0,+(Y37/X37)*100,0)</f>
        <v>-1248.7710149777915</v>
      </c>
      <c r="AA37" s="33">
        <f>SUM(AA29:AA36)</f>
        <v>-17975592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-17975592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53516330</v>
      </c>
      <c r="Q44" s="31">
        <f t="shared" si="5"/>
        <v>101357463</v>
      </c>
      <c r="R44" s="31">
        <f t="shared" si="5"/>
        <v>154873793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154873793</v>
      </c>
      <c r="X44" s="31">
        <f t="shared" si="5"/>
        <v>-13481694</v>
      </c>
      <c r="Y44" s="31">
        <f t="shared" si="5"/>
        <v>168355487</v>
      </c>
      <c r="Z44" s="32">
        <f>+IF(X44&lt;&gt;0,+(Y44/X44)*100,0)</f>
        <v>-1248.7710149777915</v>
      </c>
      <c r="AA44" s="33">
        <f>+AA37+AA43</f>
        <v>-17975592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34393668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4199025</v>
      </c>
      <c r="L45" s="44">
        <f t="shared" si="6"/>
        <v>3879233</v>
      </c>
      <c r="M45" s="44">
        <f t="shared" si="6"/>
        <v>4052915</v>
      </c>
      <c r="N45" s="44">
        <f t="shared" si="6"/>
        <v>12131173</v>
      </c>
      <c r="O45" s="44">
        <f t="shared" si="6"/>
        <v>4185453</v>
      </c>
      <c r="P45" s="44">
        <f t="shared" si="6"/>
        <v>-42181109</v>
      </c>
      <c r="Q45" s="44">
        <f t="shared" si="6"/>
        <v>-97564838</v>
      </c>
      <c r="R45" s="44">
        <f t="shared" si="6"/>
        <v>-135560494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-112993288</v>
      </c>
      <c r="X45" s="44">
        <f t="shared" si="6"/>
        <v>25795251</v>
      </c>
      <c r="Y45" s="44">
        <f t="shared" si="6"/>
        <v>-138788539</v>
      </c>
      <c r="Z45" s="45">
        <f>+IF(X45&lt;&gt;0,+(Y45/X45)*100,0)</f>
        <v>-538.03911037733258</v>
      </c>
      <c r="AA45" s="46">
        <f>+AA26-AA44</f>
        <v>34393668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195822</v>
      </c>
      <c r="Y47" s="20">
        <v>-195822</v>
      </c>
      <c r="Z47" s="47">
        <v>-100</v>
      </c>
      <c r="AA47" s="22">
        <v>261096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195822</v>
      </c>
      <c r="Y50" s="52">
        <f t="shared" si="7"/>
        <v>-195822</v>
      </c>
      <c r="Z50" s="53">
        <f>+IF(X50&lt;&gt;0,+(Y50/X50)*100,0)</f>
        <v>-100</v>
      </c>
      <c r="AA50" s="54">
        <f>SUM(AA47:AA49)</f>
        <v>261096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134447125</v>
      </c>
      <c r="G6" s="20">
        <v>4638409</v>
      </c>
      <c r="H6" s="20"/>
      <c r="I6" s="20">
        <v>3920070</v>
      </c>
      <c r="J6" s="20">
        <v>8558479</v>
      </c>
      <c r="K6" s="20">
        <v>158019322</v>
      </c>
      <c r="L6" s="20">
        <v>-14054591</v>
      </c>
      <c r="M6" s="20">
        <v>5815252</v>
      </c>
      <c r="N6" s="20">
        <v>149779983</v>
      </c>
      <c r="O6" s="20">
        <v>6363067</v>
      </c>
      <c r="P6" s="20">
        <v>5497431</v>
      </c>
      <c r="Q6" s="20">
        <v>-7243051</v>
      </c>
      <c r="R6" s="20">
        <v>4617447</v>
      </c>
      <c r="S6" s="20"/>
      <c r="T6" s="20"/>
      <c r="U6" s="20"/>
      <c r="V6" s="20"/>
      <c r="W6" s="20">
        <v>162955909</v>
      </c>
      <c r="X6" s="20">
        <v>101979060</v>
      </c>
      <c r="Y6" s="20">
        <v>60976849</v>
      </c>
      <c r="Z6" s="21">
        <v>59.793499763578914</v>
      </c>
      <c r="AA6" s="22">
        <v>134447125</v>
      </c>
    </row>
    <row r="7" spans="1:27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>
        <v>19389727</v>
      </c>
      <c r="L7" s="20">
        <v>-8614384</v>
      </c>
      <c r="M7" s="20">
        <v>6861083</v>
      </c>
      <c r="N7" s="20">
        <v>17636426</v>
      </c>
      <c r="O7" s="20">
        <v>8176262</v>
      </c>
      <c r="P7" s="20">
        <v>7271927</v>
      </c>
      <c r="Q7" s="20">
        <v>6902366</v>
      </c>
      <c r="R7" s="20">
        <v>22350555</v>
      </c>
      <c r="S7" s="20"/>
      <c r="T7" s="20"/>
      <c r="U7" s="20"/>
      <c r="V7" s="20"/>
      <c r="W7" s="20">
        <v>39931801</v>
      </c>
      <c r="X7" s="20">
        <v>99</v>
      </c>
      <c r="Y7" s="20">
        <v>39931702</v>
      </c>
      <c r="Z7" s="21">
        <v>40335052.525252521</v>
      </c>
      <c r="AA7" s="22">
        <v>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>
        <v>2220751</v>
      </c>
      <c r="L11" s="24">
        <v>-440805</v>
      </c>
      <c r="M11" s="20">
        <v>31928</v>
      </c>
      <c r="N11" s="24">
        <v>1811874</v>
      </c>
      <c r="O11" s="24">
        <v>55837</v>
      </c>
      <c r="P11" s="24">
        <v>55092</v>
      </c>
      <c r="Q11" s="20">
        <v>358314</v>
      </c>
      <c r="R11" s="24">
        <v>469243</v>
      </c>
      <c r="S11" s="24"/>
      <c r="T11" s="20"/>
      <c r="U11" s="24"/>
      <c r="V11" s="24"/>
      <c r="W11" s="24">
        <v>2386737</v>
      </c>
      <c r="X11" s="20"/>
      <c r="Y11" s="24">
        <v>2386737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134447297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179629800</v>
      </c>
      <c r="L13" s="31">
        <f t="shared" si="0"/>
        <v>-23109780</v>
      </c>
      <c r="M13" s="31">
        <f t="shared" si="0"/>
        <v>12708263</v>
      </c>
      <c r="N13" s="31">
        <f t="shared" si="0"/>
        <v>169228283</v>
      </c>
      <c r="O13" s="31">
        <f t="shared" si="0"/>
        <v>14595166</v>
      </c>
      <c r="P13" s="31">
        <f t="shared" si="0"/>
        <v>12824450</v>
      </c>
      <c r="Q13" s="31">
        <f t="shared" si="0"/>
        <v>17629</v>
      </c>
      <c r="R13" s="31">
        <f t="shared" si="0"/>
        <v>27437245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205274447</v>
      </c>
      <c r="X13" s="31">
        <f t="shared" si="0"/>
        <v>101979159</v>
      </c>
      <c r="Y13" s="31">
        <f t="shared" si="0"/>
        <v>103295288</v>
      </c>
      <c r="Z13" s="32">
        <f>+IF(X13&lt;&gt;0,+(Y13/X13)*100,0)</f>
        <v>101.29058624615644</v>
      </c>
      <c r="AA13" s="33">
        <f>SUM(AA6:AA12)</f>
        <v>134447297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6350524</v>
      </c>
      <c r="G17" s="24"/>
      <c r="H17" s="24"/>
      <c r="I17" s="24"/>
      <c r="J17" s="20"/>
      <c r="K17" s="24">
        <v>13675525</v>
      </c>
      <c r="L17" s="24"/>
      <c r="M17" s="20">
        <v>-1884013</v>
      </c>
      <c r="N17" s="24">
        <v>11791512</v>
      </c>
      <c r="O17" s="24"/>
      <c r="P17" s="24">
        <v>-2780125</v>
      </c>
      <c r="Q17" s="20">
        <v>20337498</v>
      </c>
      <c r="R17" s="24">
        <v>17557373</v>
      </c>
      <c r="S17" s="24"/>
      <c r="T17" s="20"/>
      <c r="U17" s="24"/>
      <c r="V17" s="24"/>
      <c r="W17" s="24">
        <v>29348885</v>
      </c>
      <c r="X17" s="20">
        <v>3619141</v>
      </c>
      <c r="Y17" s="24">
        <v>25729744</v>
      </c>
      <c r="Z17" s="25">
        <v>710.93510863489428</v>
      </c>
      <c r="AA17" s="26">
        <v>6350524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6350524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13675525</v>
      </c>
      <c r="L25" s="36">
        <f t="shared" si="1"/>
        <v>0</v>
      </c>
      <c r="M25" s="36">
        <f t="shared" si="1"/>
        <v>-1884013</v>
      </c>
      <c r="N25" s="36">
        <f t="shared" si="1"/>
        <v>11791512</v>
      </c>
      <c r="O25" s="36">
        <f t="shared" si="1"/>
        <v>0</v>
      </c>
      <c r="P25" s="36">
        <f t="shared" si="1"/>
        <v>-2780125</v>
      </c>
      <c r="Q25" s="36">
        <f t="shared" si="1"/>
        <v>20337498</v>
      </c>
      <c r="R25" s="36">
        <f t="shared" si="1"/>
        <v>17557373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29348885</v>
      </c>
      <c r="X25" s="36">
        <f t="shared" si="1"/>
        <v>3619141</v>
      </c>
      <c r="Y25" s="36">
        <f t="shared" si="1"/>
        <v>25729744</v>
      </c>
      <c r="Z25" s="37">
        <f>+IF(X25&lt;&gt;0,+(Y25/X25)*100,0)</f>
        <v>710.93510863489428</v>
      </c>
      <c r="AA25" s="38">
        <f>SUM(AA15:AA24)</f>
        <v>6350524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140797821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193305325</v>
      </c>
      <c r="L26" s="31">
        <f t="shared" si="2"/>
        <v>-23109780</v>
      </c>
      <c r="M26" s="31">
        <f t="shared" si="2"/>
        <v>10824250</v>
      </c>
      <c r="N26" s="31">
        <f t="shared" si="2"/>
        <v>181019795</v>
      </c>
      <c r="O26" s="31">
        <f t="shared" si="2"/>
        <v>14595166</v>
      </c>
      <c r="P26" s="31">
        <f t="shared" si="2"/>
        <v>10044325</v>
      </c>
      <c r="Q26" s="31">
        <f t="shared" si="2"/>
        <v>20355127</v>
      </c>
      <c r="R26" s="31">
        <f t="shared" si="2"/>
        <v>44994618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234623332</v>
      </c>
      <c r="X26" s="31">
        <f t="shared" si="2"/>
        <v>105598300</v>
      </c>
      <c r="Y26" s="31">
        <f t="shared" si="2"/>
        <v>129025032</v>
      </c>
      <c r="Z26" s="32">
        <f>+IF(X26&lt;&gt;0,+(Y26/X26)*100,0)</f>
        <v>122.18476244409237</v>
      </c>
      <c r="AA26" s="33">
        <f>+AA13+AA25</f>
        <v>140797821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173107376</v>
      </c>
      <c r="G32" s="20">
        <v>528650</v>
      </c>
      <c r="H32" s="20"/>
      <c r="I32" s="20">
        <v>36576</v>
      </c>
      <c r="J32" s="20">
        <v>565226</v>
      </c>
      <c r="K32" s="20">
        <v>28473426</v>
      </c>
      <c r="L32" s="20">
        <v>-8650276</v>
      </c>
      <c r="M32" s="20">
        <v>3677125</v>
      </c>
      <c r="N32" s="20">
        <v>23500275</v>
      </c>
      <c r="O32" s="20">
        <v>-976129</v>
      </c>
      <c r="P32" s="20">
        <v>-2780125</v>
      </c>
      <c r="Q32" s="20">
        <v>6120423</v>
      </c>
      <c r="R32" s="20">
        <v>2364169</v>
      </c>
      <c r="S32" s="20"/>
      <c r="T32" s="20"/>
      <c r="U32" s="20"/>
      <c r="V32" s="20"/>
      <c r="W32" s="20">
        <v>26429670</v>
      </c>
      <c r="X32" s="20">
        <v>129830409</v>
      </c>
      <c r="Y32" s="20">
        <v>-103400739</v>
      </c>
      <c r="Z32" s="21">
        <v>-79.642927875240687</v>
      </c>
      <c r="AA32" s="22">
        <v>173107376</v>
      </c>
    </row>
    <row r="33" spans="1:27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>
        <v>6457000</v>
      </c>
      <c r="L33" s="20">
        <v>1000000</v>
      </c>
      <c r="M33" s="20"/>
      <c r="N33" s="20">
        <v>7457000</v>
      </c>
      <c r="O33" s="20"/>
      <c r="P33" s="20"/>
      <c r="Q33" s="20"/>
      <c r="R33" s="20"/>
      <c r="S33" s="20"/>
      <c r="T33" s="20"/>
      <c r="U33" s="20"/>
      <c r="V33" s="20"/>
      <c r="W33" s="20">
        <v>7457000</v>
      </c>
      <c r="X33" s="20">
        <v>3468744</v>
      </c>
      <c r="Y33" s="20">
        <v>3988256</v>
      </c>
      <c r="Z33" s="21">
        <v>114.97694842859548</v>
      </c>
      <c r="AA33" s="22">
        <v>4625000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177732376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34930426</v>
      </c>
      <c r="L37" s="31">
        <f t="shared" si="3"/>
        <v>-7650276</v>
      </c>
      <c r="M37" s="31">
        <f t="shared" si="3"/>
        <v>3677125</v>
      </c>
      <c r="N37" s="31">
        <f t="shared" si="3"/>
        <v>30957275</v>
      </c>
      <c r="O37" s="31">
        <f t="shared" si="3"/>
        <v>-976129</v>
      </c>
      <c r="P37" s="31">
        <f t="shared" si="3"/>
        <v>-2780125</v>
      </c>
      <c r="Q37" s="31">
        <f t="shared" si="3"/>
        <v>6120423</v>
      </c>
      <c r="R37" s="31">
        <f t="shared" si="3"/>
        <v>2364169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33886670</v>
      </c>
      <c r="X37" s="31">
        <f t="shared" si="3"/>
        <v>133299153</v>
      </c>
      <c r="Y37" s="31">
        <f t="shared" si="3"/>
        <v>-99412483</v>
      </c>
      <c r="Z37" s="32">
        <f>+IF(X37&lt;&gt;0,+(Y37/X37)*100,0)</f>
        <v>-74.578480629955692</v>
      </c>
      <c r="AA37" s="33">
        <f>SUM(AA29:AA36)</f>
        <v>177732376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177732376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34930426</v>
      </c>
      <c r="L44" s="31">
        <f t="shared" si="5"/>
        <v>-7650276</v>
      </c>
      <c r="M44" s="31">
        <f t="shared" si="5"/>
        <v>3677125</v>
      </c>
      <c r="N44" s="31">
        <f t="shared" si="5"/>
        <v>30957275</v>
      </c>
      <c r="O44" s="31">
        <f t="shared" si="5"/>
        <v>-976129</v>
      </c>
      <c r="P44" s="31">
        <f t="shared" si="5"/>
        <v>-2780125</v>
      </c>
      <c r="Q44" s="31">
        <f t="shared" si="5"/>
        <v>6120423</v>
      </c>
      <c r="R44" s="31">
        <f t="shared" si="5"/>
        <v>2364169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33886670</v>
      </c>
      <c r="X44" s="31">
        <f t="shared" si="5"/>
        <v>133299153</v>
      </c>
      <c r="Y44" s="31">
        <f t="shared" si="5"/>
        <v>-99412483</v>
      </c>
      <c r="Z44" s="32">
        <f>+IF(X44&lt;&gt;0,+(Y44/X44)*100,0)</f>
        <v>-74.578480629955692</v>
      </c>
      <c r="AA44" s="33">
        <f>+AA37+AA43</f>
        <v>177732376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-36934555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158374899</v>
      </c>
      <c r="L45" s="44">
        <f t="shared" si="6"/>
        <v>-15459504</v>
      </c>
      <c r="M45" s="44">
        <f t="shared" si="6"/>
        <v>7147125</v>
      </c>
      <c r="N45" s="44">
        <f t="shared" si="6"/>
        <v>150062520</v>
      </c>
      <c r="O45" s="44">
        <f t="shared" si="6"/>
        <v>15571295</v>
      </c>
      <c r="P45" s="44">
        <f t="shared" si="6"/>
        <v>12824450</v>
      </c>
      <c r="Q45" s="44">
        <f t="shared" si="6"/>
        <v>14234704</v>
      </c>
      <c r="R45" s="44">
        <f t="shared" si="6"/>
        <v>42630449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200736662</v>
      </c>
      <c r="X45" s="44">
        <f t="shared" si="6"/>
        <v>-27700853</v>
      </c>
      <c r="Y45" s="44">
        <f t="shared" si="6"/>
        <v>228437515</v>
      </c>
      <c r="Z45" s="45">
        <f>+IF(X45&lt;&gt;0,+(Y45/X45)*100,0)</f>
        <v>-824.65877494819381</v>
      </c>
      <c r="AA45" s="46">
        <f>+AA26-AA44</f>
        <v>-36934555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>
        <v>-13464791</v>
      </c>
      <c r="L47" s="20">
        <v>1090243</v>
      </c>
      <c r="M47" s="20">
        <v>20471128</v>
      </c>
      <c r="N47" s="20">
        <v>8096580</v>
      </c>
      <c r="O47" s="20"/>
      <c r="P47" s="20"/>
      <c r="Q47" s="20">
        <v>-20471128</v>
      </c>
      <c r="R47" s="20">
        <v>-20471128</v>
      </c>
      <c r="S47" s="20"/>
      <c r="T47" s="20"/>
      <c r="U47" s="20"/>
      <c r="V47" s="20"/>
      <c r="W47" s="20">
        <v>-12374548</v>
      </c>
      <c r="X47" s="20"/>
      <c r="Y47" s="20">
        <v>-12374548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-13464791</v>
      </c>
      <c r="L50" s="52">
        <f t="shared" si="7"/>
        <v>1090243</v>
      </c>
      <c r="M50" s="52">
        <f t="shared" si="7"/>
        <v>20471128</v>
      </c>
      <c r="N50" s="52">
        <f t="shared" si="7"/>
        <v>8096580</v>
      </c>
      <c r="O50" s="52">
        <f t="shared" si="7"/>
        <v>0</v>
      </c>
      <c r="P50" s="52">
        <f t="shared" si="7"/>
        <v>0</v>
      </c>
      <c r="Q50" s="52">
        <f t="shared" si="7"/>
        <v>-20471128</v>
      </c>
      <c r="R50" s="52">
        <f t="shared" si="7"/>
        <v>-20471128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-12374548</v>
      </c>
      <c r="X50" s="52">
        <f t="shared" si="7"/>
        <v>0</v>
      </c>
      <c r="Y50" s="52">
        <f t="shared" si="7"/>
        <v>-12374548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>
        <v>2393622</v>
      </c>
      <c r="L6" s="20"/>
      <c r="M6" s="20"/>
      <c r="N6" s="20">
        <v>2393622</v>
      </c>
      <c r="O6" s="20">
        <v>3609782</v>
      </c>
      <c r="P6" s="20"/>
      <c r="Q6" s="20">
        <v>1707358</v>
      </c>
      <c r="R6" s="20">
        <v>5317140</v>
      </c>
      <c r="S6" s="20"/>
      <c r="T6" s="20"/>
      <c r="U6" s="20"/>
      <c r="V6" s="20"/>
      <c r="W6" s="20">
        <v>104433018</v>
      </c>
      <c r="X6" s="20">
        <v>19211567</v>
      </c>
      <c r="Y6" s="20">
        <v>85221451</v>
      </c>
      <c r="Z6" s="21">
        <v>443.59448138717681</v>
      </c>
      <c r="AA6" s="22">
        <v>17423223</v>
      </c>
    </row>
    <row r="7" spans="1:27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>
        <v>6854081</v>
      </c>
      <c r="L7" s="20"/>
      <c r="M7" s="20"/>
      <c r="N7" s="20">
        <v>6854081</v>
      </c>
      <c r="O7" s="20">
        <v>544337</v>
      </c>
      <c r="P7" s="20"/>
      <c r="Q7" s="20">
        <v>489414</v>
      </c>
      <c r="R7" s="20">
        <v>1033751</v>
      </c>
      <c r="S7" s="20"/>
      <c r="T7" s="20"/>
      <c r="U7" s="20"/>
      <c r="V7" s="20"/>
      <c r="W7" s="20">
        <v>100066</v>
      </c>
      <c r="X7" s="20">
        <v>57615483</v>
      </c>
      <c r="Y7" s="20">
        <v>-57515417</v>
      </c>
      <c r="Z7" s="21">
        <v>-99.826320990835043</v>
      </c>
      <c r="AA7" s="22">
        <v>59330151</v>
      </c>
    </row>
    <row r="8" spans="1:27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-1590515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-1040265</v>
      </c>
      <c r="Y10" s="20">
        <v>1040265</v>
      </c>
      <c r="Z10" s="21">
        <v>-100</v>
      </c>
      <c r="AA10" s="22">
        <v>-1590515</v>
      </c>
    </row>
    <row r="11" spans="1:27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>
        <v>514800</v>
      </c>
      <c r="L11" s="24"/>
      <c r="M11" s="20"/>
      <c r="N11" s="24">
        <v>514800</v>
      </c>
      <c r="O11" s="24">
        <v>516256</v>
      </c>
      <c r="P11" s="24"/>
      <c r="Q11" s="20">
        <v>631529</v>
      </c>
      <c r="R11" s="24">
        <v>1147785</v>
      </c>
      <c r="S11" s="24"/>
      <c r="T11" s="20"/>
      <c r="U11" s="24"/>
      <c r="V11" s="24"/>
      <c r="W11" s="24">
        <v>44527081</v>
      </c>
      <c r="X11" s="20"/>
      <c r="Y11" s="24">
        <v>44527081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75160753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9762503</v>
      </c>
      <c r="L13" s="31">
        <f t="shared" si="0"/>
        <v>0</v>
      </c>
      <c r="M13" s="31">
        <f t="shared" si="0"/>
        <v>0</v>
      </c>
      <c r="N13" s="31">
        <f t="shared" si="0"/>
        <v>9762503</v>
      </c>
      <c r="O13" s="31">
        <f t="shared" si="0"/>
        <v>4670375</v>
      </c>
      <c r="P13" s="31">
        <f t="shared" si="0"/>
        <v>0</v>
      </c>
      <c r="Q13" s="31">
        <f t="shared" si="0"/>
        <v>2828301</v>
      </c>
      <c r="R13" s="31">
        <f t="shared" si="0"/>
        <v>7498676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141243697</v>
      </c>
      <c r="X13" s="31">
        <f t="shared" si="0"/>
        <v>75784679</v>
      </c>
      <c r="Y13" s="31">
        <f t="shared" si="0"/>
        <v>65459018</v>
      </c>
      <c r="Z13" s="32">
        <f>+IF(X13&lt;&gt;0,+(Y13/X13)*100,0)</f>
        <v>86.37500199743539</v>
      </c>
      <c r="AA13" s="33">
        <f>SUM(AA6:AA12)</f>
        <v>75160753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7415648</v>
      </c>
      <c r="G17" s="24">
        <v>196938409</v>
      </c>
      <c r="H17" s="24"/>
      <c r="I17" s="24">
        <v>2250000</v>
      </c>
      <c r="J17" s="20">
        <v>199188409</v>
      </c>
      <c r="K17" s="24">
        <v>-16577613</v>
      </c>
      <c r="L17" s="24"/>
      <c r="M17" s="20"/>
      <c r="N17" s="24">
        <v>-16577613</v>
      </c>
      <c r="O17" s="24"/>
      <c r="P17" s="24"/>
      <c r="Q17" s="20">
        <v>695652</v>
      </c>
      <c r="R17" s="24">
        <v>695652</v>
      </c>
      <c r="S17" s="24"/>
      <c r="T17" s="20"/>
      <c r="U17" s="24"/>
      <c r="V17" s="24"/>
      <c r="W17" s="24">
        <v>183306448</v>
      </c>
      <c r="X17" s="20">
        <v>5511735</v>
      </c>
      <c r="Y17" s="24">
        <v>177794713</v>
      </c>
      <c r="Z17" s="25">
        <v>3225.7485710035044</v>
      </c>
      <c r="AA17" s="26">
        <v>7415648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7415648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-16577613</v>
      </c>
      <c r="L25" s="36">
        <f t="shared" si="1"/>
        <v>0</v>
      </c>
      <c r="M25" s="36">
        <f t="shared" si="1"/>
        <v>0</v>
      </c>
      <c r="N25" s="36">
        <f t="shared" si="1"/>
        <v>-16577613</v>
      </c>
      <c r="O25" s="36">
        <f t="shared" si="1"/>
        <v>0</v>
      </c>
      <c r="P25" s="36">
        <f t="shared" si="1"/>
        <v>0</v>
      </c>
      <c r="Q25" s="36">
        <f t="shared" si="1"/>
        <v>695652</v>
      </c>
      <c r="R25" s="36">
        <f t="shared" si="1"/>
        <v>695652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183306448</v>
      </c>
      <c r="X25" s="36">
        <f t="shared" si="1"/>
        <v>5511735</v>
      </c>
      <c r="Y25" s="36">
        <f t="shared" si="1"/>
        <v>177794713</v>
      </c>
      <c r="Z25" s="37">
        <f>+IF(X25&lt;&gt;0,+(Y25/X25)*100,0)</f>
        <v>3225.7485710035044</v>
      </c>
      <c r="AA25" s="38">
        <f>SUM(AA15:AA24)</f>
        <v>7415648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82576401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-6815110</v>
      </c>
      <c r="L26" s="31">
        <f t="shared" si="2"/>
        <v>0</v>
      </c>
      <c r="M26" s="31">
        <f t="shared" si="2"/>
        <v>0</v>
      </c>
      <c r="N26" s="31">
        <f t="shared" si="2"/>
        <v>-6815110</v>
      </c>
      <c r="O26" s="31">
        <f t="shared" si="2"/>
        <v>4670375</v>
      </c>
      <c r="P26" s="31">
        <f t="shared" si="2"/>
        <v>0</v>
      </c>
      <c r="Q26" s="31">
        <f t="shared" si="2"/>
        <v>3523953</v>
      </c>
      <c r="R26" s="31">
        <f t="shared" si="2"/>
        <v>8194328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324550145</v>
      </c>
      <c r="X26" s="31">
        <f t="shared" si="2"/>
        <v>81296414</v>
      </c>
      <c r="Y26" s="31">
        <f t="shared" si="2"/>
        <v>243253731</v>
      </c>
      <c r="Z26" s="32">
        <f>+IF(X26&lt;&gt;0,+(Y26/X26)*100,0)</f>
        <v>299.21827917280581</v>
      </c>
      <c r="AA26" s="33">
        <f>+AA13+AA25</f>
        <v>82576401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>
        <v>-431</v>
      </c>
      <c r="P31" s="20"/>
      <c r="Q31" s="20">
        <v>-294</v>
      </c>
      <c r="R31" s="20">
        <v>-725</v>
      </c>
      <c r="S31" s="20"/>
      <c r="T31" s="20"/>
      <c r="U31" s="20"/>
      <c r="V31" s="20"/>
      <c r="W31" s="20">
        <v>-46335</v>
      </c>
      <c r="X31" s="20"/>
      <c r="Y31" s="20">
        <v>-46335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36915633</v>
      </c>
      <c r="G32" s="20">
        <v>153429478</v>
      </c>
      <c r="H32" s="20">
        <v>8131709</v>
      </c>
      <c r="I32" s="20">
        <v>4874722</v>
      </c>
      <c r="J32" s="20">
        <v>166435909</v>
      </c>
      <c r="K32" s="20">
        <v>3945171</v>
      </c>
      <c r="L32" s="20"/>
      <c r="M32" s="20"/>
      <c r="N32" s="20">
        <v>3945171</v>
      </c>
      <c r="O32" s="20">
        <v>3877183</v>
      </c>
      <c r="P32" s="20"/>
      <c r="Q32" s="20">
        <v>3649295</v>
      </c>
      <c r="R32" s="20">
        <v>7526478</v>
      </c>
      <c r="S32" s="20"/>
      <c r="T32" s="20"/>
      <c r="U32" s="20"/>
      <c r="V32" s="20"/>
      <c r="W32" s="20">
        <v>177907558</v>
      </c>
      <c r="X32" s="20">
        <v>35619090</v>
      </c>
      <c r="Y32" s="20">
        <v>142288468</v>
      </c>
      <c r="Z32" s="21">
        <v>399.47249634956984</v>
      </c>
      <c r="AA32" s="22">
        <v>36915633</v>
      </c>
    </row>
    <row r="33" spans="1:27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>
        <v>-800000</v>
      </c>
      <c r="R33" s="20">
        <v>-800000</v>
      </c>
      <c r="S33" s="20"/>
      <c r="T33" s="20"/>
      <c r="U33" s="20"/>
      <c r="V33" s="20"/>
      <c r="W33" s="20">
        <v>9390000</v>
      </c>
      <c r="X33" s="20">
        <v>-1199997</v>
      </c>
      <c r="Y33" s="20">
        <v>10589997</v>
      </c>
      <c r="Z33" s="21">
        <v>-882.50195625489062</v>
      </c>
      <c r="AA33" s="22">
        <v>-1600000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>
        <v>499763</v>
      </c>
      <c r="L35" s="20"/>
      <c r="M35" s="20"/>
      <c r="N35" s="20">
        <v>499763</v>
      </c>
      <c r="O35" s="20">
        <v>602496</v>
      </c>
      <c r="P35" s="20"/>
      <c r="Q35" s="20">
        <v>548516</v>
      </c>
      <c r="R35" s="20">
        <v>1151012</v>
      </c>
      <c r="S35" s="20"/>
      <c r="T35" s="20"/>
      <c r="U35" s="20"/>
      <c r="V35" s="20"/>
      <c r="W35" s="20">
        <v>35273754</v>
      </c>
      <c r="X35" s="20"/>
      <c r="Y35" s="20">
        <v>35273754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35315633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4444934</v>
      </c>
      <c r="L37" s="31">
        <f t="shared" si="3"/>
        <v>0</v>
      </c>
      <c r="M37" s="31">
        <f t="shared" si="3"/>
        <v>0</v>
      </c>
      <c r="N37" s="31">
        <f t="shared" si="3"/>
        <v>4444934</v>
      </c>
      <c r="O37" s="31">
        <f t="shared" si="3"/>
        <v>4479248</v>
      </c>
      <c r="P37" s="31">
        <f t="shared" si="3"/>
        <v>0</v>
      </c>
      <c r="Q37" s="31">
        <f t="shared" si="3"/>
        <v>3397517</v>
      </c>
      <c r="R37" s="31">
        <f t="shared" si="3"/>
        <v>7876765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222524977</v>
      </c>
      <c r="X37" s="31">
        <f t="shared" si="3"/>
        <v>34419093</v>
      </c>
      <c r="Y37" s="31">
        <f t="shared" si="3"/>
        <v>188105884</v>
      </c>
      <c r="Z37" s="32">
        <f>+IF(X37&lt;&gt;0,+(Y37/X37)*100,0)</f>
        <v>546.51609791112162</v>
      </c>
      <c r="AA37" s="33">
        <f>SUM(AA29:AA36)</f>
        <v>35315633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35315633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4444934</v>
      </c>
      <c r="L44" s="31">
        <f t="shared" si="5"/>
        <v>0</v>
      </c>
      <c r="M44" s="31">
        <f t="shared" si="5"/>
        <v>0</v>
      </c>
      <c r="N44" s="31">
        <f t="shared" si="5"/>
        <v>4444934</v>
      </c>
      <c r="O44" s="31">
        <f t="shared" si="5"/>
        <v>4479248</v>
      </c>
      <c r="P44" s="31">
        <f t="shared" si="5"/>
        <v>0</v>
      </c>
      <c r="Q44" s="31">
        <f t="shared" si="5"/>
        <v>3397517</v>
      </c>
      <c r="R44" s="31">
        <f t="shared" si="5"/>
        <v>7876765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222524977</v>
      </c>
      <c r="X44" s="31">
        <f t="shared" si="5"/>
        <v>34419093</v>
      </c>
      <c r="Y44" s="31">
        <f t="shared" si="5"/>
        <v>188105884</v>
      </c>
      <c r="Z44" s="32">
        <f>+IF(X44&lt;&gt;0,+(Y44/X44)*100,0)</f>
        <v>546.51609791112162</v>
      </c>
      <c r="AA44" s="33">
        <f>+AA37+AA43</f>
        <v>35315633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47260768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-11260044</v>
      </c>
      <c r="L45" s="44">
        <f t="shared" si="6"/>
        <v>0</v>
      </c>
      <c r="M45" s="44">
        <f t="shared" si="6"/>
        <v>0</v>
      </c>
      <c r="N45" s="44">
        <f t="shared" si="6"/>
        <v>-11260044</v>
      </c>
      <c r="O45" s="44">
        <f t="shared" si="6"/>
        <v>191127</v>
      </c>
      <c r="P45" s="44">
        <f t="shared" si="6"/>
        <v>0</v>
      </c>
      <c r="Q45" s="44">
        <f t="shared" si="6"/>
        <v>126436</v>
      </c>
      <c r="R45" s="44">
        <f t="shared" si="6"/>
        <v>317563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102025168</v>
      </c>
      <c r="X45" s="44">
        <f t="shared" si="6"/>
        <v>46877321</v>
      </c>
      <c r="Y45" s="44">
        <f t="shared" si="6"/>
        <v>55147847</v>
      </c>
      <c r="Z45" s="45">
        <f>+IF(X45&lt;&gt;0,+(Y45/X45)*100,0)</f>
        <v>117.642915216934</v>
      </c>
      <c r="AA45" s="46">
        <f>+AA26-AA44</f>
        <v>47260768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47260768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46877321</v>
      </c>
      <c r="Y47" s="20">
        <v>-46877321</v>
      </c>
      <c r="Z47" s="47">
        <v>-100</v>
      </c>
      <c r="AA47" s="22">
        <v>47260768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47260768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46877321</v>
      </c>
      <c r="Y50" s="52">
        <f t="shared" si="7"/>
        <v>-46877321</v>
      </c>
      <c r="Z50" s="53">
        <f>+IF(X50&lt;&gt;0,+(Y50/X50)*100,0)</f>
        <v>-100</v>
      </c>
      <c r="AA50" s="54">
        <f>SUM(AA47:AA49)</f>
        <v>47260768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-84500662</v>
      </c>
      <c r="D6" s="18"/>
      <c r="E6" s="19">
        <v>-82182524</v>
      </c>
      <c r="F6" s="20">
        <v>-119140249</v>
      </c>
      <c r="G6" s="20"/>
      <c r="H6" s="20">
        <v>-8209398</v>
      </c>
      <c r="I6" s="20">
        <v>-4032075</v>
      </c>
      <c r="J6" s="20">
        <v>-12241473</v>
      </c>
      <c r="K6" s="20">
        <v>-3288592</v>
      </c>
      <c r="L6" s="20">
        <v>-2996406</v>
      </c>
      <c r="M6" s="20">
        <v>-2493204</v>
      </c>
      <c r="N6" s="20">
        <v>-8778202</v>
      </c>
      <c r="O6" s="20">
        <v>-3596258</v>
      </c>
      <c r="P6" s="20">
        <v>-2972704</v>
      </c>
      <c r="Q6" s="20">
        <v>-4191822</v>
      </c>
      <c r="R6" s="20">
        <v>-10760784</v>
      </c>
      <c r="S6" s="20"/>
      <c r="T6" s="20"/>
      <c r="U6" s="20"/>
      <c r="V6" s="20"/>
      <c r="W6" s="20">
        <v>-31780459</v>
      </c>
      <c r="X6" s="20">
        <v>-108728272</v>
      </c>
      <c r="Y6" s="20">
        <v>76947813</v>
      </c>
      <c r="Z6" s="21">
        <v>-70.770749488228773</v>
      </c>
      <c r="AA6" s="22">
        <v>-119140249</v>
      </c>
    </row>
    <row r="7" spans="1:27" x14ac:dyDescent="0.25">
      <c r="A7" s="23" t="s">
        <v>35</v>
      </c>
      <c r="B7" s="17" t="s">
        <v>32</v>
      </c>
      <c r="C7" s="18">
        <v>3080514</v>
      </c>
      <c r="D7" s="18"/>
      <c r="E7" s="19">
        <v>3622052</v>
      </c>
      <c r="F7" s="20">
        <v>4999350</v>
      </c>
      <c r="G7" s="20"/>
      <c r="H7" s="20">
        <v>88631</v>
      </c>
      <c r="I7" s="20">
        <v>144347</v>
      </c>
      <c r="J7" s="20">
        <v>232978</v>
      </c>
      <c r="K7" s="20">
        <v>40225</v>
      </c>
      <c r="L7" s="20">
        <v>59180</v>
      </c>
      <c r="M7" s="20">
        <v>60054</v>
      </c>
      <c r="N7" s="20">
        <v>159459</v>
      </c>
      <c r="O7" s="20">
        <v>85217</v>
      </c>
      <c r="P7" s="20">
        <v>-13892</v>
      </c>
      <c r="Q7" s="20">
        <v>-114367</v>
      </c>
      <c r="R7" s="20">
        <v>-43042</v>
      </c>
      <c r="S7" s="20"/>
      <c r="T7" s="20"/>
      <c r="U7" s="20"/>
      <c r="V7" s="20"/>
      <c r="W7" s="20">
        <v>349395</v>
      </c>
      <c r="X7" s="20">
        <v>4519641</v>
      </c>
      <c r="Y7" s="20">
        <v>-4170246</v>
      </c>
      <c r="Z7" s="21">
        <v>-92.269408123344306</v>
      </c>
      <c r="AA7" s="22">
        <v>4999350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-69095</v>
      </c>
      <c r="D10" s="18"/>
      <c r="E10" s="19">
        <v>-49010</v>
      </c>
      <c r="F10" s="20">
        <v>-69096</v>
      </c>
      <c r="G10" s="20"/>
      <c r="H10" s="20"/>
      <c r="I10" s="20">
        <v>-673</v>
      </c>
      <c r="J10" s="20">
        <v>-673</v>
      </c>
      <c r="K10" s="20">
        <v>5542</v>
      </c>
      <c r="L10" s="20">
        <v>-255</v>
      </c>
      <c r="M10" s="20"/>
      <c r="N10" s="20">
        <v>5287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-69096</v>
      </c>
      <c r="Y10" s="20">
        <v>73710</v>
      </c>
      <c r="Z10" s="21">
        <v>-106.67766585620006</v>
      </c>
      <c r="AA10" s="22">
        <v>-69096</v>
      </c>
    </row>
    <row r="11" spans="1:27" x14ac:dyDescent="0.25">
      <c r="A11" s="23" t="s">
        <v>39</v>
      </c>
      <c r="B11" s="17" t="s">
        <v>32</v>
      </c>
      <c r="C11" s="18">
        <v>-37165366</v>
      </c>
      <c r="D11" s="18"/>
      <c r="E11" s="19">
        <v>6278902</v>
      </c>
      <c r="F11" s="20">
        <v>-37165366</v>
      </c>
      <c r="G11" s="24"/>
      <c r="H11" s="24">
        <v>708595</v>
      </c>
      <c r="I11" s="24">
        <v>-1106314</v>
      </c>
      <c r="J11" s="20">
        <v>-397719</v>
      </c>
      <c r="K11" s="24"/>
      <c r="L11" s="24">
        <v>351551</v>
      </c>
      <c r="M11" s="20">
        <v>-351551</v>
      </c>
      <c r="N11" s="24"/>
      <c r="O11" s="24"/>
      <c r="P11" s="24"/>
      <c r="Q11" s="20">
        <v>-1125</v>
      </c>
      <c r="R11" s="24">
        <v>-1125</v>
      </c>
      <c r="S11" s="24"/>
      <c r="T11" s="20"/>
      <c r="U11" s="24"/>
      <c r="V11" s="24"/>
      <c r="W11" s="24">
        <v>-398844</v>
      </c>
      <c r="X11" s="20">
        <v>-37165366</v>
      </c>
      <c r="Y11" s="24">
        <v>36766522</v>
      </c>
      <c r="Z11" s="25">
        <v>-98.926839574242322</v>
      </c>
      <c r="AA11" s="26">
        <v>-37165366</v>
      </c>
    </row>
    <row r="12" spans="1:27" x14ac:dyDescent="0.25">
      <c r="A12" s="23" t="s">
        <v>40</v>
      </c>
      <c r="B12" s="17" t="s">
        <v>32</v>
      </c>
      <c r="C12" s="18">
        <v>-549</v>
      </c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-118655158</v>
      </c>
      <c r="D13" s="29">
        <f>SUM(D6:D12)</f>
        <v>0</v>
      </c>
      <c r="E13" s="30">
        <f t="shared" si="0"/>
        <v>-72331129</v>
      </c>
      <c r="F13" s="31">
        <f t="shared" si="0"/>
        <v>-151375910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-3242825</v>
      </c>
      <c r="L13" s="31">
        <f t="shared" si="0"/>
        <v>-2585930</v>
      </c>
      <c r="M13" s="31">
        <f t="shared" si="0"/>
        <v>-2784701</v>
      </c>
      <c r="N13" s="31">
        <f t="shared" si="0"/>
        <v>-8613456</v>
      </c>
      <c r="O13" s="31">
        <f t="shared" si="0"/>
        <v>-3511041</v>
      </c>
      <c r="P13" s="31">
        <f t="shared" si="0"/>
        <v>-2986596</v>
      </c>
      <c r="Q13" s="31">
        <f t="shared" si="0"/>
        <v>-4307314</v>
      </c>
      <c r="R13" s="31">
        <f t="shared" si="0"/>
        <v>-10804951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-31825294</v>
      </c>
      <c r="X13" s="31">
        <f t="shared" si="0"/>
        <v>-141443642</v>
      </c>
      <c r="Y13" s="31">
        <f t="shared" si="0"/>
        <v>109618348</v>
      </c>
      <c r="Z13" s="32">
        <f>+IF(X13&lt;&gt;0,+(Y13/X13)*100,0)</f>
        <v>-77.499664495347204</v>
      </c>
      <c r="AA13" s="33">
        <f>SUM(AA6:AA12)</f>
        <v>-151375910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62269448</v>
      </c>
      <c r="D17" s="18"/>
      <c r="E17" s="19">
        <v>1072637</v>
      </c>
      <c r="F17" s="20">
        <v>54269168</v>
      </c>
      <c r="G17" s="24"/>
      <c r="H17" s="24">
        <v>7322340</v>
      </c>
      <c r="I17" s="24"/>
      <c r="J17" s="20">
        <v>7322340</v>
      </c>
      <c r="K17" s="24">
        <v>-517628</v>
      </c>
      <c r="L17" s="24">
        <v>-168789</v>
      </c>
      <c r="M17" s="20">
        <v>-174416</v>
      </c>
      <c r="N17" s="24">
        <v>-860833</v>
      </c>
      <c r="O17" s="24">
        <v>-174416</v>
      </c>
      <c r="P17" s="24">
        <v>-163162</v>
      </c>
      <c r="Q17" s="20">
        <v>-174416</v>
      </c>
      <c r="R17" s="24">
        <v>-511994</v>
      </c>
      <c r="S17" s="24"/>
      <c r="T17" s="20"/>
      <c r="U17" s="24"/>
      <c r="V17" s="24"/>
      <c r="W17" s="24">
        <v>5949513</v>
      </c>
      <c r="X17" s="20">
        <v>56269238</v>
      </c>
      <c r="Y17" s="24">
        <v>-50319725</v>
      </c>
      <c r="Z17" s="25">
        <v>-89.426704161161723</v>
      </c>
      <c r="AA17" s="26">
        <v>54269168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62269448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54269168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-517628</v>
      </c>
      <c r="L25" s="36">
        <f t="shared" si="1"/>
        <v>-168789</v>
      </c>
      <c r="M25" s="36">
        <f t="shared" si="1"/>
        <v>-174416</v>
      </c>
      <c r="N25" s="36">
        <f t="shared" si="1"/>
        <v>-860833</v>
      </c>
      <c r="O25" s="36">
        <f t="shared" si="1"/>
        <v>-174416</v>
      </c>
      <c r="P25" s="36">
        <f t="shared" si="1"/>
        <v>-163162</v>
      </c>
      <c r="Q25" s="36">
        <f t="shared" si="1"/>
        <v>-174416</v>
      </c>
      <c r="R25" s="36">
        <f t="shared" si="1"/>
        <v>-511994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5949513</v>
      </c>
      <c r="X25" s="36">
        <f t="shared" si="1"/>
        <v>56269238</v>
      </c>
      <c r="Y25" s="36">
        <f t="shared" si="1"/>
        <v>-50319725</v>
      </c>
      <c r="Z25" s="37">
        <f>+IF(X25&lt;&gt;0,+(Y25/X25)*100,0)</f>
        <v>-89.426704161161723</v>
      </c>
      <c r="AA25" s="38">
        <f>SUM(AA15:AA24)</f>
        <v>54269168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-56385710</v>
      </c>
      <c r="D26" s="29">
        <f>+D13+D25</f>
        <v>0</v>
      </c>
      <c r="E26" s="30">
        <f t="shared" si="2"/>
        <v>-71258492</v>
      </c>
      <c r="F26" s="31">
        <f t="shared" si="2"/>
        <v>-97106742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-3760453</v>
      </c>
      <c r="L26" s="31">
        <f t="shared" si="2"/>
        <v>-2754719</v>
      </c>
      <c r="M26" s="31">
        <f t="shared" si="2"/>
        <v>-2959117</v>
      </c>
      <c r="N26" s="31">
        <f t="shared" si="2"/>
        <v>-9474289</v>
      </c>
      <c r="O26" s="31">
        <f t="shared" si="2"/>
        <v>-3685457</v>
      </c>
      <c r="P26" s="31">
        <f t="shared" si="2"/>
        <v>-3149758</v>
      </c>
      <c r="Q26" s="31">
        <f t="shared" si="2"/>
        <v>-4481730</v>
      </c>
      <c r="R26" s="31">
        <f t="shared" si="2"/>
        <v>-11316945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-25875781</v>
      </c>
      <c r="X26" s="31">
        <f t="shared" si="2"/>
        <v>-85174404</v>
      </c>
      <c r="Y26" s="31">
        <f t="shared" si="2"/>
        <v>59298623</v>
      </c>
      <c r="Z26" s="32">
        <f>+IF(X26&lt;&gt;0,+(Y26/X26)*100,0)</f>
        <v>-69.620238258432664</v>
      </c>
      <c r="AA26" s="33">
        <f>+AA13+AA25</f>
        <v>-97106742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-23805</v>
      </c>
      <c r="D31" s="18"/>
      <c r="E31" s="19">
        <v>-22445</v>
      </c>
      <c r="F31" s="20">
        <v>-23804</v>
      </c>
      <c r="G31" s="20"/>
      <c r="H31" s="20">
        <v>-454</v>
      </c>
      <c r="I31" s="20"/>
      <c r="J31" s="20">
        <v>-454</v>
      </c>
      <c r="K31" s="20"/>
      <c r="L31" s="20">
        <v>-515</v>
      </c>
      <c r="M31" s="20"/>
      <c r="N31" s="20">
        <v>-515</v>
      </c>
      <c r="O31" s="20"/>
      <c r="P31" s="20"/>
      <c r="Q31" s="20"/>
      <c r="R31" s="20"/>
      <c r="S31" s="20"/>
      <c r="T31" s="20"/>
      <c r="U31" s="20"/>
      <c r="V31" s="20"/>
      <c r="W31" s="20">
        <v>-969</v>
      </c>
      <c r="X31" s="20">
        <v>-23804</v>
      </c>
      <c r="Y31" s="20">
        <v>22835</v>
      </c>
      <c r="Z31" s="21">
        <v>-95.929255587296254</v>
      </c>
      <c r="AA31" s="22">
        <v>-23804</v>
      </c>
    </row>
    <row r="32" spans="1:27" x14ac:dyDescent="0.25">
      <c r="A32" s="23" t="s">
        <v>59</v>
      </c>
      <c r="B32" s="17" t="s">
        <v>32</v>
      </c>
      <c r="C32" s="18">
        <v>-51673</v>
      </c>
      <c r="D32" s="18"/>
      <c r="E32" s="19">
        <v>-79438</v>
      </c>
      <c r="F32" s="20">
        <v>-51674</v>
      </c>
      <c r="G32" s="20"/>
      <c r="H32" s="20">
        <v>2420</v>
      </c>
      <c r="I32" s="20"/>
      <c r="J32" s="20">
        <v>2420</v>
      </c>
      <c r="K32" s="20"/>
      <c r="L32" s="20">
        <v>1180</v>
      </c>
      <c r="M32" s="20"/>
      <c r="N32" s="20">
        <v>1180</v>
      </c>
      <c r="O32" s="20">
        <v>238</v>
      </c>
      <c r="P32" s="20"/>
      <c r="Q32" s="20">
        <v>904</v>
      </c>
      <c r="R32" s="20">
        <v>1142</v>
      </c>
      <c r="S32" s="20"/>
      <c r="T32" s="20"/>
      <c r="U32" s="20"/>
      <c r="V32" s="20"/>
      <c r="W32" s="20">
        <v>4742</v>
      </c>
      <c r="X32" s="20">
        <v>-51674</v>
      </c>
      <c r="Y32" s="20">
        <v>56416</v>
      </c>
      <c r="Z32" s="21">
        <v>-109.17676200797305</v>
      </c>
      <c r="AA32" s="22">
        <v>-51674</v>
      </c>
    </row>
    <row r="33" spans="1:27" x14ac:dyDescent="0.25">
      <c r="A33" s="23" t="s">
        <v>60</v>
      </c>
      <c r="B33" s="17" t="s">
        <v>32</v>
      </c>
      <c r="C33" s="18">
        <v>-16277283</v>
      </c>
      <c r="D33" s="18"/>
      <c r="E33" s="19">
        <v>-6049121</v>
      </c>
      <c r="F33" s="20">
        <v>-16277283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-16277283</v>
      </c>
      <c r="Y33" s="20">
        <v>13489400</v>
      </c>
      <c r="Z33" s="21">
        <v>-82.872553115897787</v>
      </c>
      <c r="AA33" s="22">
        <v>-16277283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321245</v>
      </c>
      <c r="D35" s="18"/>
      <c r="E35" s="19">
        <v>695659</v>
      </c>
      <c r="F35" s="20">
        <v>321245</v>
      </c>
      <c r="G35" s="20"/>
      <c r="H35" s="20">
        <v>21447</v>
      </c>
      <c r="I35" s="20">
        <v>-24188</v>
      </c>
      <c r="J35" s="20">
        <v>-2741</v>
      </c>
      <c r="K35" s="20">
        <v>6120</v>
      </c>
      <c r="L35" s="20">
        <v>45960</v>
      </c>
      <c r="M35" s="20">
        <v>-31035</v>
      </c>
      <c r="N35" s="20">
        <v>21045</v>
      </c>
      <c r="O35" s="20">
        <v>17117</v>
      </c>
      <c r="P35" s="20">
        <v>4138</v>
      </c>
      <c r="Q35" s="20">
        <v>583</v>
      </c>
      <c r="R35" s="20">
        <v>21838</v>
      </c>
      <c r="S35" s="20"/>
      <c r="T35" s="20"/>
      <c r="U35" s="20"/>
      <c r="V35" s="20"/>
      <c r="W35" s="20">
        <v>40142</v>
      </c>
      <c r="X35" s="20">
        <v>321245</v>
      </c>
      <c r="Y35" s="20">
        <v>-281103</v>
      </c>
      <c r="Z35" s="21">
        <v>-87.504241311148817</v>
      </c>
      <c r="AA35" s="22">
        <v>321245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-16031516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-16031516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6120</v>
      </c>
      <c r="L37" s="31">
        <f t="shared" si="3"/>
        <v>46625</v>
      </c>
      <c r="M37" s="31">
        <f t="shared" si="3"/>
        <v>-31035</v>
      </c>
      <c r="N37" s="31">
        <f t="shared" si="3"/>
        <v>21710</v>
      </c>
      <c r="O37" s="31">
        <f t="shared" si="3"/>
        <v>17355</v>
      </c>
      <c r="P37" s="31">
        <f t="shared" si="3"/>
        <v>4138</v>
      </c>
      <c r="Q37" s="31">
        <f t="shared" si="3"/>
        <v>1487</v>
      </c>
      <c r="R37" s="31">
        <f t="shared" si="3"/>
        <v>22980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-2743968</v>
      </c>
      <c r="X37" s="31">
        <f t="shared" si="3"/>
        <v>-16031516</v>
      </c>
      <c r="Y37" s="31">
        <f t="shared" si="3"/>
        <v>13287548</v>
      </c>
      <c r="Z37" s="32">
        <f>+IF(X37&lt;&gt;0,+(Y37/X37)*100,0)</f>
        <v>-82.883914409591711</v>
      </c>
      <c r="AA37" s="33">
        <f>SUM(AA29:AA36)</f>
        <v>-16031516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-16031516</v>
      </c>
      <c r="D44" s="29">
        <f>+D37+D43</f>
        <v>0</v>
      </c>
      <c r="E44" s="30">
        <f t="shared" si="5"/>
        <v>-5455345</v>
      </c>
      <c r="F44" s="31">
        <f t="shared" si="5"/>
        <v>-16031516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6120</v>
      </c>
      <c r="L44" s="31">
        <f t="shared" si="5"/>
        <v>46625</v>
      </c>
      <c r="M44" s="31">
        <f t="shared" si="5"/>
        <v>-31035</v>
      </c>
      <c r="N44" s="31">
        <f t="shared" si="5"/>
        <v>21710</v>
      </c>
      <c r="O44" s="31">
        <f t="shared" si="5"/>
        <v>17355</v>
      </c>
      <c r="P44" s="31">
        <f t="shared" si="5"/>
        <v>4138</v>
      </c>
      <c r="Q44" s="31">
        <f t="shared" si="5"/>
        <v>1487</v>
      </c>
      <c r="R44" s="31">
        <f t="shared" si="5"/>
        <v>22980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-2743968</v>
      </c>
      <c r="X44" s="31">
        <f t="shared" si="5"/>
        <v>-16031516</v>
      </c>
      <c r="Y44" s="31">
        <f t="shared" si="5"/>
        <v>13287548</v>
      </c>
      <c r="Z44" s="32">
        <f>+IF(X44&lt;&gt;0,+(Y44/X44)*100,0)</f>
        <v>-82.883914409591711</v>
      </c>
      <c r="AA44" s="33">
        <f>+AA37+AA43</f>
        <v>-16031516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-40354194</v>
      </c>
      <c r="D45" s="42">
        <f t="shared" si="6"/>
        <v>0</v>
      </c>
      <c r="E45" s="43">
        <f t="shared" si="6"/>
        <v>-65803147</v>
      </c>
      <c r="F45" s="44">
        <f t="shared" si="6"/>
        <v>-81075226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-3766573</v>
      </c>
      <c r="L45" s="44">
        <f t="shared" si="6"/>
        <v>-2801344</v>
      </c>
      <c r="M45" s="44">
        <f t="shared" si="6"/>
        <v>-2928082</v>
      </c>
      <c r="N45" s="44">
        <f t="shared" si="6"/>
        <v>-9495999</v>
      </c>
      <c r="O45" s="44">
        <f t="shared" si="6"/>
        <v>-3702812</v>
      </c>
      <c r="P45" s="44">
        <f t="shared" si="6"/>
        <v>-3153896</v>
      </c>
      <c r="Q45" s="44">
        <f t="shared" si="6"/>
        <v>-4483217</v>
      </c>
      <c r="R45" s="44">
        <f t="shared" si="6"/>
        <v>-11339925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-23131813</v>
      </c>
      <c r="X45" s="44">
        <f t="shared" si="6"/>
        <v>-69142888</v>
      </c>
      <c r="Y45" s="44">
        <f t="shared" si="6"/>
        <v>46011075</v>
      </c>
      <c r="Z45" s="45">
        <f>+IF(X45&lt;&gt;0,+(Y45/X45)*100,0)</f>
        <v>-66.544913484088198</v>
      </c>
      <c r="AA45" s="46">
        <f>+AA26-AA44</f>
        <v>-81075226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-3956686</v>
      </c>
      <c r="D47" s="18"/>
      <c r="E47" s="19">
        <v>-39657382</v>
      </c>
      <c r="F47" s="20">
        <v>-44677717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-32745381</v>
      </c>
      <c r="Y47" s="20">
        <v>32681361</v>
      </c>
      <c r="Z47" s="47">
        <v>-99.804491509810191</v>
      </c>
      <c r="AA47" s="22">
        <v>-44677717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-3956686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-44677717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-32745381</v>
      </c>
      <c r="Y50" s="52">
        <f t="shared" si="7"/>
        <v>32681361</v>
      </c>
      <c r="Z50" s="53">
        <f>+IF(X50&lt;&gt;0,+(Y50/X50)*100,0)</f>
        <v>-99.804491509810191</v>
      </c>
      <c r="AA50" s="54">
        <f>SUM(AA47:AA49)</f>
        <v>-44677717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-5574172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-4180626</v>
      </c>
      <c r="Y6" s="20">
        <v>4180626</v>
      </c>
      <c r="Z6" s="21">
        <v>-100</v>
      </c>
      <c r="AA6" s="22">
        <v>-5574172</v>
      </c>
    </row>
    <row r="7" spans="1:27" x14ac:dyDescent="0.25">
      <c r="A7" s="23" t="s">
        <v>35</v>
      </c>
      <c r="B7" s="17" t="s">
        <v>32</v>
      </c>
      <c r="C7" s="18">
        <v>-475</v>
      </c>
      <c r="D7" s="18"/>
      <c r="E7" s="19">
        <v>64700805</v>
      </c>
      <c r="F7" s="20">
        <v>75904905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56928681</v>
      </c>
      <c r="Y7" s="20">
        <v>-56928681</v>
      </c>
      <c r="Z7" s="21">
        <v>-100</v>
      </c>
      <c r="AA7" s="22">
        <v>75904905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-342400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-256797</v>
      </c>
      <c r="Y10" s="20">
        <v>256797</v>
      </c>
      <c r="Z10" s="21">
        <v>-100</v>
      </c>
      <c r="AA10" s="22">
        <v>-342400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10023476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7517610</v>
      </c>
      <c r="Y11" s="24">
        <v>-7517610</v>
      </c>
      <c r="Z11" s="25">
        <v>-100</v>
      </c>
      <c r="AA11" s="26">
        <v>10023476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82505446</v>
      </c>
      <c r="F13" s="31">
        <f t="shared" si="0"/>
        <v>80011809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60008868</v>
      </c>
      <c r="Y13" s="31">
        <f t="shared" si="0"/>
        <v>-60008868</v>
      </c>
      <c r="Z13" s="32">
        <f>+IF(X13&lt;&gt;0,+(Y13/X13)*100,0)</f>
        <v>-100</v>
      </c>
      <c r="AA13" s="33">
        <f>SUM(AA6:AA12)</f>
        <v>80011809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-61080929</v>
      </c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-5982228</v>
      </c>
      <c r="Y17" s="24">
        <v>5982228</v>
      </c>
      <c r="Z17" s="25">
        <v>-100</v>
      </c>
      <c r="AA17" s="26">
        <v>-7976301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-5982228</v>
      </c>
      <c r="Y25" s="36">
        <f t="shared" si="1"/>
        <v>5982228</v>
      </c>
      <c r="Z25" s="37">
        <f>+IF(X25&lt;&gt;0,+(Y25/X25)*100,0)</f>
        <v>-100</v>
      </c>
      <c r="AA25" s="38">
        <f>SUM(AA15:AA24)</f>
        <v>-7976301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-61081404</v>
      </c>
      <c r="D26" s="29">
        <f>+D13+D25</f>
        <v>0</v>
      </c>
      <c r="E26" s="30">
        <f t="shared" si="2"/>
        <v>74529145</v>
      </c>
      <c r="F26" s="31">
        <f t="shared" si="2"/>
        <v>72035508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54026640</v>
      </c>
      <c r="Y26" s="31">
        <f t="shared" si="2"/>
        <v>-54026640</v>
      </c>
      <c r="Z26" s="32">
        <f>+IF(X26&lt;&gt;0,+(Y26/X26)*100,0)</f>
        <v>-100</v>
      </c>
      <c r="AA26" s="33">
        <f>+AA13+AA25</f>
        <v>72035508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-1217985</v>
      </c>
      <c r="D32" s="18"/>
      <c r="E32" s="19"/>
      <c r="F32" s="20">
        <v>10023474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7517601</v>
      </c>
      <c r="Y32" s="20">
        <v>-7517601</v>
      </c>
      <c r="Z32" s="21">
        <v>-100</v>
      </c>
      <c r="AA32" s="22">
        <v>10023474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16314575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12235932</v>
      </c>
      <c r="Y35" s="20">
        <v>-12235932</v>
      </c>
      <c r="Z35" s="21">
        <v>-100</v>
      </c>
      <c r="AA35" s="22">
        <v>16314575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26338049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19753533</v>
      </c>
      <c r="Y37" s="31">
        <f t="shared" si="3"/>
        <v>-19947730</v>
      </c>
      <c r="Z37" s="32">
        <f>+IF(X37&lt;&gt;0,+(Y37/X37)*100,0)</f>
        <v>-100.98310008645035</v>
      </c>
      <c r="AA37" s="33">
        <f>SUM(AA29:AA36)</f>
        <v>26338049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18127036</v>
      </c>
      <c r="F44" s="31">
        <f t="shared" si="5"/>
        <v>26338049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19753533</v>
      </c>
      <c r="Y44" s="31">
        <f t="shared" si="5"/>
        <v>-19947730</v>
      </c>
      <c r="Z44" s="32">
        <f>+IF(X44&lt;&gt;0,+(Y44/X44)*100,0)</f>
        <v>-100.98310008645035</v>
      </c>
      <c r="AA44" s="33">
        <f>+AA37+AA43</f>
        <v>26338049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-59863419</v>
      </c>
      <c r="D45" s="42">
        <f t="shared" si="6"/>
        <v>0</v>
      </c>
      <c r="E45" s="43">
        <f t="shared" si="6"/>
        <v>56402109</v>
      </c>
      <c r="F45" s="44">
        <f t="shared" si="6"/>
        <v>45697459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34273107</v>
      </c>
      <c r="Y45" s="44">
        <f t="shared" si="6"/>
        <v>-34078910</v>
      </c>
      <c r="Z45" s="45">
        <f>+IF(X45&lt;&gt;0,+(Y45/X45)*100,0)</f>
        <v>-99.433383731448686</v>
      </c>
      <c r="AA45" s="46">
        <f>+AA26-AA44</f>
        <v>45697459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1550155</v>
      </c>
      <c r="D17" s="18"/>
      <c r="E17" s="19"/>
      <c r="F17" s="20"/>
      <c r="G17" s="24"/>
      <c r="H17" s="24"/>
      <c r="I17" s="24"/>
      <c r="J17" s="20"/>
      <c r="K17" s="24"/>
      <c r="L17" s="24">
        <v>1550000</v>
      </c>
      <c r="M17" s="20">
        <v>7782378</v>
      </c>
      <c r="N17" s="24">
        <v>9332378</v>
      </c>
      <c r="O17" s="24"/>
      <c r="P17" s="24"/>
      <c r="Q17" s="20"/>
      <c r="R17" s="24"/>
      <c r="S17" s="24"/>
      <c r="T17" s="20"/>
      <c r="U17" s="24"/>
      <c r="V17" s="24"/>
      <c r="W17" s="24">
        <v>9332378</v>
      </c>
      <c r="X17" s="20"/>
      <c r="Y17" s="24">
        <v>9332378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1550155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1550000</v>
      </c>
      <c r="M25" s="36">
        <f t="shared" si="1"/>
        <v>7782378</v>
      </c>
      <c r="N25" s="36">
        <f t="shared" si="1"/>
        <v>9332378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9332378</v>
      </c>
      <c r="X25" s="36">
        <f t="shared" si="1"/>
        <v>0</v>
      </c>
      <c r="Y25" s="36">
        <f t="shared" si="1"/>
        <v>9332378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1550000</v>
      </c>
      <c r="M26" s="31">
        <f t="shared" si="2"/>
        <v>7782378</v>
      </c>
      <c r="N26" s="31">
        <f t="shared" si="2"/>
        <v>9332378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9332378</v>
      </c>
      <c r="X26" s="31">
        <f t="shared" si="2"/>
        <v>0</v>
      </c>
      <c r="Y26" s="31">
        <f t="shared" si="2"/>
        <v>9332378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1550000</v>
      </c>
      <c r="M45" s="44">
        <f t="shared" si="6"/>
        <v>7782378</v>
      </c>
      <c r="N45" s="44">
        <f t="shared" si="6"/>
        <v>9332378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9332378</v>
      </c>
      <c r="X45" s="44">
        <f t="shared" si="6"/>
        <v>0</v>
      </c>
      <c r="Y45" s="44">
        <f t="shared" si="6"/>
        <v>9332378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196019578</v>
      </c>
      <c r="D7" s="18"/>
      <c r="E7" s="19">
        <v>128229895</v>
      </c>
      <c r="F7" s="20">
        <v>365970184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>
        <v>20416755</v>
      </c>
      <c r="P7" s="20">
        <v>-138646446</v>
      </c>
      <c r="Q7" s="20">
        <v>14106703</v>
      </c>
      <c r="R7" s="20">
        <v>-104122988</v>
      </c>
      <c r="S7" s="20"/>
      <c r="T7" s="20"/>
      <c r="U7" s="20"/>
      <c r="V7" s="20"/>
      <c r="W7" s="20">
        <v>187062651</v>
      </c>
      <c r="X7" s="20">
        <v>80350890</v>
      </c>
      <c r="Y7" s="20">
        <v>106711761</v>
      </c>
      <c r="Z7" s="21">
        <v>132.80719230365713</v>
      </c>
      <c r="AA7" s="22">
        <v>365970184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>
        <v>-1964</v>
      </c>
      <c r="P10" s="20">
        <v>89362</v>
      </c>
      <c r="Q10" s="20"/>
      <c r="R10" s="20">
        <v>87398</v>
      </c>
      <c r="S10" s="20"/>
      <c r="T10" s="20"/>
      <c r="U10" s="20"/>
      <c r="V10" s="20"/>
      <c r="W10" s="20">
        <v>534286</v>
      </c>
      <c r="X10" s="20"/>
      <c r="Y10" s="20">
        <v>534286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27807273</v>
      </c>
      <c r="Y12" s="20">
        <v>12596141</v>
      </c>
      <c r="Z12" s="21">
        <v>45.298008905799577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236695264</v>
      </c>
      <c r="D13" s="29">
        <f>SUM(D6:D12)</f>
        <v>0</v>
      </c>
      <c r="E13" s="30">
        <f t="shared" si="0"/>
        <v>165306257</v>
      </c>
      <c r="F13" s="31">
        <f t="shared" si="0"/>
        <v>403046546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20414791</v>
      </c>
      <c r="P13" s="31">
        <f t="shared" si="0"/>
        <v>-138557084</v>
      </c>
      <c r="Q13" s="31">
        <f t="shared" si="0"/>
        <v>14106703</v>
      </c>
      <c r="R13" s="31">
        <f t="shared" si="0"/>
        <v>-104035590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228000351</v>
      </c>
      <c r="X13" s="31">
        <f t="shared" si="0"/>
        <v>108158163</v>
      </c>
      <c r="Y13" s="31">
        <f t="shared" si="0"/>
        <v>119842188</v>
      </c>
      <c r="Z13" s="32">
        <f>+IF(X13&lt;&gt;0,+(Y13/X13)*100,0)</f>
        <v>110.80272138127938</v>
      </c>
      <c r="AA13" s="33">
        <f>SUM(AA6:AA12)</f>
        <v>403046546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695926959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>
        <v>-1892799</v>
      </c>
      <c r="Q17" s="20">
        <v>-4567294</v>
      </c>
      <c r="R17" s="24">
        <v>-6460093</v>
      </c>
      <c r="S17" s="24"/>
      <c r="T17" s="20"/>
      <c r="U17" s="24"/>
      <c r="V17" s="24"/>
      <c r="W17" s="24">
        <v>678210774</v>
      </c>
      <c r="X17" s="20">
        <v>516299509</v>
      </c>
      <c r="Y17" s="24">
        <v>161911265</v>
      </c>
      <c r="Z17" s="25">
        <v>31.359949443608709</v>
      </c>
      <c r="AA17" s="26">
        <v>695926959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695926959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-1892799</v>
      </c>
      <c r="Q25" s="36">
        <f t="shared" si="1"/>
        <v>-4567294</v>
      </c>
      <c r="R25" s="36">
        <f t="shared" si="1"/>
        <v>-6460093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678210774</v>
      </c>
      <c r="X25" s="36">
        <f t="shared" si="1"/>
        <v>516299509</v>
      </c>
      <c r="Y25" s="36">
        <f t="shared" si="1"/>
        <v>161911265</v>
      </c>
      <c r="Z25" s="37">
        <f>+IF(X25&lt;&gt;0,+(Y25/X25)*100,0)</f>
        <v>31.359949443608709</v>
      </c>
      <c r="AA25" s="38">
        <f>SUM(AA15:AA24)</f>
        <v>695926959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947289252</v>
      </c>
      <c r="D26" s="29">
        <f>+D13+D25</f>
        <v>0</v>
      </c>
      <c r="E26" s="30">
        <f t="shared" si="2"/>
        <v>859302490</v>
      </c>
      <c r="F26" s="31">
        <f t="shared" si="2"/>
        <v>1098973505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20414791</v>
      </c>
      <c r="P26" s="31">
        <f t="shared" si="2"/>
        <v>-140449883</v>
      </c>
      <c r="Q26" s="31">
        <f t="shared" si="2"/>
        <v>9539409</v>
      </c>
      <c r="R26" s="31">
        <f t="shared" si="2"/>
        <v>-110495683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906211125</v>
      </c>
      <c r="X26" s="31">
        <f t="shared" si="2"/>
        <v>624457672</v>
      </c>
      <c r="Y26" s="31">
        <f t="shared" si="2"/>
        <v>281753453</v>
      </c>
      <c r="Z26" s="32">
        <f>+IF(X26&lt;&gt;0,+(Y26/X26)*100,0)</f>
        <v>45.119703966100047</v>
      </c>
      <c r="AA26" s="33">
        <f>+AA13+AA25</f>
        <v>1098973505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23624991</v>
      </c>
      <c r="Y31" s="20">
        <v>-23624991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3387717</v>
      </c>
      <c r="Y32" s="20">
        <v>311219</v>
      </c>
      <c r="Z32" s="21">
        <v>9.1866882623312396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>
        <v>-690534</v>
      </c>
      <c r="P33" s="20">
        <v>-31800</v>
      </c>
      <c r="Q33" s="20">
        <v>-3679480</v>
      </c>
      <c r="R33" s="20">
        <v>-4401814</v>
      </c>
      <c r="S33" s="20"/>
      <c r="T33" s="20"/>
      <c r="U33" s="20"/>
      <c r="V33" s="20"/>
      <c r="W33" s="20">
        <v>-125562289</v>
      </c>
      <c r="X33" s="20">
        <v>735948</v>
      </c>
      <c r="Y33" s="20">
        <v>-126298237</v>
      </c>
      <c r="Z33" s="21">
        <v>-17161.299031996823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>
        <v>2034414</v>
      </c>
      <c r="P35" s="20">
        <v>-421724</v>
      </c>
      <c r="Q35" s="20">
        <v>1910908</v>
      </c>
      <c r="R35" s="20">
        <v>3523598</v>
      </c>
      <c r="S35" s="20"/>
      <c r="T35" s="20"/>
      <c r="U35" s="20"/>
      <c r="V35" s="20"/>
      <c r="W35" s="20">
        <v>67521145</v>
      </c>
      <c r="X35" s="20"/>
      <c r="Y35" s="20">
        <v>67521145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1343880</v>
      </c>
      <c r="P37" s="31">
        <f t="shared" si="3"/>
        <v>-453524</v>
      </c>
      <c r="Q37" s="31">
        <f t="shared" si="3"/>
        <v>-1768572</v>
      </c>
      <c r="R37" s="31">
        <f t="shared" si="3"/>
        <v>-878216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-54342208</v>
      </c>
      <c r="X37" s="31">
        <f t="shared" si="3"/>
        <v>27748656</v>
      </c>
      <c r="Y37" s="31">
        <f t="shared" si="3"/>
        <v>-82090864</v>
      </c>
      <c r="Z37" s="32">
        <f>+IF(X37&lt;&gt;0,+(Y37/X37)*100,0)</f>
        <v>-295.83726145150962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1343880</v>
      </c>
      <c r="P44" s="31">
        <f t="shared" si="5"/>
        <v>-453524</v>
      </c>
      <c r="Q44" s="31">
        <f t="shared" si="5"/>
        <v>-1768572</v>
      </c>
      <c r="R44" s="31">
        <f t="shared" si="5"/>
        <v>-878216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-54342208</v>
      </c>
      <c r="X44" s="31">
        <f t="shared" si="5"/>
        <v>27748656</v>
      </c>
      <c r="Y44" s="31">
        <f t="shared" si="5"/>
        <v>-82090864</v>
      </c>
      <c r="Z44" s="32">
        <f>+IF(X44&lt;&gt;0,+(Y44/X44)*100,0)</f>
        <v>-295.83726145150962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1013533851</v>
      </c>
      <c r="D45" s="42">
        <f t="shared" si="6"/>
        <v>0</v>
      </c>
      <c r="E45" s="43">
        <f t="shared" si="6"/>
        <v>822304233</v>
      </c>
      <c r="F45" s="44">
        <f t="shared" si="6"/>
        <v>1061975248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19070911</v>
      </c>
      <c r="P45" s="44">
        <f t="shared" si="6"/>
        <v>-139996359</v>
      </c>
      <c r="Q45" s="44">
        <f t="shared" si="6"/>
        <v>11307981</v>
      </c>
      <c r="R45" s="44">
        <f t="shared" si="6"/>
        <v>-109617467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960553333</v>
      </c>
      <c r="X45" s="44">
        <f t="shared" si="6"/>
        <v>596709016</v>
      </c>
      <c r="Y45" s="44">
        <f t="shared" si="6"/>
        <v>363844317</v>
      </c>
      <c r="Z45" s="45">
        <f>+IF(X45&lt;&gt;0,+(Y45/X45)*100,0)</f>
        <v>60.9751666631429</v>
      </c>
      <c r="AA45" s="46">
        <f>+AA26-AA44</f>
        <v>1061975248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>
        <v>-37021076</v>
      </c>
      <c r="Q47" s="20">
        <v>-40885395</v>
      </c>
      <c r="R47" s="20">
        <v>-77906471</v>
      </c>
      <c r="S47" s="20"/>
      <c r="T47" s="20"/>
      <c r="U47" s="20"/>
      <c r="V47" s="20"/>
      <c r="W47" s="20">
        <v>-1529449552</v>
      </c>
      <c r="X47" s="20"/>
      <c r="Y47" s="20">
        <v>-1529449552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-37021076</v>
      </c>
      <c r="Q50" s="52">
        <f t="shared" si="7"/>
        <v>-40885395</v>
      </c>
      <c r="R50" s="52">
        <f t="shared" si="7"/>
        <v>-77906471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-1529449552</v>
      </c>
      <c r="X50" s="52">
        <f t="shared" si="7"/>
        <v>0</v>
      </c>
      <c r="Y50" s="52">
        <f t="shared" si="7"/>
        <v>-1529449552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>
        <v>1987059</v>
      </c>
      <c r="L7" s="20">
        <v>107002</v>
      </c>
      <c r="M7" s="20">
        <v>2391054</v>
      </c>
      <c r="N7" s="20">
        <v>4485115</v>
      </c>
      <c r="O7" s="20">
        <v>1324671</v>
      </c>
      <c r="P7" s="20">
        <v>1836318</v>
      </c>
      <c r="Q7" s="20">
        <v>854093</v>
      </c>
      <c r="R7" s="20">
        <v>4015082</v>
      </c>
      <c r="S7" s="20"/>
      <c r="T7" s="20"/>
      <c r="U7" s="20"/>
      <c r="V7" s="20"/>
      <c r="W7" s="20">
        <v>20482371</v>
      </c>
      <c r="X7" s="20">
        <v>-36690903</v>
      </c>
      <c r="Y7" s="20">
        <v>57173274</v>
      </c>
      <c r="Z7" s="21">
        <v>-155.82411258725358</v>
      </c>
      <c r="AA7" s="22">
        <v>-48921209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1987059</v>
      </c>
      <c r="L13" s="31">
        <f t="shared" si="0"/>
        <v>107002</v>
      </c>
      <c r="M13" s="31">
        <f t="shared" si="0"/>
        <v>2391054</v>
      </c>
      <c r="N13" s="31">
        <f t="shared" si="0"/>
        <v>4485115</v>
      </c>
      <c r="O13" s="31">
        <f t="shared" si="0"/>
        <v>1324671</v>
      </c>
      <c r="P13" s="31">
        <f t="shared" si="0"/>
        <v>1836318</v>
      </c>
      <c r="Q13" s="31">
        <f t="shared" si="0"/>
        <v>854093</v>
      </c>
      <c r="R13" s="31">
        <f t="shared" si="0"/>
        <v>4015082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20482371</v>
      </c>
      <c r="X13" s="31">
        <f t="shared" si="0"/>
        <v>-36690903</v>
      </c>
      <c r="Y13" s="31">
        <f t="shared" si="0"/>
        <v>57173274</v>
      </c>
      <c r="Z13" s="32">
        <f>+IF(X13&lt;&gt;0,+(Y13/X13)*100,0)</f>
        <v>-155.82411258725358</v>
      </c>
      <c r="AA13" s="33">
        <f>SUM(AA6:AA12)</f>
        <v>-48921209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62095655</v>
      </c>
      <c r="D17" s="18"/>
      <c r="E17" s="19">
        <v>136411</v>
      </c>
      <c r="F17" s="20">
        <v>126903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>
        <v>-6907919</v>
      </c>
      <c r="N17" s="24">
        <v>-6907919</v>
      </c>
      <c r="O17" s="24"/>
      <c r="P17" s="24"/>
      <c r="Q17" s="20"/>
      <c r="R17" s="24"/>
      <c r="S17" s="24"/>
      <c r="T17" s="20"/>
      <c r="U17" s="24"/>
      <c r="V17" s="24"/>
      <c r="W17" s="24">
        <v>62192970</v>
      </c>
      <c r="X17" s="20">
        <v>99935</v>
      </c>
      <c r="Y17" s="24">
        <v>62093035</v>
      </c>
      <c r="Z17" s="25">
        <v>62133.421724120686</v>
      </c>
      <c r="AA17" s="26">
        <v>126903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62095655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126903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-6907919</v>
      </c>
      <c r="N25" s="36">
        <f t="shared" si="1"/>
        <v>-6907919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62192970</v>
      </c>
      <c r="X25" s="36">
        <f t="shared" si="1"/>
        <v>99935</v>
      </c>
      <c r="Y25" s="36">
        <f t="shared" si="1"/>
        <v>62093035</v>
      </c>
      <c r="Z25" s="37">
        <f>+IF(X25&lt;&gt;0,+(Y25/X25)*100,0)</f>
        <v>62133.421724120686</v>
      </c>
      <c r="AA25" s="38">
        <f>SUM(AA15:AA24)</f>
        <v>126903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70294981</v>
      </c>
      <c r="D26" s="29">
        <f>+D13+D25</f>
        <v>0</v>
      </c>
      <c r="E26" s="30">
        <f t="shared" si="2"/>
        <v>-48784798</v>
      </c>
      <c r="F26" s="31">
        <f t="shared" si="2"/>
        <v>-48794306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1987059</v>
      </c>
      <c r="L26" s="31">
        <f t="shared" si="2"/>
        <v>107002</v>
      </c>
      <c r="M26" s="31">
        <f t="shared" si="2"/>
        <v>-4516865</v>
      </c>
      <c r="N26" s="31">
        <f t="shared" si="2"/>
        <v>-2422804</v>
      </c>
      <c r="O26" s="31">
        <f t="shared" si="2"/>
        <v>1324671</v>
      </c>
      <c r="P26" s="31">
        <f t="shared" si="2"/>
        <v>1836318</v>
      </c>
      <c r="Q26" s="31">
        <f t="shared" si="2"/>
        <v>854093</v>
      </c>
      <c r="R26" s="31">
        <f t="shared" si="2"/>
        <v>4015082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82675341</v>
      </c>
      <c r="X26" s="31">
        <f t="shared" si="2"/>
        <v>-36590968</v>
      </c>
      <c r="Y26" s="31">
        <f t="shared" si="2"/>
        <v>119266309</v>
      </c>
      <c r="Z26" s="32">
        <f>+IF(X26&lt;&gt;0,+(Y26/X26)*100,0)</f>
        <v>-325.94466754746691</v>
      </c>
      <c r="AA26" s="33">
        <f>+AA13+AA25</f>
        <v>-48794306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>
        <v>28603</v>
      </c>
      <c r="L31" s="20">
        <v>22754</v>
      </c>
      <c r="M31" s="20">
        <v>-6225</v>
      </c>
      <c r="N31" s="20">
        <v>45132</v>
      </c>
      <c r="O31" s="20">
        <v>33363</v>
      </c>
      <c r="P31" s="20">
        <v>37984</v>
      </c>
      <c r="Q31" s="20">
        <v>23621</v>
      </c>
      <c r="R31" s="20">
        <v>94968</v>
      </c>
      <c r="S31" s="20"/>
      <c r="T31" s="20"/>
      <c r="U31" s="20"/>
      <c r="V31" s="20"/>
      <c r="W31" s="20">
        <v>2527332</v>
      </c>
      <c r="X31" s="20">
        <v>127537695</v>
      </c>
      <c r="Y31" s="20">
        <v>-125010363</v>
      </c>
      <c r="Z31" s="21">
        <v>-98.018364688181009</v>
      </c>
      <c r="AA31" s="22">
        <v>170050268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>
        <v>203627</v>
      </c>
      <c r="L35" s="20">
        <v>-35722</v>
      </c>
      <c r="M35" s="20">
        <v>266926</v>
      </c>
      <c r="N35" s="20">
        <v>434831</v>
      </c>
      <c r="O35" s="20">
        <v>149497</v>
      </c>
      <c r="P35" s="20">
        <v>214625</v>
      </c>
      <c r="Q35" s="20">
        <v>50620</v>
      </c>
      <c r="R35" s="20">
        <v>414742</v>
      </c>
      <c r="S35" s="20"/>
      <c r="T35" s="20"/>
      <c r="U35" s="20"/>
      <c r="V35" s="20"/>
      <c r="W35" s="20">
        <v>10021164</v>
      </c>
      <c r="X35" s="20"/>
      <c r="Y35" s="20">
        <v>10021164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232230</v>
      </c>
      <c r="L37" s="31">
        <f t="shared" si="3"/>
        <v>-12968</v>
      </c>
      <c r="M37" s="31">
        <f t="shared" si="3"/>
        <v>260701</v>
      </c>
      <c r="N37" s="31">
        <f t="shared" si="3"/>
        <v>479963</v>
      </c>
      <c r="O37" s="31">
        <f t="shared" si="3"/>
        <v>182860</v>
      </c>
      <c r="P37" s="31">
        <f t="shared" si="3"/>
        <v>252609</v>
      </c>
      <c r="Q37" s="31">
        <f t="shared" si="3"/>
        <v>74241</v>
      </c>
      <c r="R37" s="31">
        <f t="shared" si="3"/>
        <v>509710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12548496</v>
      </c>
      <c r="X37" s="31">
        <f t="shared" si="3"/>
        <v>127537695</v>
      </c>
      <c r="Y37" s="31">
        <f t="shared" si="3"/>
        <v>-114989199</v>
      </c>
      <c r="Z37" s="32">
        <f>+IF(X37&lt;&gt;0,+(Y37/X37)*100,0)</f>
        <v>-90.160951238769059</v>
      </c>
      <c r="AA37" s="33">
        <f>SUM(AA29:AA36)</f>
        <v>170050268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232230</v>
      </c>
      <c r="L44" s="31">
        <f t="shared" si="5"/>
        <v>-12968</v>
      </c>
      <c r="M44" s="31">
        <f t="shared" si="5"/>
        <v>260701</v>
      </c>
      <c r="N44" s="31">
        <f t="shared" si="5"/>
        <v>479963</v>
      </c>
      <c r="O44" s="31">
        <f t="shared" si="5"/>
        <v>182860</v>
      </c>
      <c r="P44" s="31">
        <f t="shared" si="5"/>
        <v>252609</v>
      </c>
      <c r="Q44" s="31">
        <f t="shared" si="5"/>
        <v>74241</v>
      </c>
      <c r="R44" s="31">
        <f t="shared" si="5"/>
        <v>509710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12548496</v>
      </c>
      <c r="X44" s="31">
        <f t="shared" si="5"/>
        <v>127537695</v>
      </c>
      <c r="Y44" s="31">
        <f t="shared" si="5"/>
        <v>-114989199</v>
      </c>
      <c r="Z44" s="32">
        <f>+IF(X44&lt;&gt;0,+(Y44/X44)*100,0)</f>
        <v>-90.160951238769059</v>
      </c>
      <c r="AA44" s="33">
        <f>+AA37+AA43</f>
        <v>170050268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59171986</v>
      </c>
      <c r="D45" s="42">
        <f t="shared" si="6"/>
        <v>0</v>
      </c>
      <c r="E45" s="43">
        <f t="shared" si="6"/>
        <v>-218835066</v>
      </c>
      <c r="F45" s="44">
        <f t="shared" si="6"/>
        <v>-218844574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1754829</v>
      </c>
      <c r="L45" s="44">
        <f t="shared" si="6"/>
        <v>119970</v>
      </c>
      <c r="M45" s="44">
        <f t="shared" si="6"/>
        <v>-4777566</v>
      </c>
      <c r="N45" s="44">
        <f t="shared" si="6"/>
        <v>-2902767</v>
      </c>
      <c r="O45" s="44">
        <f t="shared" si="6"/>
        <v>1141811</v>
      </c>
      <c r="P45" s="44">
        <f t="shared" si="6"/>
        <v>1583709</v>
      </c>
      <c r="Q45" s="44">
        <f t="shared" si="6"/>
        <v>779852</v>
      </c>
      <c r="R45" s="44">
        <f t="shared" si="6"/>
        <v>3505372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70126845</v>
      </c>
      <c r="X45" s="44">
        <f t="shared" si="6"/>
        <v>-164128663</v>
      </c>
      <c r="Y45" s="44">
        <f t="shared" si="6"/>
        <v>234255508</v>
      </c>
      <c r="Z45" s="45">
        <f>+IF(X45&lt;&gt;0,+(Y45/X45)*100,0)</f>
        <v>-142.72675090273538</v>
      </c>
      <c r="AA45" s="46">
        <f>+AA26-AA44</f>
        <v>-218844574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>
        <v>-4882402</v>
      </c>
      <c r="L47" s="20">
        <v>-1144356</v>
      </c>
      <c r="M47" s="20">
        <v>-3495734</v>
      </c>
      <c r="N47" s="20">
        <v>-9522492</v>
      </c>
      <c r="O47" s="20">
        <v>-1495107</v>
      </c>
      <c r="P47" s="20">
        <v>-1318879</v>
      </c>
      <c r="Q47" s="20">
        <v>3890756</v>
      </c>
      <c r="R47" s="20">
        <v>1076770</v>
      </c>
      <c r="S47" s="20"/>
      <c r="T47" s="20"/>
      <c r="U47" s="20"/>
      <c r="V47" s="20"/>
      <c r="W47" s="20">
        <v>101457743</v>
      </c>
      <c r="X47" s="20"/>
      <c r="Y47" s="20">
        <v>101457743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-4882402</v>
      </c>
      <c r="L50" s="52">
        <f t="shared" si="7"/>
        <v>-1144356</v>
      </c>
      <c r="M50" s="52">
        <f t="shared" si="7"/>
        <v>-3495734</v>
      </c>
      <c r="N50" s="52">
        <f t="shared" si="7"/>
        <v>-9522492</v>
      </c>
      <c r="O50" s="52">
        <f t="shared" si="7"/>
        <v>-1495107</v>
      </c>
      <c r="P50" s="52">
        <f t="shared" si="7"/>
        <v>-1318879</v>
      </c>
      <c r="Q50" s="52">
        <f t="shared" si="7"/>
        <v>3890756</v>
      </c>
      <c r="R50" s="52">
        <f t="shared" si="7"/>
        <v>1076770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101457743</v>
      </c>
      <c r="X50" s="52">
        <f t="shared" si="7"/>
        <v>0</v>
      </c>
      <c r="Y50" s="52">
        <f t="shared" si="7"/>
        <v>101457743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168994937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>
        <v>986577</v>
      </c>
      <c r="P6" s="20"/>
      <c r="Q6" s="20">
        <v>-46899726</v>
      </c>
      <c r="R6" s="20">
        <v>-45913149</v>
      </c>
      <c r="S6" s="20"/>
      <c r="T6" s="20"/>
      <c r="U6" s="20"/>
      <c r="V6" s="20"/>
      <c r="W6" s="20">
        <v>11000731</v>
      </c>
      <c r="X6" s="20">
        <v>162444470</v>
      </c>
      <c r="Y6" s="20">
        <v>-151443739</v>
      </c>
      <c r="Z6" s="21">
        <v>-93.228005237728311</v>
      </c>
      <c r="AA6" s="22">
        <v>168994937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-2990518315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>
        <v>69215332</v>
      </c>
      <c r="P7" s="20"/>
      <c r="Q7" s="20">
        <v>8538376</v>
      </c>
      <c r="R7" s="20">
        <v>77753708</v>
      </c>
      <c r="S7" s="20"/>
      <c r="T7" s="20"/>
      <c r="U7" s="20"/>
      <c r="V7" s="20"/>
      <c r="W7" s="20">
        <v>-3743238759</v>
      </c>
      <c r="X7" s="20">
        <v>-2970518318</v>
      </c>
      <c r="Y7" s="20">
        <v>-772720441</v>
      </c>
      <c r="Z7" s="21">
        <v>26.01298353616145</v>
      </c>
      <c r="AA7" s="22">
        <v>-2990518315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-2821523378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70201909</v>
      </c>
      <c r="P13" s="31">
        <f t="shared" si="0"/>
        <v>0</v>
      </c>
      <c r="Q13" s="31">
        <f t="shared" si="0"/>
        <v>-38361350</v>
      </c>
      <c r="R13" s="31">
        <f t="shared" si="0"/>
        <v>31840559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-3732238028</v>
      </c>
      <c r="X13" s="31">
        <f t="shared" si="0"/>
        <v>-2808073848</v>
      </c>
      <c r="Y13" s="31">
        <f t="shared" si="0"/>
        <v>-924164180</v>
      </c>
      <c r="Z13" s="32">
        <f>+IF(X13&lt;&gt;0,+(Y13/X13)*100,0)</f>
        <v>32.910964241849236</v>
      </c>
      <c r="AA13" s="33">
        <f>SUM(AA6:AA12)</f>
        <v>-2821523378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-588572888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>
        <v>-493439</v>
      </c>
      <c r="P17" s="24"/>
      <c r="Q17" s="20">
        <v>5443700</v>
      </c>
      <c r="R17" s="24">
        <v>4950261</v>
      </c>
      <c r="S17" s="24"/>
      <c r="T17" s="20"/>
      <c r="U17" s="24"/>
      <c r="V17" s="24"/>
      <c r="W17" s="24">
        <v>-596216229</v>
      </c>
      <c r="X17" s="20">
        <v>-591090176</v>
      </c>
      <c r="Y17" s="24">
        <v>-5126053</v>
      </c>
      <c r="Z17" s="25">
        <v>0.86722013123087338</v>
      </c>
      <c r="AA17" s="26">
        <v>-588572888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-588572888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-493439</v>
      </c>
      <c r="P25" s="36">
        <f t="shared" si="1"/>
        <v>0</v>
      </c>
      <c r="Q25" s="36">
        <f t="shared" si="1"/>
        <v>5443700</v>
      </c>
      <c r="R25" s="36">
        <f t="shared" si="1"/>
        <v>4950261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-596216229</v>
      </c>
      <c r="X25" s="36">
        <f t="shared" si="1"/>
        <v>-591090176</v>
      </c>
      <c r="Y25" s="36">
        <f t="shared" si="1"/>
        <v>-5126053</v>
      </c>
      <c r="Z25" s="37">
        <f>+IF(X25&lt;&gt;0,+(Y25/X25)*100,0)</f>
        <v>0.86722013123087338</v>
      </c>
      <c r="AA25" s="38">
        <f>SUM(AA15:AA24)</f>
        <v>-588572888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-3410096266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69708470</v>
      </c>
      <c r="P26" s="31">
        <f t="shared" si="2"/>
        <v>0</v>
      </c>
      <c r="Q26" s="31">
        <f t="shared" si="2"/>
        <v>-32917650</v>
      </c>
      <c r="R26" s="31">
        <f t="shared" si="2"/>
        <v>36790820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-4328454257</v>
      </c>
      <c r="X26" s="31">
        <f t="shared" si="2"/>
        <v>-3399164024</v>
      </c>
      <c r="Y26" s="31">
        <f t="shared" si="2"/>
        <v>-929290233</v>
      </c>
      <c r="Z26" s="32">
        <f>+IF(X26&lt;&gt;0,+(Y26/X26)*100,0)</f>
        <v>27.33878760891475</v>
      </c>
      <c r="AA26" s="33">
        <f>+AA13+AA25</f>
        <v>-3410096266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>
        <v>-7099226</v>
      </c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>
        <v>-137146</v>
      </c>
      <c r="P31" s="20"/>
      <c r="Q31" s="20">
        <v>128397</v>
      </c>
      <c r="R31" s="20">
        <v>-8749</v>
      </c>
      <c r="S31" s="20"/>
      <c r="T31" s="20"/>
      <c r="U31" s="20"/>
      <c r="V31" s="20"/>
      <c r="W31" s="20">
        <v>-6845738</v>
      </c>
      <c r="X31" s="20">
        <v>-7099226</v>
      </c>
      <c r="Y31" s="20">
        <v>253488</v>
      </c>
      <c r="Z31" s="21">
        <v>-3.5706427714795952</v>
      </c>
      <c r="AA31" s="22">
        <v>-7099226</v>
      </c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-7098326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-137146</v>
      </c>
      <c r="P37" s="31">
        <f t="shared" si="3"/>
        <v>0</v>
      </c>
      <c r="Q37" s="31">
        <f t="shared" si="3"/>
        <v>128397</v>
      </c>
      <c r="R37" s="31">
        <f t="shared" si="3"/>
        <v>-8749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-6845738</v>
      </c>
      <c r="X37" s="31">
        <f t="shared" si="3"/>
        <v>-7098326</v>
      </c>
      <c r="Y37" s="31">
        <f t="shared" si="3"/>
        <v>252588</v>
      </c>
      <c r="Z37" s="32">
        <f>+IF(X37&lt;&gt;0,+(Y37/X37)*100,0)</f>
        <v>-3.5584164491740724</v>
      </c>
      <c r="AA37" s="33">
        <f>SUM(AA29:AA36)</f>
        <v>-7098326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-7098326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-137146</v>
      </c>
      <c r="P44" s="31">
        <f t="shared" si="5"/>
        <v>0</v>
      </c>
      <c r="Q44" s="31">
        <f t="shared" si="5"/>
        <v>128397</v>
      </c>
      <c r="R44" s="31">
        <f t="shared" si="5"/>
        <v>-8749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-6845738</v>
      </c>
      <c r="X44" s="31">
        <f t="shared" si="5"/>
        <v>-7098326</v>
      </c>
      <c r="Y44" s="31">
        <f t="shared" si="5"/>
        <v>252588</v>
      </c>
      <c r="Z44" s="32">
        <f>+IF(X44&lt;&gt;0,+(Y44/X44)*100,0)</f>
        <v>-3.5584164491740724</v>
      </c>
      <c r="AA44" s="33">
        <f>+AA37+AA43</f>
        <v>-7098326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-3402997940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69845616</v>
      </c>
      <c r="P45" s="44">
        <f t="shared" si="6"/>
        <v>0</v>
      </c>
      <c r="Q45" s="44">
        <f t="shared" si="6"/>
        <v>-33046047</v>
      </c>
      <c r="R45" s="44">
        <f t="shared" si="6"/>
        <v>36799569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-4321608519</v>
      </c>
      <c r="X45" s="44">
        <f t="shared" si="6"/>
        <v>-3392065698</v>
      </c>
      <c r="Y45" s="44">
        <f t="shared" si="6"/>
        <v>-929542821</v>
      </c>
      <c r="Z45" s="45">
        <f>+IF(X45&lt;&gt;0,+(Y45/X45)*100,0)</f>
        <v>27.403443911716359</v>
      </c>
      <c r="AA45" s="46">
        <f>+AA26-AA44</f>
        <v>-3402997940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172621690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183553932</v>
      </c>
      <c r="Y47" s="20">
        <v>-183553932</v>
      </c>
      <c r="Z47" s="47">
        <v>-100</v>
      </c>
      <c r="AA47" s="22">
        <v>172621690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172621690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183553932</v>
      </c>
      <c r="Y50" s="52">
        <f t="shared" si="7"/>
        <v>-183553932</v>
      </c>
      <c r="Z50" s="53">
        <f>+IF(X50&lt;&gt;0,+(Y50/X50)*100,0)</f>
        <v>-100</v>
      </c>
      <c r="AA50" s="54">
        <f>SUM(AA47:AA49)</f>
        <v>172621690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1495779806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>
        <v>63873376</v>
      </c>
      <c r="P7" s="20">
        <v>12182580</v>
      </c>
      <c r="Q7" s="20">
        <v>25956647</v>
      </c>
      <c r="R7" s="20">
        <v>102012603</v>
      </c>
      <c r="S7" s="20"/>
      <c r="T7" s="20"/>
      <c r="U7" s="20"/>
      <c r="V7" s="20"/>
      <c r="W7" s="20">
        <v>1508445361</v>
      </c>
      <c r="X7" s="20"/>
      <c r="Y7" s="20">
        <v>1508445361</v>
      </c>
      <c r="Z7" s="21"/>
      <c r="AA7" s="22">
        <v>1495779806</v>
      </c>
    </row>
    <row r="8" spans="1:27" x14ac:dyDescent="0.25">
      <c r="A8" s="23" t="s">
        <v>36</v>
      </c>
      <c r="B8" s="17" t="s">
        <v>32</v>
      </c>
      <c r="C8" s="18">
        <v>-97446643</v>
      </c>
      <c r="D8" s="18"/>
      <c r="E8" s="19"/>
      <c r="F8" s="20">
        <v>328901397</v>
      </c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>
        <v>1091</v>
      </c>
      <c r="P8" s="20">
        <v>-1383</v>
      </c>
      <c r="Q8" s="20">
        <v>-767</v>
      </c>
      <c r="R8" s="20">
        <v>-1059</v>
      </c>
      <c r="S8" s="20"/>
      <c r="T8" s="20"/>
      <c r="U8" s="20"/>
      <c r="V8" s="20"/>
      <c r="W8" s="20">
        <v>328896849</v>
      </c>
      <c r="X8" s="20"/>
      <c r="Y8" s="20">
        <v>328896849</v>
      </c>
      <c r="Z8" s="21"/>
      <c r="AA8" s="22">
        <v>328901397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>
        <v>383503</v>
      </c>
      <c r="P11" s="24">
        <v>320356</v>
      </c>
      <c r="Q11" s="20">
        <v>55768</v>
      </c>
      <c r="R11" s="24">
        <v>759627</v>
      </c>
      <c r="S11" s="24"/>
      <c r="T11" s="20"/>
      <c r="U11" s="24"/>
      <c r="V11" s="24"/>
      <c r="W11" s="24">
        <v>-225602815</v>
      </c>
      <c r="X11" s="20"/>
      <c r="Y11" s="24">
        <v>-225602815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1824681203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64257970</v>
      </c>
      <c r="P13" s="31">
        <f t="shared" si="0"/>
        <v>12501553</v>
      </c>
      <c r="Q13" s="31">
        <f t="shared" si="0"/>
        <v>26011648</v>
      </c>
      <c r="R13" s="31">
        <f t="shared" si="0"/>
        <v>102771171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1611739395</v>
      </c>
      <c r="X13" s="31">
        <f t="shared" si="0"/>
        <v>0</v>
      </c>
      <c r="Y13" s="31">
        <f t="shared" si="0"/>
        <v>1611739395</v>
      </c>
      <c r="Z13" s="32">
        <f>+IF(X13&lt;&gt;0,+(Y13/X13)*100,0)</f>
        <v>0</v>
      </c>
      <c r="AA13" s="33">
        <f>SUM(AA6:AA12)</f>
        <v>1824681203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11446369099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>
        <v>21891365</v>
      </c>
      <c r="P17" s="24">
        <v>82949364</v>
      </c>
      <c r="Q17" s="20">
        <v>40658522</v>
      </c>
      <c r="R17" s="24">
        <v>145499251</v>
      </c>
      <c r="S17" s="24"/>
      <c r="T17" s="20"/>
      <c r="U17" s="24"/>
      <c r="V17" s="24"/>
      <c r="W17" s="24">
        <v>11094851522</v>
      </c>
      <c r="X17" s="20">
        <v>643127042</v>
      </c>
      <c r="Y17" s="24">
        <v>10451724480</v>
      </c>
      <c r="Z17" s="25">
        <v>1625.1415035351599</v>
      </c>
      <c r="AA17" s="26">
        <v>11446369099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19285392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>
        <v>-51285</v>
      </c>
      <c r="P21" s="20">
        <v>31275</v>
      </c>
      <c r="Q21" s="20">
        <v>-25306</v>
      </c>
      <c r="R21" s="20">
        <v>-45316</v>
      </c>
      <c r="S21" s="20"/>
      <c r="T21" s="20"/>
      <c r="U21" s="20"/>
      <c r="V21" s="20"/>
      <c r="W21" s="20">
        <v>1596168</v>
      </c>
      <c r="X21" s="20">
        <v>12264085</v>
      </c>
      <c r="Y21" s="20">
        <v>-10667917</v>
      </c>
      <c r="Z21" s="21">
        <v>-86.985021711770599</v>
      </c>
      <c r="AA21" s="22">
        <v>19285392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11465654491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21840080</v>
      </c>
      <c r="P25" s="36">
        <f t="shared" si="1"/>
        <v>82980639</v>
      </c>
      <c r="Q25" s="36">
        <f t="shared" si="1"/>
        <v>40633216</v>
      </c>
      <c r="R25" s="36">
        <f t="shared" si="1"/>
        <v>145453935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11096447690</v>
      </c>
      <c r="X25" s="36">
        <f t="shared" si="1"/>
        <v>655391127</v>
      </c>
      <c r="Y25" s="36">
        <f t="shared" si="1"/>
        <v>10441056563</v>
      </c>
      <c r="Z25" s="37">
        <f>+IF(X25&lt;&gt;0,+(Y25/X25)*100,0)</f>
        <v>1593.1031307660655</v>
      </c>
      <c r="AA25" s="38">
        <f>SUM(AA15:AA24)</f>
        <v>11465654491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13290335694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86098050</v>
      </c>
      <c r="P26" s="31">
        <f t="shared" si="2"/>
        <v>95482192</v>
      </c>
      <c r="Q26" s="31">
        <f t="shared" si="2"/>
        <v>66644864</v>
      </c>
      <c r="R26" s="31">
        <f t="shared" si="2"/>
        <v>248225106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12708187085</v>
      </c>
      <c r="X26" s="31">
        <f t="shared" si="2"/>
        <v>655391127</v>
      </c>
      <c r="Y26" s="31">
        <f t="shared" si="2"/>
        <v>12052795958</v>
      </c>
      <c r="Z26" s="32">
        <f>+IF(X26&lt;&gt;0,+(Y26/X26)*100,0)</f>
        <v>1839.0233650508364</v>
      </c>
      <c r="AA26" s="33">
        <f>+AA13+AA25</f>
        <v>13290335694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257012794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>
        <v>-6018878</v>
      </c>
      <c r="P31" s="20">
        <v>1978522</v>
      </c>
      <c r="Q31" s="20">
        <v>-3345167</v>
      </c>
      <c r="R31" s="20">
        <v>-7385523</v>
      </c>
      <c r="S31" s="20"/>
      <c r="T31" s="20"/>
      <c r="U31" s="20"/>
      <c r="V31" s="20"/>
      <c r="W31" s="20">
        <v>239758961</v>
      </c>
      <c r="X31" s="20"/>
      <c r="Y31" s="20">
        <v>239758961</v>
      </c>
      <c r="Z31" s="21"/>
      <c r="AA31" s="22">
        <v>257012794</v>
      </c>
    </row>
    <row r="32" spans="1:27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>
        <v>1588365107</v>
      </c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>
        <v>-119255751</v>
      </c>
      <c r="P32" s="20">
        <v>-26182232</v>
      </c>
      <c r="Q32" s="20">
        <v>-159144265</v>
      </c>
      <c r="R32" s="20">
        <v>-304582248</v>
      </c>
      <c r="S32" s="20"/>
      <c r="T32" s="20"/>
      <c r="U32" s="20"/>
      <c r="V32" s="20"/>
      <c r="W32" s="20">
        <v>-59775263</v>
      </c>
      <c r="X32" s="20"/>
      <c r="Y32" s="20">
        <v>-59775263</v>
      </c>
      <c r="Z32" s="21"/>
      <c r="AA32" s="22">
        <v>1588365107</v>
      </c>
    </row>
    <row r="33" spans="1:27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>
        <v>4912</v>
      </c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>
        <v>636142</v>
      </c>
      <c r="P33" s="20">
        <v>3935530</v>
      </c>
      <c r="Q33" s="20">
        <v>8200336</v>
      </c>
      <c r="R33" s="20">
        <v>12772008</v>
      </c>
      <c r="S33" s="20"/>
      <c r="T33" s="20"/>
      <c r="U33" s="20"/>
      <c r="V33" s="20"/>
      <c r="W33" s="20">
        <v>189495636</v>
      </c>
      <c r="X33" s="20"/>
      <c r="Y33" s="20">
        <v>189495636</v>
      </c>
      <c r="Z33" s="21"/>
      <c r="AA33" s="22">
        <v>4912</v>
      </c>
    </row>
    <row r="34" spans="1:27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>
        <v>129141980</v>
      </c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>
        <v>129141980</v>
      </c>
    </row>
    <row r="35" spans="1:27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>
        <v>-12403995</v>
      </c>
      <c r="P35" s="20">
        <v>820571</v>
      </c>
      <c r="Q35" s="20">
        <v>3895215</v>
      </c>
      <c r="R35" s="20">
        <v>-7688209</v>
      </c>
      <c r="S35" s="20"/>
      <c r="T35" s="20"/>
      <c r="U35" s="20"/>
      <c r="V35" s="20"/>
      <c r="W35" s="20">
        <v>25424834</v>
      </c>
      <c r="X35" s="20"/>
      <c r="Y35" s="20">
        <v>25424834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1974524793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-137042482</v>
      </c>
      <c r="P37" s="31">
        <f t="shared" si="3"/>
        <v>-19447609</v>
      </c>
      <c r="Q37" s="31">
        <f t="shared" si="3"/>
        <v>-150393881</v>
      </c>
      <c r="R37" s="31">
        <f t="shared" si="3"/>
        <v>-306883972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524046148</v>
      </c>
      <c r="X37" s="31">
        <f t="shared" si="3"/>
        <v>0</v>
      </c>
      <c r="Y37" s="31">
        <f t="shared" si="3"/>
        <v>524046148</v>
      </c>
      <c r="Z37" s="32">
        <f>+IF(X37&lt;&gt;0,+(Y37/X37)*100,0)</f>
        <v>0</v>
      </c>
      <c r="AA37" s="33">
        <f>SUM(AA29:AA36)</f>
        <v>1974524793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>
        <v>603959252</v>
      </c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>
        <v>603959252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603959252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603959252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2578484045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-137042482</v>
      </c>
      <c r="P44" s="31">
        <f t="shared" si="5"/>
        <v>-19447609</v>
      </c>
      <c r="Q44" s="31">
        <f t="shared" si="5"/>
        <v>-150393881</v>
      </c>
      <c r="R44" s="31">
        <f t="shared" si="5"/>
        <v>-306883972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1128005400</v>
      </c>
      <c r="X44" s="31">
        <f t="shared" si="5"/>
        <v>0</v>
      </c>
      <c r="Y44" s="31">
        <f t="shared" si="5"/>
        <v>1128005400</v>
      </c>
      <c r="Z44" s="32">
        <f>+IF(X44&lt;&gt;0,+(Y44/X44)*100,0)</f>
        <v>0</v>
      </c>
      <c r="AA44" s="33">
        <f>+AA37+AA43</f>
        <v>2578484045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10711851649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223140532</v>
      </c>
      <c r="P45" s="44">
        <f t="shared" si="6"/>
        <v>114929801</v>
      </c>
      <c r="Q45" s="44">
        <f t="shared" si="6"/>
        <v>217038745</v>
      </c>
      <c r="R45" s="44">
        <f t="shared" si="6"/>
        <v>555109078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11580181685</v>
      </c>
      <c r="X45" s="44">
        <f t="shared" si="6"/>
        <v>655391127</v>
      </c>
      <c r="Y45" s="44">
        <f t="shared" si="6"/>
        <v>10924790558</v>
      </c>
      <c r="Z45" s="45">
        <f>+IF(X45&lt;&gt;0,+(Y45/X45)*100,0)</f>
        <v>1666.911575078434</v>
      </c>
      <c r="AA45" s="46">
        <f>+AA26-AA44</f>
        <v>10711851649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9319765951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>
        <v>16025534</v>
      </c>
      <c r="P47" s="20">
        <v>33272339</v>
      </c>
      <c r="Q47" s="20">
        <v>47612700</v>
      </c>
      <c r="R47" s="20">
        <v>96910573</v>
      </c>
      <c r="S47" s="20"/>
      <c r="T47" s="20"/>
      <c r="U47" s="20"/>
      <c r="V47" s="20"/>
      <c r="W47" s="20">
        <v>10389147445</v>
      </c>
      <c r="X47" s="20">
        <v>-23665662</v>
      </c>
      <c r="Y47" s="20">
        <v>10412813107</v>
      </c>
      <c r="Z47" s="47">
        <v>-43999.669677526872</v>
      </c>
      <c r="AA47" s="22">
        <v>9319765951</v>
      </c>
    </row>
    <row r="48" spans="1:27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>
        <v>1989972216</v>
      </c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>
        <v>-17007864</v>
      </c>
      <c r="P48" s="20">
        <v>-33326699</v>
      </c>
      <c r="Q48" s="20">
        <v>-47648144</v>
      </c>
      <c r="R48" s="20">
        <v>-97982707</v>
      </c>
      <c r="S48" s="20"/>
      <c r="T48" s="20"/>
      <c r="U48" s="20"/>
      <c r="V48" s="20"/>
      <c r="W48" s="20">
        <v>1691685238</v>
      </c>
      <c r="X48" s="20"/>
      <c r="Y48" s="20">
        <v>1691685238</v>
      </c>
      <c r="Z48" s="47"/>
      <c r="AA48" s="22">
        <v>1989972216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11309738167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-982330</v>
      </c>
      <c r="P50" s="52">
        <f t="shared" si="7"/>
        <v>-54360</v>
      </c>
      <c r="Q50" s="52">
        <f t="shared" si="7"/>
        <v>-35444</v>
      </c>
      <c r="R50" s="52">
        <f t="shared" si="7"/>
        <v>-1072134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12080832683</v>
      </c>
      <c r="X50" s="52">
        <f t="shared" si="7"/>
        <v>-23665662</v>
      </c>
      <c r="Y50" s="52">
        <f t="shared" si="7"/>
        <v>12104498345</v>
      </c>
      <c r="Z50" s="53">
        <f>+IF(X50&lt;&gt;0,+(Y50/X50)*100,0)</f>
        <v>-51147.938920956447</v>
      </c>
      <c r="AA50" s="54">
        <f>SUM(AA47:AA49)</f>
        <v>11309738167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-172005341</v>
      </c>
      <c r="D6" s="18"/>
      <c r="E6" s="19">
        <v>-7676971</v>
      </c>
      <c r="F6" s="20">
        <v>77857784</v>
      </c>
      <c r="G6" s="20"/>
      <c r="H6" s="20">
        <v>-6251225</v>
      </c>
      <c r="I6" s="20">
        <v>-4529742</v>
      </c>
      <c r="J6" s="20">
        <v>-10780967</v>
      </c>
      <c r="K6" s="20">
        <v>1373574</v>
      </c>
      <c r="L6" s="20">
        <v>2776479</v>
      </c>
      <c r="M6" s="20">
        <v>2609134</v>
      </c>
      <c r="N6" s="20">
        <v>6759187</v>
      </c>
      <c r="O6" s="20">
        <v>-21908323</v>
      </c>
      <c r="P6" s="20">
        <v>3807917</v>
      </c>
      <c r="Q6" s="20">
        <v>2435156</v>
      </c>
      <c r="R6" s="20">
        <v>-15665250</v>
      </c>
      <c r="S6" s="20"/>
      <c r="T6" s="20"/>
      <c r="U6" s="20"/>
      <c r="V6" s="20"/>
      <c r="W6" s="20">
        <v>-19687030</v>
      </c>
      <c r="X6" s="20">
        <v>50065977</v>
      </c>
      <c r="Y6" s="20">
        <v>-69753007</v>
      </c>
      <c r="Z6" s="21">
        <v>-139.32217282007699</v>
      </c>
      <c r="AA6" s="22">
        <v>77857784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424351</v>
      </c>
      <c r="F7" s="20">
        <v>6863302</v>
      </c>
      <c r="G7" s="20"/>
      <c r="H7" s="20">
        <v>2988018</v>
      </c>
      <c r="I7" s="20">
        <v>-451604</v>
      </c>
      <c r="J7" s="20">
        <v>2536414</v>
      </c>
      <c r="K7" s="20">
        <v>880077</v>
      </c>
      <c r="L7" s="20">
        <v>-1348455</v>
      </c>
      <c r="M7" s="20">
        <v>-748341</v>
      </c>
      <c r="N7" s="20">
        <v>-1216719</v>
      </c>
      <c r="O7" s="20">
        <v>2472749</v>
      </c>
      <c r="P7" s="20">
        <v>915446</v>
      </c>
      <c r="Q7" s="20">
        <v>271780</v>
      </c>
      <c r="R7" s="20">
        <v>3659975</v>
      </c>
      <c r="S7" s="20"/>
      <c r="T7" s="20"/>
      <c r="U7" s="20"/>
      <c r="V7" s="20"/>
      <c r="W7" s="20">
        <v>4979670</v>
      </c>
      <c r="X7" s="20">
        <v>4868570</v>
      </c>
      <c r="Y7" s="20">
        <v>111100</v>
      </c>
      <c r="Z7" s="21">
        <v>2.2819842376714314</v>
      </c>
      <c r="AA7" s="22">
        <v>6863302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>
        <v>-11914</v>
      </c>
      <c r="L8" s="20">
        <v>-109325</v>
      </c>
      <c r="M8" s="20">
        <v>43689</v>
      </c>
      <c r="N8" s="20">
        <v>-77550</v>
      </c>
      <c r="O8" s="20">
        <v>76762</v>
      </c>
      <c r="P8" s="20">
        <v>33052</v>
      </c>
      <c r="Q8" s="20">
        <v>58769</v>
      </c>
      <c r="R8" s="20">
        <v>168583</v>
      </c>
      <c r="S8" s="20"/>
      <c r="T8" s="20"/>
      <c r="U8" s="20"/>
      <c r="V8" s="20"/>
      <c r="W8" s="20">
        <v>293338</v>
      </c>
      <c r="X8" s="20"/>
      <c r="Y8" s="20">
        <v>293338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-172005341</v>
      </c>
      <c r="D13" s="29">
        <f>SUM(D6:D12)</f>
        <v>0</v>
      </c>
      <c r="E13" s="30">
        <f t="shared" si="0"/>
        <v>-7252620</v>
      </c>
      <c r="F13" s="31">
        <f t="shared" si="0"/>
        <v>84721086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2241737</v>
      </c>
      <c r="L13" s="31">
        <f t="shared" si="0"/>
        <v>1318699</v>
      </c>
      <c r="M13" s="31">
        <f t="shared" si="0"/>
        <v>1904482</v>
      </c>
      <c r="N13" s="31">
        <f t="shared" si="0"/>
        <v>5464918</v>
      </c>
      <c r="O13" s="31">
        <f t="shared" si="0"/>
        <v>-19358812</v>
      </c>
      <c r="P13" s="31">
        <f t="shared" si="0"/>
        <v>4756415</v>
      </c>
      <c r="Q13" s="31">
        <f t="shared" si="0"/>
        <v>2765705</v>
      </c>
      <c r="R13" s="31">
        <f t="shared" si="0"/>
        <v>-11836692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-14414022</v>
      </c>
      <c r="X13" s="31">
        <f t="shared" si="0"/>
        <v>54934547</v>
      </c>
      <c r="Y13" s="31">
        <f t="shared" si="0"/>
        <v>-69348569</v>
      </c>
      <c r="Z13" s="32">
        <f>+IF(X13&lt;&gt;0,+(Y13/X13)*100,0)</f>
        <v>-126.23853801870797</v>
      </c>
      <c r="AA13" s="33">
        <f>SUM(AA6:AA12)</f>
        <v>84721086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-3775717</v>
      </c>
      <c r="D17" s="18"/>
      <c r="E17" s="19">
        <v>5387665</v>
      </c>
      <c r="F17" s="20">
        <v>991103</v>
      </c>
      <c r="G17" s="24"/>
      <c r="H17" s="24">
        <v>-6099764</v>
      </c>
      <c r="I17" s="24">
        <v>422449</v>
      </c>
      <c r="J17" s="20">
        <v>-5677315</v>
      </c>
      <c r="K17" s="24"/>
      <c r="L17" s="24">
        <v>415610</v>
      </c>
      <c r="M17" s="20">
        <v>1807</v>
      </c>
      <c r="N17" s="24">
        <v>417417</v>
      </c>
      <c r="O17" s="24">
        <v>112208</v>
      </c>
      <c r="P17" s="24"/>
      <c r="Q17" s="20">
        <v>393669</v>
      </c>
      <c r="R17" s="24">
        <v>505877</v>
      </c>
      <c r="S17" s="24"/>
      <c r="T17" s="20"/>
      <c r="U17" s="24"/>
      <c r="V17" s="24"/>
      <c r="W17" s="24">
        <v>-4754021</v>
      </c>
      <c r="X17" s="20">
        <v>-357439</v>
      </c>
      <c r="Y17" s="24">
        <v>-4396582</v>
      </c>
      <c r="Z17" s="25">
        <v>1230.0230249077465</v>
      </c>
      <c r="AA17" s="26">
        <v>991103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-3775717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991103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415610</v>
      </c>
      <c r="M25" s="36">
        <f t="shared" si="1"/>
        <v>1807</v>
      </c>
      <c r="N25" s="36">
        <f t="shared" si="1"/>
        <v>417417</v>
      </c>
      <c r="O25" s="36">
        <f t="shared" si="1"/>
        <v>112208</v>
      </c>
      <c r="P25" s="36">
        <f t="shared" si="1"/>
        <v>0</v>
      </c>
      <c r="Q25" s="36">
        <f t="shared" si="1"/>
        <v>393669</v>
      </c>
      <c r="R25" s="36">
        <f t="shared" si="1"/>
        <v>505877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-4754021</v>
      </c>
      <c r="X25" s="36">
        <f t="shared" si="1"/>
        <v>-357439</v>
      </c>
      <c r="Y25" s="36">
        <f t="shared" si="1"/>
        <v>-4396582</v>
      </c>
      <c r="Z25" s="37">
        <f>+IF(X25&lt;&gt;0,+(Y25/X25)*100,0)</f>
        <v>1230.0230249077465</v>
      </c>
      <c r="AA25" s="38">
        <f>SUM(AA15:AA24)</f>
        <v>991103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-175781058</v>
      </c>
      <c r="D26" s="29">
        <f>+D13+D25</f>
        <v>0</v>
      </c>
      <c r="E26" s="30">
        <f t="shared" si="2"/>
        <v>-1864955</v>
      </c>
      <c r="F26" s="31">
        <f t="shared" si="2"/>
        <v>85712189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2241737</v>
      </c>
      <c r="L26" s="31">
        <f t="shared" si="2"/>
        <v>1734309</v>
      </c>
      <c r="M26" s="31">
        <f t="shared" si="2"/>
        <v>1906289</v>
      </c>
      <c r="N26" s="31">
        <f t="shared" si="2"/>
        <v>5882335</v>
      </c>
      <c r="O26" s="31">
        <f t="shared" si="2"/>
        <v>-19246604</v>
      </c>
      <c r="P26" s="31">
        <f t="shared" si="2"/>
        <v>4756415</v>
      </c>
      <c r="Q26" s="31">
        <f t="shared" si="2"/>
        <v>3159374</v>
      </c>
      <c r="R26" s="31">
        <f t="shared" si="2"/>
        <v>-11330815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-19168043</v>
      </c>
      <c r="X26" s="31">
        <f t="shared" si="2"/>
        <v>54577108</v>
      </c>
      <c r="Y26" s="31">
        <f t="shared" si="2"/>
        <v>-73745151</v>
      </c>
      <c r="Z26" s="32">
        <f>+IF(X26&lt;&gt;0,+(Y26/X26)*100,0)</f>
        <v>-135.12103096411778</v>
      </c>
      <c r="AA26" s="33">
        <f>+AA13+AA25</f>
        <v>85712189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28237917</v>
      </c>
      <c r="D32" s="18"/>
      <c r="E32" s="19"/>
      <c r="F32" s="20">
        <v>28237917</v>
      </c>
      <c r="G32" s="20"/>
      <c r="H32" s="20">
        <v>28237916</v>
      </c>
      <c r="I32" s="20"/>
      <c r="J32" s="20">
        <v>28237916</v>
      </c>
      <c r="K32" s="20"/>
      <c r="L32" s="20">
        <v>-1948977</v>
      </c>
      <c r="M32" s="20">
        <v>-974489</v>
      </c>
      <c r="N32" s="20">
        <v>-2923466</v>
      </c>
      <c r="O32" s="20">
        <v>-16544054</v>
      </c>
      <c r="P32" s="20">
        <v>-974489</v>
      </c>
      <c r="Q32" s="20">
        <v>-974489</v>
      </c>
      <c r="R32" s="20">
        <v>-18493032</v>
      </c>
      <c r="S32" s="20"/>
      <c r="T32" s="20"/>
      <c r="U32" s="20"/>
      <c r="V32" s="20"/>
      <c r="W32" s="20">
        <v>6821418</v>
      </c>
      <c r="X32" s="20">
        <v>28237917</v>
      </c>
      <c r="Y32" s="20">
        <v>-21416499</v>
      </c>
      <c r="Z32" s="21">
        <v>-75.843055279183659</v>
      </c>
      <c r="AA32" s="22">
        <v>28237917</v>
      </c>
    </row>
    <row r="33" spans="1:27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>
        <v>-62341</v>
      </c>
      <c r="M33" s="20"/>
      <c r="N33" s="20">
        <v>-62341</v>
      </c>
      <c r="O33" s="20"/>
      <c r="P33" s="20"/>
      <c r="Q33" s="20">
        <v>-33821</v>
      </c>
      <c r="R33" s="20">
        <v>-33821</v>
      </c>
      <c r="S33" s="20"/>
      <c r="T33" s="20"/>
      <c r="U33" s="20"/>
      <c r="V33" s="20"/>
      <c r="W33" s="20">
        <v>1911576</v>
      </c>
      <c r="X33" s="20">
        <v>2250000</v>
      </c>
      <c r="Y33" s="20">
        <v>-338424</v>
      </c>
      <c r="Z33" s="21">
        <v>-15.041066666666666</v>
      </c>
      <c r="AA33" s="22">
        <v>2250000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30487917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30487917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-2011318</v>
      </c>
      <c r="M37" s="31">
        <f t="shared" si="3"/>
        <v>-974489</v>
      </c>
      <c r="N37" s="31">
        <f t="shared" si="3"/>
        <v>-2985807</v>
      </c>
      <c r="O37" s="31">
        <f t="shared" si="3"/>
        <v>-16544054</v>
      </c>
      <c r="P37" s="31">
        <f t="shared" si="3"/>
        <v>-974489</v>
      </c>
      <c r="Q37" s="31">
        <f t="shared" si="3"/>
        <v>-1008310</v>
      </c>
      <c r="R37" s="31">
        <f t="shared" si="3"/>
        <v>-18526853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8732994</v>
      </c>
      <c r="X37" s="31">
        <f t="shared" si="3"/>
        <v>30487917</v>
      </c>
      <c r="Y37" s="31">
        <f t="shared" si="3"/>
        <v>-21754923</v>
      </c>
      <c r="Z37" s="32">
        <f>+IF(X37&lt;&gt;0,+(Y37/X37)*100,0)</f>
        <v>-71.355885021597246</v>
      </c>
      <c r="AA37" s="33">
        <f>SUM(AA29:AA36)</f>
        <v>30487917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>
        <v>112992550</v>
      </c>
      <c r="P41" s="20"/>
      <c r="Q41" s="20"/>
      <c r="R41" s="20">
        <v>112992550</v>
      </c>
      <c r="S41" s="20"/>
      <c r="T41" s="20"/>
      <c r="U41" s="20"/>
      <c r="V41" s="20"/>
      <c r="W41" s="20">
        <v>112992550</v>
      </c>
      <c r="X41" s="20"/>
      <c r="Y41" s="20">
        <v>112992550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112992550</v>
      </c>
      <c r="P43" s="36">
        <f t="shared" si="4"/>
        <v>0</v>
      </c>
      <c r="Q43" s="36">
        <f t="shared" si="4"/>
        <v>0</v>
      </c>
      <c r="R43" s="36">
        <f t="shared" si="4"/>
        <v>112992550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112992550</v>
      </c>
      <c r="X43" s="36">
        <f t="shared" si="4"/>
        <v>0</v>
      </c>
      <c r="Y43" s="36">
        <f t="shared" si="4"/>
        <v>112992550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30487917</v>
      </c>
      <c r="D44" s="29">
        <f>+D37+D43</f>
        <v>0</v>
      </c>
      <c r="E44" s="30">
        <f t="shared" si="5"/>
        <v>2250000</v>
      </c>
      <c r="F44" s="31">
        <f t="shared" si="5"/>
        <v>30487917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-2011318</v>
      </c>
      <c r="M44" s="31">
        <f t="shared" si="5"/>
        <v>-974489</v>
      </c>
      <c r="N44" s="31">
        <f t="shared" si="5"/>
        <v>-2985807</v>
      </c>
      <c r="O44" s="31">
        <f t="shared" si="5"/>
        <v>96448496</v>
      </c>
      <c r="P44" s="31">
        <f t="shared" si="5"/>
        <v>-974489</v>
      </c>
      <c r="Q44" s="31">
        <f t="shared" si="5"/>
        <v>-1008310</v>
      </c>
      <c r="R44" s="31">
        <f t="shared" si="5"/>
        <v>94465697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121725544</v>
      </c>
      <c r="X44" s="31">
        <f t="shared" si="5"/>
        <v>30487917</v>
      </c>
      <c r="Y44" s="31">
        <f t="shared" si="5"/>
        <v>91237627</v>
      </c>
      <c r="Z44" s="32">
        <f>+IF(X44&lt;&gt;0,+(Y44/X44)*100,0)</f>
        <v>299.25831600761705</v>
      </c>
      <c r="AA44" s="33">
        <f>+AA37+AA43</f>
        <v>30487917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-206268975</v>
      </c>
      <c r="D45" s="42">
        <f t="shared" si="6"/>
        <v>0</v>
      </c>
      <c r="E45" s="43">
        <f t="shared" si="6"/>
        <v>-4114955</v>
      </c>
      <c r="F45" s="44">
        <f t="shared" si="6"/>
        <v>55224272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2241737</v>
      </c>
      <c r="L45" s="44">
        <f t="shared" si="6"/>
        <v>3745627</v>
      </c>
      <c r="M45" s="44">
        <f t="shared" si="6"/>
        <v>2880778</v>
      </c>
      <c r="N45" s="44">
        <f t="shared" si="6"/>
        <v>8868142</v>
      </c>
      <c r="O45" s="44">
        <f t="shared" si="6"/>
        <v>-115695100</v>
      </c>
      <c r="P45" s="44">
        <f t="shared" si="6"/>
        <v>5730904</v>
      </c>
      <c r="Q45" s="44">
        <f t="shared" si="6"/>
        <v>4167684</v>
      </c>
      <c r="R45" s="44">
        <f t="shared" si="6"/>
        <v>-105796512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-140893587</v>
      </c>
      <c r="X45" s="44">
        <f t="shared" si="6"/>
        <v>24089191</v>
      </c>
      <c r="Y45" s="44">
        <f t="shared" si="6"/>
        <v>-164982778</v>
      </c>
      <c r="Z45" s="45">
        <f>+IF(X45&lt;&gt;0,+(Y45/X45)*100,0)</f>
        <v>-684.88301661936259</v>
      </c>
      <c r="AA45" s="46">
        <f>+AA26-AA44</f>
        <v>55224272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555510</v>
      </c>
      <c r="F47" s="20">
        <v>92769523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60628314</v>
      </c>
      <c r="Y47" s="20">
        <v>-60628314</v>
      </c>
      <c r="Z47" s="47">
        <v>-100</v>
      </c>
      <c r="AA47" s="22">
        <v>92769523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92769523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60628314</v>
      </c>
      <c r="Y50" s="52">
        <f t="shared" si="7"/>
        <v>-60628314</v>
      </c>
      <c r="Z50" s="53">
        <f>+IF(X50&lt;&gt;0,+(Y50/X50)*100,0)</f>
        <v>-100</v>
      </c>
      <c r="AA50" s="54">
        <f>SUM(AA47:AA49)</f>
        <v>92769523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-112288952</v>
      </c>
      <c r="D6" s="18"/>
      <c r="E6" s="19">
        <v>-5524885</v>
      </c>
      <c r="F6" s="20">
        <v>8285197</v>
      </c>
      <c r="G6" s="20">
        <v>-18950129</v>
      </c>
      <c r="H6" s="20">
        <v>-1933704</v>
      </c>
      <c r="I6" s="20">
        <v>-9769737</v>
      </c>
      <c r="J6" s="20">
        <v>-30653570</v>
      </c>
      <c r="K6" s="20">
        <v>-11584055</v>
      </c>
      <c r="L6" s="20">
        <v>-3641160</v>
      </c>
      <c r="M6" s="20">
        <v>1095585</v>
      </c>
      <c r="N6" s="20">
        <v>-14129630</v>
      </c>
      <c r="O6" s="20">
        <v>-12589241</v>
      </c>
      <c r="P6" s="20">
        <v>-1160084</v>
      </c>
      <c r="Q6" s="20">
        <v>-15218144</v>
      </c>
      <c r="R6" s="20">
        <v>-28967469</v>
      </c>
      <c r="S6" s="20"/>
      <c r="T6" s="20"/>
      <c r="U6" s="20"/>
      <c r="V6" s="20"/>
      <c r="W6" s="20">
        <v>-73750669</v>
      </c>
      <c r="X6" s="20">
        <v>-4565567</v>
      </c>
      <c r="Y6" s="20">
        <v>-69185102</v>
      </c>
      <c r="Z6" s="21">
        <v>1515.3671384080005</v>
      </c>
      <c r="AA6" s="22">
        <v>8285197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2251441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591085</v>
      </c>
      <c r="Y7" s="20">
        <v>-591085</v>
      </c>
      <c r="Z7" s="21">
        <v>-100</v>
      </c>
      <c r="AA7" s="22">
        <v>2251441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-112288952</v>
      </c>
      <c r="D13" s="29">
        <f>SUM(D6:D12)</f>
        <v>0</v>
      </c>
      <c r="E13" s="30">
        <f t="shared" si="0"/>
        <v>-6400038</v>
      </c>
      <c r="F13" s="31">
        <f t="shared" si="0"/>
        <v>10536638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-11584055</v>
      </c>
      <c r="L13" s="31">
        <f t="shared" si="0"/>
        <v>-3641160</v>
      </c>
      <c r="M13" s="31">
        <f t="shared" si="0"/>
        <v>1095585</v>
      </c>
      <c r="N13" s="31">
        <f t="shared" si="0"/>
        <v>-14129630</v>
      </c>
      <c r="O13" s="31">
        <f t="shared" si="0"/>
        <v>-12589241</v>
      </c>
      <c r="P13" s="31">
        <f t="shared" si="0"/>
        <v>-1160084</v>
      </c>
      <c r="Q13" s="31">
        <f t="shared" si="0"/>
        <v>-15218144</v>
      </c>
      <c r="R13" s="31">
        <f t="shared" si="0"/>
        <v>-28967469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-73750669</v>
      </c>
      <c r="X13" s="31">
        <f t="shared" si="0"/>
        <v>-3974482</v>
      </c>
      <c r="Y13" s="31">
        <f t="shared" si="0"/>
        <v>-69776187</v>
      </c>
      <c r="Z13" s="32">
        <f>+IF(X13&lt;&gt;0,+(Y13/X13)*100,0)</f>
        <v>1755.6045542538627</v>
      </c>
      <c r="AA13" s="33">
        <f>SUM(AA6:AA12)</f>
        <v>10536638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53947579</v>
      </c>
      <c r="G17" s="24"/>
      <c r="H17" s="24"/>
      <c r="I17" s="24">
        <v>26365</v>
      </c>
      <c r="J17" s="20">
        <v>26365</v>
      </c>
      <c r="K17" s="24">
        <v>4251301</v>
      </c>
      <c r="L17" s="24">
        <v>247362</v>
      </c>
      <c r="M17" s="20">
        <v>800802</v>
      </c>
      <c r="N17" s="24">
        <v>5299465</v>
      </c>
      <c r="O17" s="24">
        <v>216509</v>
      </c>
      <c r="P17" s="24">
        <v>562407</v>
      </c>
      <c r="Q17" s="20">
        <v>8779632</v>
      </c>
      <c r="R17" s="24">
        <v>9558548</v>
      </c>
      <c r="S17" s="24"/>
      <c r="T17" s="20"/>
      <c r="U17" s="24"/>
      <c r="V17" s="24"/>
      <c r="W17" s="24">
        <v>14884378</v>
      </c>
      <c r="X17" s="20">
        <v>50135032</v>
      </c>
      <c r="Y17" s="24">
        <v>-35250654</v>
      </c>
      <c r="Z17" s="25">
        <v>-70.311422160855514</v>
      </c>
      <c r="AA17" s="26">
        <v>53947579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53947579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4251301</v>
      </c>
      <c r="L25" s="36">
        <f t="shared" si="1"/>
        <v>247362</v>
      </c>
      <c r="M25" s="36">
        <f t="shared" si="1"/>
        <v>800802</v>
      </c>
      <c r="N25" s="36">
        <f t="shared" si="1"/>
        <v>5299465</v>
      </c>
      <c r="O25" s="36">
        <f t="shared" si="1"/>
        <v>216509</v>
      </c>
      <c r="P25" s="36">
        <f t="shared" si="1"/>
        <v>562407</v>
      </c>
      <c r="Q25" s="36">
        <f t="shared" si="1"/>
        <v>8779632</v>
      </c>
      <c r="R25" s="36">
        <f t="shared" si="1"/>
        <v>9558548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14884378</v>
      </c>
      <c r="X25" s="36">
        <f t="shared" si="1"/>
        <v>50135032</v>
      </c>
      <c r="Y25" s="36">
        <f t="shared" si="1"/>
        <v>-35250654</v>
      </c>
      <c r="Z25" s="37">
        <f>+IF(X25&lt;&gt;0,+(Y25/X25)*100,0)</f>
        <v>-70.311422160855514</v>
      </c>
      <c r="AA25" s="38">
        <f>SUM(AA15:AA24)</f>
        <v>53947579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-91550851</v>
      </c>
      <c r="D26" s="29">
        <f>+D13+D25</f>
        <v>0</v>
      </c>
      <c r="E26" s="30">
        <f t="shared" si="2"/>
        <v>27995832</v>
      </c>
      <c r="F26" s="31">
        <f t="shared" si="2"/>
        <v>64484217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-7332754</v>
      </c>
      <c r="L26" s="31">
        <f t="shared" si="2"/>
        <v>-3393798</v>
      </c>
      <c r="M26" s="31">
        <f t="shared" si="2"/>
        <v>1896387</v>
      </c>
      <c r="N26" s="31">
        <f t="shared" si="2"/>
        <v>-8830165</v>
      </c>
      <c r="O26" s="31">
        <f t="shared" si="2"/>
        <v>-12372732</v>
      </c>
      <c r="P26" s="31">
        <f t="shared" si="2"/>
        <v>-597677</v>
      </c>
      <c r="Q26" s="31">
        <f t="shared" si="2"/>
        <v>-6438512</v>
      </c>
      <c r="R26" s="31">
        <f t="shared" si="2"/>
        <v>-19408921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-58866291</v>
      </c>
      <c r="X26" s="31">
        <f t="shared" si="2"/>
        <v>46160550</v>
      </c>
      <c r="Y26" s="31">
        <f t="shared" si="2"/>
        <v>-105026841</v>
      </c>
      <c r="Z26" s="32">
        <f>+IF(X26&lt;&gt;0,+(Y26/X26)*100,0)</f>
        <v>-227.52510747813881</v>
      </c>
      <c r="AA26" s="33">
        <f>+AA13+AA25</f>
        <v>64484217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>
        <v>25386555</v>
      </c>
      <c r="G32" s="20">
        <v>13773713</v>
      </c>
      <c r="H32" s="20">
        <v>-200000</v>
      </c>
      <c r="I32" s="20">
        <v>-200000</v>
      </c>
      <c r="J32" s="20">
        <v>13373713</v>
      </c>
      <c r="K32" s="20">
        <v>100000</v>
      </c>
      <c r="L32" s="20"/>
      <c r="M32" s="20"/>
      <c r="N32" s="20">
        <v>100000</v>
      </c>
      <c r="O32" s="20">
        <v>-13473713</v>
      </c>
      <c r="P32" s="20"/>
      <c r="Q32" s="20"/>
      <c r="R32" s="20">
        <v>-13473713</v>
      </c>
      <c r="S32" s="20"/>
      <c r="T32" s="20"/>
      <c r="U32" s="20"/>
      <c r="V32" s="20"/>
      <c r="W32" s="20"/>
      <c r="X32" s="20">
        <v>25386555</v>
      </c>
      <c r="Y32" s="20">
        <v>-25386555</v>
      </c>
      <c r="Z32" s="21">
        <v>-100</v>
      </c>
      <c r="AA32" s="22">
        <v>25386555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25386555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100000</v>
      </c>
      <c r="L37" s="31">
        <f t="shared" si="3"/>
        <v>0</v>
      </c>
      <c r="M37" s="31">
        <f t="shared" si="3"/>
        <v>0</v>
      </c>
      <c r="N37" s="31">
        <f t="shared" si="3"/>
        <v>100000</v>
      </c>
      <c r="O37" s="31">
        <f t="shared" si="3"/>
        <v>-13473713</v>
      </c>
      <c r="P37" s="31">
        <f t="shared" si="3"/>
        <v>0</v>
      </c>
      <c r="Q37" s="31">
        <f t="shared" si="3"/>
        <v>0</v>
      </c>
      <c r="R37" s="31">
        <f t="shared" si="3"/>
        <v>-13473713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25386555</v>
      </c>
      <c r="Y37" s="31">
        <f t="shared" si="3"/>
        <v>-25386555</v>
      </c>
      <c r="Z37" s="32">
        <f>+IF(X37&lt;&gt;0,+(Y37/X37)*100,0)</f>
        <v>-100</v>
      </c>
      <c r="AA37" s="33">
        <f>SUM(AA29:AA36)</f>
        <v>25386555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25386555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100000</v>
      </c>
      <c r="L44" s="31">
        <f t="shared" si="5"/>
        <v>0</v>
      </c>
      <c r="M44" s="31">
        <f t="shared" si="5"/>
        <v>0</v>
      </c>
      <c r="N44" s="31">
        <f t="shared" si="5"/>
        <v>100000</v>
      </c>
      <c r="O44" s="31">
        <f t="shared" si="5"/>
        <v>-13473713</v>
      </c>
      <c r="P44" s="31">
        <f t="shared" si="5"/>
        <v>0</v>
      </c>
      <c r="Q44" s="31">
        <f t="shared" si="5"/>
        <v>0</v>
      </c>
      <c r="R44" s="31">
        <f t="shared" si="5"/>
        <v>-13473713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25386555</v>
      </c>
      <c r="Y44" s="31">
        <f t="shared" si="5"/>
        <v>-25386555</v>
      </c>
      <c r="Z44" s="32">
        <f>+IF(X44&lt;&gt;0,+(Y44/X44)*100,0)</f>
        <v>-100</v>
      </c>
      <c r="AA44" s="33">
        <f>+AA37+AA43</f>
        <v>25386555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-116937406</v>
      </c>
      <c r="D45" s="42">
        <f t="shared" si="6"/>
        <v>0</v>
      </c>
      <c r="E45" s="43">
        <f t="shared" si="6"/>
        <v>27995832</v>
      </c>
      <c r="F45" s="44">
        <f t="shared" si="6"/>
        <v>39097662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-7432754</v>
      </c>
      <c r="L45" s="44">
        <f t="shared" si="6"/>
        <v>-3393798</v>
      </c>
      <c r="M45" s="44">
        <f t="shared" si="6"/>
        <v>1896387</v>
      </c>
      <c r="N45" s="44">
        <f t="shared" si="6"/>
        <v>-8930165</v>
      </c>
      <c r="O45" s="44">
        <f t="shared" si="6"/>
        <v>1100981</v>
      </c>
      <c r="P45" s="44">
        <f t="shared" si="6"/>
        <v>-597677</v>
      </c>
      <c r="Q45" s="44">
        <f t="shared" si="6"/>
        <v>-6438512</v>
      </c>
      <c r="R45" s="44">
        <f t="shared" si="6"/>
        <v>-5935208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-58866291</v>
      </c>
      <c r="X45" s="44">
        <f t="shared" si="6"/>
        <v>20773995</v>
      </c>
      <c r="Y45" s="44">
        <f t="shared" si="6"/>
        <v>-79640286</v>
      </c>
      <c r="Z45" s="45">
        <f>+IF(X45&lt;&gt;0,+(Y45/X45)*100,0)</f>
        <v>-383.36528915117196</v>
      </c>
      <c r="AA45" s="46">
        <f>+AA26-AA44</f>
        <v>39097662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43746116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25422449</v>
      </c>
      <c r="Y47" s="20">
        <v>-25422449</v>
      </c>
      <c r="Z47" s="47">
        <v>-100</v>
      </c>
      <c r="AA47" s="22">
        <v>43746116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43746116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25422449</v>
      </c>
      <c r="Y50" s="52">
        <f t="shared" si="7"/>
        <v>-25422449</v>
      </c>
      <c r="Z50" s="53">
        <f>+IF(X50&lt;&gt;0,+(Y50/X50)*100,0)</f>
        <v>-100</v>
      </c>
      <c r="AA50" s="54">
        <f>SUM(AA47:AA49)</f>
        <v>43746116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33074030</v>
      </c>
      <c r="D6" s="18"/>
      <c r="E6" s="19">
        <v>8053331</v>
      </c>
      <c r="F6" s="20">
        <v>-16103093</v>
      </c>
      <c r="G6" s="20">
        <v>988823</v>
      </c>
      <c r="H6" s="20">
        <v>-614878</v>
      </c>
      <c r="I6" s="20">
        <v>-7206726</v>
      </c>
      <c r="J6" s="20">
        <v>-6832781</v>
      </c>
      <c r="K6" s="20">
        <v>-3014607</v>
      </c>
      <c r="L6" s="20">
        <v>1535423</v>
      </c>
      <c r="M6" s="20">
        <v>1867957</v>
      </c>
      <c r="N6" s="20">
        <v>388773</v>
      </c>
      <c r="O6" s="20">
        <v>1880555</v>
      </c>
      <c r="P6" s="20">
        <v>683506</v>
      </c>
      <c r="Q6" s="20">
        <v>418019</v>
      </c>
      <c r="R6" s="20">
        <v>2982080</v>
      </c>
      <c r="S6" s="20"/>
      <c r="T6" s="20"/>
      <c r="U6" s="20"/>
      <c r="V6" s="20"/>
      <c r="W6" s="20">
        <v>-3461928</v>
      </c>
      <c r="X6" s="20">
        <v>1313577913</v>
      </c>
      <c r="Y6" s="20">
        <v>-1317039841</v>
      </c>
      <c r="Z6" s="21">
        <v>-100.26354949833873</v>
      </c>
      <c r="AA6" s="22">
        <v>-16103093</v>
      </c>
    </row>
    <row r="7" spans="1:27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9087873</v>
      </c>
      <c r="G7" s="20">
        <v>9495229</v>
      </c>
      <c r="H7" s="20">
        <v>-439538</v>
      </c>
      <c r="I7" s="20">
        <v>458259</v>
      </c>
      <c r="J7" s="20">
        <v>9513950</v>
      </c>
      <c r="K7" s="20">
        <v>-3311618</v>
      </c>
      <c r="L7" s="20">
        <v>-394275</v>
      </c>
      <c r="M7" s="20">
        <v>-517128</v>
      </c>
      <c r="N7" s="20">
        <v>-4223021</v>
      </c>
      <c r="O7" s="20">
        <v>1310012</v>
      </c>
      <c r="P7" s="20">
        <v>2069527</v>
      </c>
      <c r="Q7" s="20">
        <v>2435753</v>
      </c>
      <c r="R7" s="20">
        <v>5815292</v>
      </c>
      <c r="S7" s="20"/>
      <c r="T7" s="20"/>
      <c r="U7" s="20"/>
      <c r="V7" s="20"/>
      <c r="W7" s="20">
        <v>11106221</v>
      </c>
      <c r="X7" s="20">
        <v>8828656</v>
      </c>
      <c r="Y7" s="20">
        <v>2277565</v>
      </c>
      <c r="Z7" s="21">
        <v>25.797414691432081</v>
      </c>
      <c r="AA7" s="22">
        <v>9087873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>
        <v>-415455</v>
      </c>
      <c r="L8" s="20">
        <v>5906</v>
      </c>
      <c r="M8" s="20">
        <v>-33359</v>
      </c>
      <c r="N8" s="20">
        <v>-442908</v>
      </c>
      <c r="O8" s="20">
        <v>-405955</v>
      </c>
      <c r="P8" s="20">
        <v>-77161</v>
      </c>
      <c r="Q8" s="20">
        <v>71095</v>
      </c>
      <c r="R8" s="20">
        <v>-412021</v>
      </c>
      <c r="S8" s="20"/>
      <c r="T8" s="20"/>
      <c r="U8" s="20"/>
      <c r="V8" s="20"/>
      <c r="W8" s="20">
        <v>-1106077</v>
      </c>
      <c r="X8" s="20"/>
      <c r="Y8" s="20">
        <v>-1106077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41706364</v>
      </c>
      <c r="D13" s="29">
        <f>SUM(D6:D12)</f>
        <v>0</v>
      </c>
      <c r="E13" s="30">
        <f t="shared" si="0"/>
        <v>14449538</v>
      </c>
      <c r="F13" s="31">
        <f t="shared" si="0"/>
        <v>-6433381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-6741680</v>
      </c>
      <c r="L13" s="31">
        <f t="shared" si="0"/>
        <v>1147054</v>
      </c>
      <c r="M13" s="31">
        <f t="shared" si="0"/>
        <v>1317470</v>
      </c>
      <c r="N13" s="31">
        <f t="shared" si="0"/>
        <v>-4277156</v>
      </c>
      <c r="O13" s="31">
        <f t="shared" si="0"/>
        <v>2784612</v>
      </c>
      <c r="P13" s="31">
        <f t="shared" si="0"/>
        <v>2675872</v>
      </c>
      <c r="Q13" s="31">
        <f t="shared" si="0"/>
        <v>2924867</v>
      </c>
      <c r="R13" s="31">
        <f t="shared" si="0"/>
        <v>8385351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7120055</v>
      </c>
      <c r="X13" s="31">
        <f t="shared" si="0"/>
        <v>1322988408</v>
      </c>
      <c r="Y13" s="31">
        <f t="shared" si="0"/>
        <v>-1315868353</v>
      </c>
      <c r="Z13" s="32">
        <f>+IF(X13&lt;&gt;0,+(Y13/X13)*100,0)</f>
        <v>-99.461820303417198</v>
      </c>
      <c r="AA13" s="33">
        <f>SUM(AA6:AA12)</f>
        <v>-6433381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12195079</v>
      </c>
      <c r="D17" s="18"/>
      <c r="E17" s="19">
        <v>11753273</v>
      </c>
      <c r="F17" s="20">
        <v>9335570</v>
      </c>
      <c r="G17" s="24">
        <v>5313118</v>
      </c>
      <c r="H17" s="24">
        <v>-2033058</v>
      </c>
      <c r="I17" s="24">
        <v>365612</v>
      </c>
      <c r="J17" s="20">
        <v>3645672</v>
      </c>
      <c r="K17" s="24">
        <v>12446</v>
      </c>
      <c r="L17" s="24">
        <v>1870577</v>
      </c>
      <c r="M17" s="20">
        <v>738055</v>
      </c>
      <c r="N17" s="24">
        <v>2621078</v>
      </c>
      <c r="O17" s="24">
        <v>492802</v>
      </c>
      <c r="P17" s="24">
        <v>295612</v>
      </c>
      <c r="Q17" s="20">
        <v>99117</v>
      </c>
      <c r="R17" s="24">
        <v>887531</v>
      </c>
      <c r="S17" s="24"/>
      <c r="T17" s="20"/>
      <c r="U17" s="24"/>
      <c r="V17" s="24"/>
      <c r="W17" s="24">
        <v>7154281</v>
      </c>
      <c r="X17" s="20">
        <v>8414265</v>
      </c>
      <c r="Y17" s="24">
        <v>-1259984</v>
      </c>
      <c r="Z17" s="25">
        <v>-14.974379818082745</v>
      </c>
      <c r="AA17" s="26">
        <v>9335570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12195079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9335570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12446</v>
      </c>
      <c r="L25" s="36">
        <f t="shared" si="1"/>
        <v>1870577</v>
      </c>
      <c r="M25" s="36">
        <f t="shared" si="1"/>
        <v>738055</v>
      </c>
      <c r="N25" s="36">
        <f t="shared" si="1"/>
        <v>2621078</v>
      </c>
      <c r="O25" s="36">
        <f t="shared" si="1"/>
        <v>492802</v>
      </c>
      <c r="P25" s="36">
        <f t="shared" si="1"/>
        <v>295612</v>
      </c>
      <c r="Q25" s="36">
        <f t="shared" si="1"/>
        <v>99117</v>
      </c>
      <c r="R25" s="36">
        <f t="shared" si="1"/>
        <v>887531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7154281</v>
      </c>
      <c r="X25" s="36">
        <f t="shared" si="1"/>
        <v>8414265</v>
      </c>
      <c r="Y25" s="36">
        <f t="shared" si="1"/>
        <v>-1259984</v>
      </c>
      <c r="Z25" s="37">
        <f>+IF(X25&lt;&gt;0,+(Y25/X25)*100,0)</f>
        <v>-14.974379818082745</v>
      </c>
      <c r="AA25" s="38">
        <f>SUM(AA15:AA24)</f>
        <v>9335570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53901443</v>
      </c>
      <c r="D26" s="29">
        <f>+D13+D25</f>
        <v>0</v>
      </c>
      <c r="E26" s="30">
        <f t="shared" si="2"/>
        <v>26202811</v>
      </c>
      <c r="F26" s="31">
        <f t="shared" si="2"/>
        <v>2902189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-6729234</v>
      </c>
      <c r="L26" s="31">
        <f t="shared" si="2"/>
        <v>3017631</v>
      </c>
      <c r="M26" s="31">
        <f t="shared" si="2"/>
        <v>2055525</v>
      </c>
      <c r="N26" s="31">
        <f t="shared" si="2"/>
        <v>-1656078</v>
      </c>
      <c r="O26" s="31">
        <f t="shared" si="2"/>
        <v>3277414</v>
      </c>
      <c r="P26" s="31">
        <f t="shared" si="2"/>
        <v>2971484</v>
      </c>
      <c r="Q26" s="31">
        <f t="shared" si="2"/>
        <v>3023984</v>
      </c>
      <c r="R26" s="31">
        <f t="shared" si="2"/>
        <v>9272882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14274336</v>
      </c>
      <c r="X26" s="31">
        <f t="shared" si="2"/>
        <v>1331402673</v>
      </c>
      <c r="Y26" s="31">
        <f t="shared" si="2"/>
        <v>-1317128337</v>
      </c>
      <c r="Z26" s="32">
        <f>+IF(X26&lt;&gt;0,+(Y26/X26)*100,0)</f>
        <v>-98.927872364276084</v>
      </c>
      <c r="AA26" s="33">
        <f>+AA13+AA25</f>
        <v>2902189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4553207</v>
      </c>
      <c r="D32" s="18"/>
      <c r="E32" s="19">
        <v>3108499</v>
      </c>
      <c r="F32" s="20">
        <v>4553205</v>
      </c>
      <c r="G32" s="20">
        <v>5472604</v>
      </c>
      <c r="H32" s="20">
        <v>-21365</v>
      </c>
      <c r="I32" s="20">
        <v>-478681</v>
      </c>
      <c r="J32" s="20">
        <v>4972558</v>
      </c>
      <c r="K32" s="20">
        <v>180405</v>
      </c>
      <c r="L32" s="20">
        <v>489672</v>
      </c>
      <c r="M32" s="20">
        <v>-486085</v>
      </c>
      <c r="N32" s="20">
        <v>183992</v>
      </c>
      <c r="O32" s="20">
        <v>-173971</v>
      </c>
      <c r="P32" s="20">
        <v>-136090</v>
      </c>
      <c r="Q32" s="20">
        <v>73802</v>
      </c>
      <c r="R32" s="20">
        <v>-236259</v>
      </c>
      <c r="S32" s="20"/>
      <c r="T32" s="20"/>
      <c r="U32" s="20"/>
      <c r="V32" s="20"/>
      <c r="W32" s="20">
        <v>4920291</v>
      </c>
      <c r="X32" s="20">
        <v>4553205</v>
      </c>
      <c r="Y32" s="20">
        <v>367086</v>
      </c>
      <c r="Z32" s="21">
        <v>8.0621452361578285</v>
      </c>
      <c r="AA32" s="22">
        <v>4553205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4553207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4553205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180405</v>
      </c>
      <c r="L37" s="31">
        <f t="shared" si="3"/>
        <v>489672</v>
      </c>
      <c r="M37" s="31">
        <f t="shared" si="3"/>
        <v>-486085</v>
      </c>
      <c r="N37" s="31">
        <f t="shared" si="3"/>
        <v>183992</v>
      </c>
      <c r="O37" s="31">
        <f t="shared" si="3"/>
        <v>-173971</v>
      </c>
      <c r="P37" s="31">
        <f t="shared" si="3"/>
        <v>-136090</v>
      </c>
      <c r="Q37" s="31">
        <f t="shared" si="3"/>
        <v>73802</v>
      </c>
      <c r="R37" s="31">
        <f t="shared" si="3"/>
        <v>-236259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4920291</v>
      </c>
      <c r="X37" s="31">
        <f t="shared" si="3"/>
        <v>4553205</v>
      </c>
      <c r="Y37" s="31">
        <f t="shared" si="3"/>
        <v>367086</v>
      </c>
      <c r="Z37" s="32">
        <f>+IF(X37&lt;&gt;0,+(Y37/X37)*100,0)</f>
        <v>8.0621452361578285</v>
      </c>
      <c r="AA37" s="33">
        <f>SUM(AA29:AA36)</f>
        <v>4553205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4553207</v>
      </c>
      <c r="D44" s="29">
        <f>+D37+D43</f>
        <v>0</v>
      </c>
      <c r="E44" s="30">
        <f t="shared" si="5"/>
        <v>3108499</v>
      </c>
      <c r="F44" s="31">
        <f t="shared" si="5"/>
        <v>4553205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180405</v>
      </c>
      <c r="L44" s="31">
        <f t="shared" si="5"/>
        <v>489672</v>
      </c>
      <c r="M44" s="31">
        <f t="shared" si="5"/>
        <v>-486085</v>
      </c>
      <c r="N44" s="31">
        <f t="shared" si="5"/>
        <v>183992</v>
      </c>
      <c r="O44" s="31">
        <f t="shared" si="5"/>
        <v>-173971</v>
      </c>
      <c r="P44" s="31">
        <f t="shared" si="5"/>
        <v>-136090</v>
      </c>
      <c r="Q44" s="31">
        <f t="shared" si="5"/>
        <v>73802</v>
      </c>
      <c r="R44" s="31">
        <f t="shared" si="5"/>
        <v>-236259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4920291</v>
      </c>
      <c r="X44" s="31">
        <f t="shared" si="5"/>
        <v>4553205</v>
      </c>
      <c r="Y44" s="31">
        <f t="shared" si="5"/>
        <v>367086</v>
      </c>
      <c r="Z44" s="32">
        <f>+IF(X44&lt;&gt;0,+(Y44/X44)*100,0)</f>
        <v>8.0621452361578285</v>
      </c>
      <c r="AA44" s="33">
        <f>+AA37+AA43</f>
        <v>4553205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49348236</v>
      </c>
      <c r="D45" s="42">
        <f t="shared" si="6"/>
        <v>0</v>
      </c>
      <c r="E45" s="43">
        <f t="shared" si="6"/>
        <v>23094312</v>
      </c>
      <c r="F45" s="44">
        <f t="shared" si="6"/>
        <v>-1651016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-6909639</v>
      </c>
      <c r="L45" s="44">
        <f t="shared" si="6"/>
        <v>2527959</v>
      </c>
      <c r="M45" s="44">
        <f t="shared" si="6"/>
        <v>2541610</v>
      </c>
      <c r="N45" s="44">
        <f t="shared" si="6"/>
        <v>-1840070</v>
      </c>
      <c r="O45" s="44">
        <f t="shared" si="6"/>
        <v>3451385</v>
      </c>
      <c r="P45" s="44">
        <f t="shared" si="6"/>
        <v>3107574</v>
      </c>
      <c r="Q45" s="44">
        <f t="shared" si="6"/>
        <v>2950182</v>
      </c>
      <c r="R45" s="44">
        <f t="shared" si="6"/>
        <v>9509141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9354045</v>
      </c>
      <c r="X45" s="44">
        <f t="shared" si="6"/>
        <v>1326849468</v>
      </c>
      <c r="Y45" s="44">
        <f t="shared" si="6"/>
        <v>-1317495423</v>
      </c>
      <c r="Z45" s="45">
        <f>+IF(X45&lt;&gt;0,+(Y45/X45)*100,0)</f>
        <v>-99.295018370539083</v>
      </c>
      <c r="AA45" s="46">
        <f>+AA26-AA44</f>
        <v>-1651016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-8945672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1319554812</v>
      </c>
      <c r="Y47" s="20">
        <v>-1319554812</v>
      </c>
      <c r="Z47" s="47">
        <v>-100</v>
      </c>
      <c r="AA47" s="22">
        <v>-8945672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-8945672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1319554812</v>
      </c>
      <c r="Y50" s="52">
        <f t="shared" si="7"/>
        <v>-1319554812</v>
      </c>
      <c r="Z50" s="53">
        <f>+IF(X50&lt;&gt;0,+(Y50/X50)*100,0)</f>
        <v>-100</v>
      </c>
      <c r="AA50" s="54">
        <f>SUM(AA47:AA49)</f>
        <v>-8945672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606556703</v>
      </c>
      <c r="G6" s="20">
        <v>659072449</v>
      </c>
      <c r="H6" s="20">
        <v>-11452421</v>
      </c>
      <c r="I6" s="20">
        <v>-12964836</v>
      </c>
      <c r="J6" s="20">
        <v>634655192</v>
      </c>
      <c r="K6" s="20">
        <v>13971463</v>
      </c>
      <c r="L6" s="20">
        <v>9760413</v>
      </c>
      <c r="M6" s="20">
        <v>12539183</v>
      </c>
      <c r="N6" s="20">
        <v>36271059</v>
      </c>
      <c r="O6" s="20">
        <v>13225392</v>
      </c>
      <c r="P6" s="20">
        <v>8537961</v>
      </c>
      <c r="Q6" s="20">
        <v>18643550</v>
      </c>
      <c r="R6" s="20">
        <v>40406903</v>
      </c>
      <c r="S6" s="20"/>
      <c r="T6" s="20"/>
      <c r="U6" s="20"/>
      <c r="V6" s="20"/>
      <c r="W6" s="20">
        <v>711333154</v>
      </c>
      <c r="X6" s="20">
        <v>617127060</v>
      </c>
      <c r="Y6" s="20">
        <v>94206094</v>
      </c>
      <c r="Z6" s="21">
        <v>15.265267091026601</v>
      </c>
      <c r="AA6" s="22">
        <v>606556703</v>
      </c>
    </row>
    <row r="7" spans="1:27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42187132</v>
      </c>
      <c r="G7" s="20">
        <v>52130224</v>
      </c>
      <c r="H7" s="20">
        <v>-1030447</v>
      </c>
      <c r="I7" s="20">
        <v>1322871</v>
      </c>
      <c r="J7" s="20">
        <v>52422648</v>
      </c>
      <c r="K7" s="20">
        <v>-1121320</v>
      </c>
      <c r="L7" s="20">
        <v>45742</v>
      </c>
      <c r="M7" s="20">
        <v>235880</v>
      </c>
      <c r="N7" s="20">
        <v>-839698</v>
      </c>
      <c r="O7" s="20">
        <v>-810312</v>
      </c>
      <c r="P7" s="20">
        <v>3215192</v>
      </c>
      <c r="Q7" s="20">
        <v>-1522588</v>
      </c>
      <c r="R7" s="20">
        <v>882292</v>
      </c>
      <c r="S7" s="20"/>
      <c r="T7" s="20"/>
      <c r="U7" s="20"/>
      <c r="V7" s="20"/>
      <c r="W7" s="20">
        <v>52465242</v>
      </c>
      <c r="X7" s="20">
        <v>30577926</v>
      </c>
      <c r="Y7" s="20">
        <v>21887316</v>
      </c>
      <c r="Z7" s="21">
        <v>71.578811460267119</v>
      </c>
      <c r="AA7" s="22">
        <v>42187132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281564</v>
      </c>
      <c r="G8" s="20">
        <v>91889</v>
      </c>
      <c r="H8" s="20">
        <v>-29011</v>
      </c>
      <c r="I8" s="20">
        <v>24204</v>
      </c>
      <c r="J8" s="20">
        <v>87082</v>
      </c>
      <c r="K8" s="20">
        <v>-2494</v>
      </c>
      <c r="L8" s="20">
        <v>1975</v>
      </c>
      <c r="M8" s="20">
        <v>33857</v>
      </c>
      <c r="N8" s="20">
        <v>33338</v>
      </c>
      <c r="O8" s="20">
        <v>5744</v>
      </c>
      <c r="P8" s="20">
        <v>-18965</v>
      </c>
      <c r="Q8" s="20">
        <v>224783</v>
      </c>
      <c r="R8" s="20">
        <v>211562</v>
      </c>
      <c r="S8" s="20"/>
      <c r="T8" s="20"/>
      <c r="U8" s="20"/>
      <c r="V8" s="20"/>
      <c r="W8" s="20">
        <v>331982</v>
      </c>
      <c r="X8" s="20">
        <v>195446</v>
      </c>
      <c r="Y8" s="20">
        <v>136536</v>
      </c>
      <c r="Z8" s="21">
        <v>69.858682193547068</v>
      </c>
      <c r="AA8" s="22">
        <v>281564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-57207365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>
        <v>-1668609</v>
      </c>
      <c r="L10" s="20">
        <v>-2033676</v>
      </c>
      <c r="M10" s="20">
        <v>-574119</v>
      </c>
      <c r="N10" s="20">
        <v>-4276404</v>
      </c>
      <c r="O10" s="20">
        <v>-617644</v>
      </c>
      <c r="P10" s="20">
        <v>-1782553</v>
      </c>
      <c r="Q10" s="20">
        <v>-820826</v>
      </c>
      <c r="R10" s="20">
        <v>-3221023</v>
      </c>
      <c r="S10" s="20"/>
      <c r="T10" s="20"/>
      <c r="U10" s="20"/>
      <c r="V10" s="20"/>
      <c r="W10" s="20">
        <v>-66796289</v>
      </c>
      <c r="X10" s="20">
        <v>-57207365</v>
      </c>
      <c r="Y10" s="20">
        <v>-9588924</v>
      </c>
      <c r="Z10" s="21">
        <v>16.761694932112327</v>
      </c>
      <c r="AA10" s="22">
        <v>-57207365</v>
      </c>
    </row>
    <row r="11" spans="1:27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-6049271</v>
      </c>
      <c r="G11" s="24">
        <v>94368</v>
      </c>
      <c r="H11" s="24">
        <v>7983644</v>
      </c>
      <c r="I11" s="24">
        <v>-185810</v>
      </c>
      <c r="J11" s="20">
        <v>7892202</v>
      </c>
      <c r="K11" s="24">
        <v>-3162293</v>
      </c>
      <c r="L11" s="24">
        <v>7513</v>
      </c>
      <c r="M11" s="20">
        <v>11265</v>
      </c>
      <c r="N11" s="24">
        <v>-3143515</v>
      </c>
      <c r="O11" s="24">
        <v>-90801</v>
      </c>
      <c r="P11" s="24">
        <v>-78841</v>
      </c>
      <c r="Q11" s="20">
        <v>518232</v>
      </c>
      <c r="R11" s="24">
        <v>348590</v>
      </c>
      <c r="S11" s="24"/>
      <c r="T11" s="20"/>
      <c r="U11" s="24"/>
      <c r="V11" s="24"/>
      <c r="W11" s="24">
        <v>5097277</v>
      </c>
      <c r="X11" s="20">
        <v>-3388049</v>
      </c>
      <c r="Y11" s="24">
        <v>8485326</v>
      </c>
      <c r="Z11" s="25">
        <v>-250.44873908258114</v>
      </c>
      <c r="AA11" s="26">
        <v>-6049271</v>
      </c>
    </row>
    <row r="12" spans="1:27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-429565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-429565</v>
      </c>
      <c r="Y12" s="20"/>
      <c r="Z12" s="21"/>
      <c r="AA12" s="22">
        <v>-429565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585339198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8016747</v>
      </c>
      <c r="L13" s="31">
        <f t="shared" si="0"/>
        <v>7781967</v>
      </c>
      <c r="M13" s="31">
        <f t="shared" si="0"/>
        <v>12246066</v>
      </c>
      <c r="N13" s="31">
        <f t="shared" si="0"/>
        <v>28044780</v>
      </c>
      <c r="O13" s="31">
        <f t="shared" si="0"/>
        <v>11712379</v>
      </c>
      <c r="P13" s="31">
        <f t="shared" si="0"/>
        <v>9872794</v>
      </c>
      <c r="Q13" s="31">
        <f t="shared" si="0"/>
        <v>17043151</v>
      </c>
      <c r="R13" s="31">
        <f t="shared" si="0"/>
        <v>38628324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702001801</v>
      </c>
      <c r="X13" s="31">
        <f t="shared" si="0"/>
        <v>586875453</v>
      </c>
      <c r="Y13" s="31">
        <f t="shared" si="0"/>
        <v>115126348</v>
      </c>
      <c r="Z13" s="32">
        <f>+IF(X13&lt;&gt;0,+(Y13/X13)*100,0)</f>
        <v>19.616827967756219</v>
      </c>
      <c r="AA13" s="33">
        <f>SUM(AA6:AA12)</f>
        <v>585339198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372841882</v>
      </c>
      <c r="G17" s="24">
        <v>334691216</v>
      </c>
      <c r="H17" s="24">
        <v>562744</v>
      </c>
      <c r="I17" s="24">
        <v>-4331855</v>
      </c>
      <c r="J17" s="20">
        <v>330922105</v>
      </c>
      <c r="K17" s="24">
        <v>-48781</v>
      </c>
      <c r="L17" s="24">
        <v>744060</v>
      </c>
      <c r="M17" s="20">
        <v>2026876</v>
      </c>
      <c r="N17" s="24">
        <v>2722155</v>
      </c>
      <c r="O17" s="24">
        <v>-74625</v>
      </c>
      <c r="P17" s="24">
        <v>745630</v>
      </c>
      <c r="Q17" s="20">
        <v>5466686</v>
      </c>
      <c r="R17" s="24">
        <v>6137691</v>
      </c>
      <c r="S17" s="24"/>
      <c r="T17" s="20"/>
      <c r="U17" s="24"/>
      <c r="V17" s="24"/>
      <c r="W17" s="24">
        <v>339781951</v>
      </c>
      <c r="X17" s="20">
        <v>355865912</v>
      </c>
      <c r="Y17" s="24">
        <v>-16083961</v>
      </c>
      <c r="Z17" s="25">
        <v>-4.5196689139475659</v>
      </c>
      <c r="AA17" s="26">
        <v>372841882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-624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-234</v>
      </c>
      <c r="Y21" s="20">
        <v>234</v>
      </c>
      <c r="Z21" s="21">
        <v>-100</v>
      </c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372841882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-48781</v>
      </c>
      <c r="L25" s="36">
        <f t="shared" si="1"/>
        <v>744060</v>
      </c>
      <c r="M25" s="36">
        <f t="shared" si="1"/>
        <v>2026876</v>
      </c>
      <c r="N25" s="36">
        <f t="shared" si="1"/>
        <v>2722155</v>
      </c>
      <c r="O25" s="36">
        <f t="shared" si="1"/>
        <v>-74625</v>
      </c>
      <c r="P25" s="36">
        <f t="shared" si="1"/>
        <v>745630</v>
      </c>
      <c r="Q25" s="36">
        <f t="shared" si="1"/>
        <v>5466686</v>
      </c>
      <c r="R25" s="36">
        <f t="shared" si="1"/>
        <v>6137691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339781951</v>
      </c>
      <c r="X25" s="36">
        <f t="shared" si="1"/>
        <v>355865678</v>
      </c>
      <c r="Y25" s="36">
        <f t="shared" si="1"/>
        <v>-16083727</v>
      </c>
      <c r="Z25" s="37">
        <f>+IF(X25&lt;&gt;0,+(Y25/X25)*100,0)</f>
        <v>-4.5196061307154212</v>
      </c>
      <c r="AA25" s="38">
        <f>SUM(AA15:AA24)</f>
        <v>372841882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958181080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7967966</v>
      </c>
      <c r="L26" s="31">
        <f t="shared" si="2"/>
        <v>8526027</v>
      </c>
      <c r="M26" s="31">
        <f t="shared" si="2"/>
        <v>14272942</v>
      </c>
      <c r="N26" s="31">
        <f t="shared" si="2"/>
        <v>30766935</v>
      </c>
      <c r="O26" s="31">
        <f t="shared" si="2"/>
        <v>11637754</v>
      </c>
      <c r="P26" s="31">
        <f t="shared" si="2"/>
        <v>10618424</v>
      </c>
      <c r="Q26" s="31">
        <f t="shared" si="2"/>
        <v>22509837</v>
      </c>
      <c r="R26" s="31">
        <f t="shared" si="2"/>
        <v>44766015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1041783752</v>
      </c>
      <c r="X26" s="31">
        <f t="shared" si="2"/>
        <v>942741131</v>
      </c>
      <c r="Y26" s="31">
        <f t="shared" si="2"/>
        <v>99042621</v>
      </c>
      <c r="Z26" s="32">
        <f>+IF(X26&lt;&gt;0,+(Y26/X26)*100,0)</f>
        <v>10.505813074575613</v>
      </c>
      <c r="AA26" s="33">
        <f>+AA13+AA25</f>
        <v>958181080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3133659</v>
      </c>
      <c r="G30" s="20">
        <v>2840872</v>
      </c>
      <c r="H30" s="20"/>
      <c r="I30" s="20"/>
      <c r="J30" s="20">
        <v>2840872</v>
      </c>
      <c r="K30" s="20"/>
      <c r="L30" s="20"/>
      <c r="M30" s="20">
        <v>-1381974</v>
      </c>
      <c r="N30" s="20">
        <v>-1381974</v>
      </c>
      <c r="O30" s="20"/>
      <c r="P30" s="20"/>
      <c r="Q30" s="20"/>
      <c r="R30" s="20"/>
      <c r="S30" s="20"/>
      <c r="T30" s="20"/>
      <c r="U30" s="20"/>
      <c r="V30" s="20"/>
      <c r="W30" s="20">
        <v>1458898</v>
      </c>
      <c r="X30" s="20">
        <v>1420436</v>
      </c>
      <c r="Y30" s="20">
        <v>38462</v>
      </c>
      <c r="Z30" s="21">
        <v>2.7077601525165513</v>
      </c>
      <c r="AA30" s="22">
        <v>3133659</v>
      </c>
    </row>
    <row r="31" spans="1:27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1669998</v>
      </c>
      <c r="G31" s="20">
        <v>288457</v>
      </c>
      <c r="H31" s="20">
        <v>88139</v>
      </c>
      <c r="I31" s="20">
        <v>113192</v>
      </c>
      <c r="J31" s="20">
        <v>489788</v>
      </c>
      <c r="K31" s="20">
        <v>290786</v>
      </c>
      <c r="L31" s="20">
        <v>-55371</v>
      </c>
      <c r="M31" s="20">
        <v>19471</v>
      </c>
      <c r="N31" s="20">
        <v>254886</v>
      </c>
      <c r="O31" s="20">
        <v>27637</v>
      </c>
      <c r="P31" s="20">
        <v>119293</v>
      </c>
      <c r="Q31" s="20">
        <v>198569</v>
      </c>
      <c r="R31" s="20">
        <v>345499</v>
      </c>
      <c r="S31" s="20"/>
      <c r="T31" s="20"/>
      <c r="U31" s="20"/>
      <c r="V31" s="20"/>
      <c r="W31" s="20">
        <v>1090173</v>
      </c>
      <c r="X31" s="20">
        <v>1315273</v>
      </c>
      <c r="Y31" s="20">
        <v>-225100</v>
      </c>
      <c r="Z31" s="21">
        <v>-17.11431771198831</v>
      </c>
      <c r="AA31" s="22">
        <v>1669998</v>
      </c>
    </row>
    <row r="32" spans="1:27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-7490057</v>
      </c>
      <c r="G32" s="20">
        <v>-683847</v>
      </c>
      <c r="H32" s="20">
        <v>265360</v>
      </c>
      <c r="I32" s="20">
        <v>207441</v>
      </c>
      <c r="J32" s="20">
        <v>-211046</v>
      </c>
      <c r="K32" s="20">
        <v>162210</v>
      </c>
      <c r="L32" s="20">
        <v>244276</v>
      </c>
      <c r="M32" s="20">
        <v>420713</v>
      </c>
      <c r="N32" s="20">
        <v>827199</v>
      </c>
      <c r="O32" s="20">
        <v>-1438426</v>
      </c>
      <c r="P32" s="20">
        <v>316027</v>
      </c>
      <c r="Q32" s="20">
        <v>158693</v>
      </c>
      <c r="R32" s="20">
        <v>-963706</v>
      </c>
      <c r="S32" s="20"/>
      <c r="T32" s="20"/>
      <c r="U32" s="20"/>
      <c r="V32" s="20"/>
      <c r="W32" s="20">
        <v>-347553</v>
      </c>
      <c r="X32" s="20">
        <v>1994563</v>
      </c>
      <c r="Y32" s="20">
        <v>-2342116</v>
      </c>
      <c r="Z32" s="21">
        <v>-117.42501991664341</v>
      </c>
      <c r="AA32" s="22">
        <v>-7490057</v>
      </c>
    </row>
    <row r="33" spans="1:27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645186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>
        <v>-291286</v>
      </c>
      <c r="M33" s="20">
        <v>-2153283</v>
      </c>
      <c r="N33" s="20">
        <v>-2444569</v>
      </c>
      <c r="O33" s="20">
        <v>1311780</v>
      </c>
      <c r="P33" s="20">
        <v>-1097906</v>
      </c>
      <c r="Q33" s="20">
        <v>3282115</v>
      </c>
      <c r="R33" s="20">
        <v>3495989</v>
      </c>
      <c r="S33" s="20"/>
      <c r="T33" s="20"/>
      <c r="U33" s="20"/>
      <c r="V33" s="20"/>
      <c r="W33" s="20">
        <v>6910149</v>
      </c>
      <c r="X33" s="20">
        <v>-2963500</v>
      </c>
      <c r="Y33" s="20">
        <v>9873649</v>
      </c>
      <c r="Z33" s="21">
        <v>-333.17526573308589</v>
      </c>
      <c r="AA33" s="22">
        <v>645186</v>
      </c>
    </row>
    <row r="34" spans="1:27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2909223</v>
      </c>
      <c r="G34" s="20">
        <v>2869280</v>
      </c>
      <c r="H34" s="20">
        <v>176951</v>
      </c>
      <c r="I34" s="20">
        <v>101957</v>
      </c>
      <c r="J34" s="20">
        <v>3148188</v>
      </c>
      <c r="K34" s="20">
        <v>155206</v>
      </c>
      <c r="L34" s="20">
        <v>165831</v>
      </c>
      <c r="M34" s="20">
        <v>143333</v>
      </c>
      <c r="N34" s="20">
        <v>464370</v>
      </c>
      <c r="O34" s="20">
        <v>165831</v>
      </c>
      <c r="P34" s="20">
        <v>164355</v>
      </c>
      <c r="Q34" s="20">
        <v>161774</v>
      </c>
      <c r="R34" s="20">
        <v>491960</v>
      </c>
      <c r="S34" s="20"/>
      <c r="T34" s="20"/>
      <c r="U34" s="20"/>
      <c r="V34" s="20"/>
      <c r="W34" s="20">
        <v>4104518</v>
      </c>
      <c r="X34" s="20">
        <v>2935896</v>
      </c>
      <c r="Y34" s="20">
        <v>1168622</v>
      </c>
      <c r="Z34" s="21">
        <v>39.80461160749563</v>
      </c>
      <c r="AA34" s="22">
        <v>2909223</v>
      </c>
    </row>
    <row r="35" spans="1:27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1674108</v>
      </c>
      <c r="G35" s="20">
        <v>8791911</v>
      </c>
      <c r="H35" s="20">
        <v>269053</v>
      </c>
      <c r="I35" s="20">
        <v>-1089051</v>
      </c>
      <c r="J35" s="20">
        <v>7971913</v>
      </c>
      <c r="K35" s="20">
        <v>1091291</v>
      </c>
      <c r="L35" s="20">
        <v>-415240</v>
      </c>
      <c r="M35" s="20">
        <v>-219513</v>
      </c>
      <c r="N35" s="20">
        <v>456538</v>
      </c>
      <c r="O35" s="20">
        <v>238800</v>
      </c>
      <c r="P35" s="20">
        <v>-122567</v>
      </c>
      <c r="Q35" s="20">
        <v>262497</v>
      </c>
      <c r="R35" s="20">
        <v>378730</v>
      </c>
      <c r="S35" s="20"/>
      <c r="T35" s="20"/>
      <c r="U35" s="20"/>
      <c r="V35" s="20"/>
      <c r="W35" s="20">
        <v>8807181</v>
      </c>
      <c r="X35" s="20">
        <v>1674108</v>
      </c>
      <c r="Y35" s="20">
        <v>7133073</v>
      </c>
      <c r="Z35" s="21">
        <v>426.08200904601136</v>
      </c>
      <c r="AA35" s="22">
        <v>1674108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2542117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1699493</v>
      </c>
      <c r="L37" s="31">
        <f t="shared" si="3"/>
        <v>-351790</v>
      </c>
      <c r="M37" s="31">
        <f t="shared" si="3"/>
        <v>-3171253</v>
      </c>
      <c r="N37" s="31">
        <f t="shared" si="3"/>
        <v>-1823550</v>
      </c>
      <c r="O37" s="31">
        <f t="shared" si="3"/>
        <v>305622</v>
      </c>
      <c r="P37" s="31">
        <f t="shared" si="3"/>
        <v>-620798</v>
      </c>
      <c r="Q37" s="31">
        <f t="shared" si="3"/>
        <v>4063648</v>
      </c>
      <c r="R37" s="31">
        <f t="shared" si="3"/>
        <v>3748472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22023366</v>
      </c>
      <c r="X37" s="31">
        <f t="shared" si="3"/>
        <v>6376776</v>
      </c>
      <c r="Y37" s="31">
        <f t="shared" si="3"/>
        <v>15646590</v>
      </c>
      <c r="Z37" s="32">
        <f>+IF(X37&lt;&gt;0,+(Y37/X37)*100,0)</f>
        <v>245.36834914696706</v>
      </c>
      <c r="AA37" s="33">
        <f>SUM(AA29:AA36)</f>
        <v>2542117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21563563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24697222</v>
      </c>
      <c r="Y39" s="20"/>
      <c r="Z39" s="21"/>
      <c r="AA39" s="22">
        <v>21563563</v>
      </c>
    </row>
    <row r="40" spans="1:27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1031541</v>
      </c>
      <c r="G40" s="20">
        <v>1041160</v>
      </c>
      <c r="H40" s="20">
        <v>9619</v>
      </c>
      <c r="I40" s="20">
        <v>9619</v>
      </c>
      <c r="J40" s="20">
        <v>1060398</v>
      </c>
      <c r="K40" s="20">
        <v>9619</v>
      </c>
      <c r="L40" s="20">
        <v>9619</v>
      </c>
      <c r="M40" s="20">
        <v>9619</v>
      </c>
      <c r="N40" s="20">
        <v>28857</v>
      </c>
      <c r="O40" s="20">
        <v>9619</v>
      </c>
      <c r="P40" s="20">
        <v>7708</v>
      </c>
      <c r="Q40" s="20">
        <v>4363</v>
      </c>
      <c r="R40" s="20">
        <v>21690</v>
      </c>
      <c r="S40" s="20"/>
      <c r="T40" s="20"/>
      <c r="U40" s="20"/>
      <c r="V40" s="20"/>
      <c r="W40" s="20">
        <v>1110945</v>
      </c>
      <c r="X40" s="20">
        <v>1031541</v>
      </c>
      <c r="Y40" s="20">
        <v>79404</v>
      </c>
      <c r="Z40" s="21">
        <v>7.6976096926830824</v>
      </c>
      <c r="AA40" s="22">
        <v>1031541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4718956</v>
      </c>
      <c r="G42" s="20">
        <v>4034997</v>
      </c>
      <c r="H42" s="20">
        <v>72682</v>
      </c>
      <c r="I42" s="20">
        <v>72682</v>
      </c>
      <c r="J42" s="20">
        <v>4180361</v>
      </c>
      <c r="K42" s="20">
        <v>72682</v>
      </c>
      <c r="L42" s="20">
        <v>72682</v>
      </c>
      <c r="M42" s="20">
        <v>72682</v>
      </c>
      <c r="N42" s="20">
        <v>218046</v>
      </c>
      <c r="O42" s="20">
        <v>72682</v>
      </c>
      <c r="P42" s="20">
        <v>50082</v>
      </c>
      <c r="Q42" s="20">
        <v>49447</v>
      </c>
      <c r="R42" s="20">
        <v>172211</v>
      </c>
      <c r="S42" s="20"/>
      <c r="T42" s="20"/>
      <c r="U42" s="20"/>
      <c r="V42" s="20"/>
      <c r="W42" s="20">
        <v>4570618</v>
      </c>
      <c r="X42" s="20">
        <v>4595412</v>
      </c>
      <c r="Y42" s="20">
        <v>-24794</v>
      </c>
      <c r="Z42" s="21">
        <v>-0.53953813063986433</v>
      </c>
      <c r="AA42" s="22">
        <v>4718956</v>
      </c>
    </row>
    <row r="43" spans="1:27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27314060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82301</v>
      </c>
      <c r="P43" s="36">
        <f t="shared" si="4"/>
        <v>57790</v>
      </c>
      <c r="Q43" s="36">
        <f t="shared" si="4"/>
        <v>53810</v>
      </c>
      <c r="R43" s="36">
        <f t="shared" si="4"/>
        <v>193901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30378785</v>
      </c>
      <c r="X43" s="36">
        <f t="shared" si="4"/>
        <v>30324175</v>
      </c>
      <c r="Y43" s="36">
        <f t="shared" si="4"/>
        <v>54610</v>
      </c>
      <c r="Z43" s="37">
        <f>+IF(X43&lt;&gt;0,+(Y43/X43)*100,0)</f>
        <v>0.18008733955664086</v>
      </c>
      <c r="AA43" s="38">
        <f>SUM(AA39:AA42)</f>
        <v>27314060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29856177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1781794</v>
      </c>
      <c r="L44" s="31">
        <f t="shared" si="5"/>
        <v>-269489</v>
      </c>
      <c r="M44" s="31">
        <f t="shared" si="5"/>
        <v>-3088952</v>
      </c>
      <c r="N44" s="31">
        <f t="shared" si="5"/>
        <v>-1576647</v>
      </c>
      <c r="O44" s="31">
        <f t="shared" si="5"/>
        <v>387923</v>
      </c>
      <c r="P44" s="31">
        <f t="shared" si="5"/>
        <v>-563008</v>
      </c>
      <c r="Q44" s="31">
        <f t="shared" si="5"/>
        <v>4117458</v>
      </c>
      <c r="R44" s="31">
        <f t="shared" si="5"/>
        <v>3942373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52402151</v>
      </c>
      <c r="X44" s="31">
        <f t="shared" si="5"/>
        <v>36700951</v>
      </c>
      <c r="Y44" s="31">
        <f t="shared" si="5"/>
        <v>15701200</v>
      </c>
      <c r="Z44" s="32">
        <f>+IF(X44&lt;&gt;0,+(Y44/X44)*100,0)</f>
        <v>42.781452720394086</v>
      </c>
      <c r="AA44" s="33">
        <f>+AA37+AA43</f>
        <v>29856177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928324903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6186172</v>
      </c>
      <c r="L45" s="44">
        <f t="shared" si="6"/>
        <v>8795516</v>
      </c>
      <c r="M45" s="44">
        <f t="shared" si="6"/>
        <v>17361894</v>
      </c>
      <c r="N45" s="44">
        <f t="shared" si="6"/>
        <v>32343582</v>
      </c>
      <c r="O45" s="44">
        <f t="shared" si="6"/>
        <v>11249831</v>
      </c>
      <c r="P45" s="44">
        <f t="shared" si="6"/>
        <v>11181432</v>
      </c>
      <c r="Q45" s="44">
        <f t="shared" si="6"/>
        <v>18392379</v>
      </c>
      <c r="R45" s="44">
        <f t="shared" si="6"/>
        <v>40823642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989381601</v>
      </c>
      <c r="X45" s="44">
        <f t="shared" si="6"/>
        <v>906040180</v>
      </c>
      <c r="Y45" s="44">
        <f t="shared" si="6"/>
        <v>83341421</v>
      </c>
      <c r="Z45" s="45">
        <f>+IF(X45&lt;&gt;0,+(Y45/X45)*100,0)</f>
        <v>9.1984244010017306</v>
      </c>
      <c r="AA45" s="46">
        <f>+AA26-AA44</f>
        <v>928324903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-71539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-22356270</v>
      </c>
      <c r="Y47" s="20">
        <v>-12969386</v>
      </c>
      <c r="Z47" s="47">
        <v>58.012298115920061</v>
      </c>
      <c r="AA47" s="22">
        <v>-71539</v>
      </c>
    </row>
    <row r="48" spans="1:27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5996649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5996649</v>
      </c>
      <c r="Y48" s="20">
        <v>-1</v>
      </c>
      <c r="Z48" s="47"/>
      <c r="AA48" s="22">
        <v>5996649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5925110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-16359621</v>
      </c>
      <c r="Y50" s="52">
        <f t="shared" si="7"/>
        <v>-12969387</v>
      </c>
      <c r="Z50" s="53">
        <f>+IF(X50&lt;&gt;0,+(Y50/X50)*100,0)</f>
        <v>79.276818209908413</v>
      </c>
      <c r="AA50" s="54">
        <f>SUM(AA47:AA49)</f>
        <v>5925110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>
        <v>3377538</v>
      </c>
      <c r="L6" s="20">
        <v>-541314</v>
      </c>
      <c r="M6" s="20">
        <v>5189864</v>
      </c>
      <c r="N6" s="20">
        <v>8026088</v>
      </c>
      <c r="O6" s="20">
        <v>2865407</v>
      </c>
      <c r="P6" s="20">
        <v>968731</v>
      </c>
      <c r="Q6" s="20">
        <v>5384017</v>
      </c>
      <c r="R6" s="20">
        <v>9218155</v>
      </c>
      <c r="S6" s="20"/>
      <c r="T6" s="20"/>
      <c r="U6" s="20"/>
      <c r="V6" s="20"/>
      <c r="W6" s="20">
        <v>24487546</v>
      </c>
      <c r="X6" s="20"/>
      <c r="Y6" s="20">
        <v>24487546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66721294</v>
      </c>
      <c r="G7" s="20">
        <v>65259967</v>
      </c>
      <c r="H7" s="20">
        <v>15256768</v>
      </c>
      <c r="I7" s="20">
        <v>12677324</v>
      </c>
      <c r="J7" s="20">
        <v>93194059</v>
      </c>
      <c r="K7" s="20">
        <v>7531510</v>
      </c>
      <c r="L7" s="20">
        <v>11461180</v>
      </c>
      <c r="M7" s="20">
        <v>10284846</v>
      </c>
      <c r="N7" s="20">
        <v>29277536</v>
      </c>
      <c r="O7" s="20">
        <v>14814741</v>
      </c>
      <c r="P7" s="20">
        <v>8350197</v>
      </c>
      <c r="Q7" s="20">
        <v>9047438</v>
      </c>
      <c r="R7" s="20">
        <v>32212376</v>
      </c>
      <c r="S7" s="20"/>
      <c r="T7" s="20"/>
      <c r="U7" s="20"/>
      <c r="V7" s="20"/>
      <c r="W7" s="20">
        <v>154683971</v>
      </c>
      <c r="X7" s="20">
        <v>62336224</v>
      </c>
      <c r="Y7" s="20">
        <v>92347747</v>
      </c>
      <c r="Z7" s="21">
        <v>148.14459566880407</v>
      </c>
      <c r="AA7" s="22">
        <v>66721294</v>
      </c>
    </row>
    <row r="8" spans="1:27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578124</v>
      </c>
      <c r="G8" s="20">
        <v>-2187566</v>
      </c>
      <c r="H8" s="20">
        <v>70566</v>
      </c>
      <c r="I8" s="20">
        <v>52845</v>
      </c>
      <c r="J8" s="20">
        <v>-2064155</v>
      </c>
      <c r="K8" s="20">
        <v>36704</v>
      </c>
      <c r="L8" s="20">
        <v>54533</v>
      </c>
      <c r="M8" s="20">
        <v>67690</v>
      </c>
      <c r="N8" s="20">
        <v>158927</v>
      </c>
      <c r="O8" s="20">
        <v>43590</v>
      </c>
      <c r="P8" s="20">
        <v>10855</v>
      </c>
      <c r="Q8" s="20">
        <v>109441</v>
      </c>
      <c r="R8" s="20">
        <v>163886</v>
      </c>
      <c r="S8" s="20"/>
      <c r="T8" s="20"/>
      <c r="U8" s="20"/>
      <c r="V8" s="20"/>
      <c r="W8" s="20">
        <v>-1741342</v>
      </c>
      <c r="X8" s="20">
        <v>656114</v>
      </c>
      <c r="Y8" s="20">
        <v>-2397456</v>
      </c>
      <c r="Z8" s="21">
        <v>-365.40235385923785</v>
      </c>
      <c r="AA8" s="22">
        <v>578124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>
        <v>-1395021</v>
      </c>
      <c r="L10" s="20">
        <v>-402259</v>
      </c>
      <c r="M10" s="20">
        <v>-144842</v>
      </c>
      <c r="N10" s="20">
        <v>-1942122</v>
      </c>
      <c r="O10" s="20">
        <v>-222135</v>
      </c>
      <c r="P10" s="20">
        <v>-324982</v>
      </c>
      <c r="Q10" s="20">
        <v>-331629</v>
      </c>
      <c r="R10" s="20">
        <v>-878746</v>
      </c>
      <c r="S10" s="20"/>
      <c r="T10" s="20"/>
      <c r="U10" s="20"/>
      <c r="V10" s="20"/>
      <c r="W10" s="20">
        <v>-3864999</v>
      </c>
      <c r="X10" s="20"/>
      <c r="Y10" s="20">
        <v>-3864999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67299418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9550731</v>
      </c>
      <c r="L13" s="31">
        <f t="shared" si="0"/>
        <v>10572140</v>
      </c>
      <c r="M13" s="31">
        <f t="shared" si="0"/>
        <v>15397558</v>
      </c>
      <c r="N13" s="31">
        <f t="shared" si="0"/>
        <v>35520429</v>
      </c>
      <c r="O13" s="31">
        <f t="shared" si="0"/>
        <v>17501603</v>
      </c>
      <c r="P13" s="31">
        <f t="shared" si="0"/>
        <v>9004801</v>
      </c>
      <c r="Q13" s="31">
        <f t="shared" si="0"/>
        <v>14209267</v>
      </c>
      <c r="R13" s="31">
        <f t="shared" si="0"/>
        <v>40715671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172982911</v>
      </c>
      <c r="X13" s="31">
        <f t="shared" si="0"/>
        <v>62992338</v>
      </c>
      <c r="Y13" s="31">
        <f t="shared" si="0"/>
        <v>109990573</v>
      </c>
      <c r="Z13" s="32">
        <f>+IF(X13&lt;&gt;0,+(Y13/X13)*100,0)</f>
        <v>174.60944694575394</v>
      </c>
      <c r="AA13" s="33">
        <f>SUM(AA6:AA12)</f>
        <v>67299418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-32035114</v>
      </c>
      <c r="G17" s="24">
        <v>-38061847</v>
      </c>
      <c r="H17" s="24">
        <v>666230</v>
      </c>
      <c r="I17" s="24">
        <v>1211902</v>
      </c>
      <c r="J17" s="20">
        <v>-36183715</v>
      </c>
      <c r="K17" s="24">
        <v>-2225948</v>
      </c>
      <c r="L17" s="24">
        <v>1540150</v>
      </c>
      <c r="M17" s="20">
        <v>428451</v>
      </c>
      <c r="N17" s="24">
        <v>-257347</v>
      </c>
      <c r="O17" s="24">
        <v>-662175</v>
      </c>
      <c r="P17" s="24">
        <v>4267852</v>
      </c>
      <c r="Q17" s="20">
        <v>10995919</v>
      </c>
      <c r="R17" s="24">
        <v>14601596</v>
      </c>
      <c r="S17" s="24"/>
      <c r="T17" s="20"/>
      <c r="U17" s="24"/>
      <c r="V17" s="24"/>
      <c r="W17" s="24">
        <v>-21839466</v>
      </c>
      <c r="X17" s="20">
        <v>-53655590</v>
      </c>
      <c r="Y17" s="24">
        <v>31816124</v>
      </c>
      <c r="Z17" s="25">
        <v>-59.296941847065696</v>
      </c>
      <c r="AA17" s="26">
        <v>-32035114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-32035114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-2225948</v>
      </c>
      <c r="L25" s="36">
        <f t="shared" si="1"/>
        <v>1540150</v>
      </c>
      <c r="M25" s="36">
        <f t="shared" si="1"/>
        <v>428451</v>
      </c>
      <c r="N25" s="36">
        <f t="shared" si="1"/>
        <v>-257347</v>
      </c>
      <c r="O25" s="36">
        <f t="shared" si="1"/>
        <v>-662175</v>
      </c>
      <c r="P25" s="36">
        <f t="shared" si="1"/>
        <v>4267852</v>
      </c>
      <c r="Q25" s="36">
        <f t="shared" si="1"/>
        <v>10995919</v>
      </c>
      <c r="R25" s="36">
        <f t="shared" si="1"/>
        <v>14601596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-21839466</v>
      </c>
      <c r="X25" s="36">
        <f t="shared" si="1"/>
        <v>-53655590</v>
      </c>
      <c r="Y25" s="36">
        <f t="shared" si="1"/>
        <v>31816124</v>
      </c>
      <c r="Z25" s="37">
        <f>+IF(X25&lt;&gt;0,+(Y25/X25)*100,0)</f>
        <v>-59.296941847065696</v>
      </c>
      <c r="AA25" s="38">
        <f>SUM(AA15:AA24)</f>
        <v>-32035114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35264304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7324783</v>
      </c>
      <c r="L26" s="31">
        <f t="shared" si="2"/>
        <v>12112290</v>
      </c>
      <c r="M26" s="31">
        <f t="shared" si="2"/>
        <v>15826009</v>
      </c>
      <c r="N26" s="31">
        <f t="shared" si="2"/>
        <v>35263082</v>
      </c>
      <c r="O26" s="31">
        <f t="shared" si="2"/>
        <v>16839428</v>
      </c>
      <c r="P26" s="31">
        <f t="shared" si="2"/>
        <v>13272653</v>
      </c>
      <c r="Q26" s="31">
        <f t="shared" si="2"/>
        <v>25205186</v>
      </c>
      <c r="R26" s="31">
        <f t="shared" si="2"/>
        <v>55317267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151143445</v>
      </c>
      <c r="X26" s="31">
        <f t="shared" si="2"/>
        <v>9336748</v>
      </c>
      <c r="Y26" s="31">
        <f t="shared" si="2"/>
        <v>141806697</v>
      </c>
      <c r="Z26" s="32">
        <f>+IF(X26&lt;&gt;0,+(Y26/X26)*100,0)</f>
        <v>1518.8018033687961</v>
      </c>
      <c r="AA26" s="33">
        <f>+AA13+AA25</f>
        <v>35264304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-32225427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>
        <v>-1407661</v>
      </c>
      <c r="L32" s="20">
        <v>-3655182</v>
      </c>
      <c r="M32" s="20">
        <v>-93319</v>
      </c>
      <c r="N32" s="20">
        <v>-5156162</v>
      </c>
      <c r="O32" s="20">
        <v>228939</v>
      </c>
      <c r="P32" s="20">
        <v>122107</v>
      </c>
      <c r="Q32" s="20">
        <v>9032196</v>
      </c>
      <c r="R32" s="20">
        <v>9383242</v>
      </c>
      <c r="S32" s="20"/>
      <c r="T32" s="20"/>
      <c r="U32" s="20"/>
      <c r="V32" s="20"/>
      <c r="W32" s="20">
        <v>-22776361</v>
      </c>
      <c r="X32" s="20">
        <v>-32225427</v>
      </c>
      <c r="Y32" s="20">
        <v>9449066</v>
      </c>
      <c r="Z32" s="21">
        <v>-29.321771283278885</v>
      </c>
      <c r="AA32" s="22">
        <v>-32225427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680000</v>
      </c>
      <c r="M33" s="20">
        <v>-461833</v>
      </c>
      <c r="N33" s="20">
        <v>218167</v>
      </c>
      <c r="O33" s="20">
        <v>-68024</v>
      </c>
      <c r="P33" s="20">
        <v>-5656210</v>
      </c>
      <c r="Q33" s="20">
        <v>-12995983</v>
      </c>
      <c r="R33" s="20">
        <v>-18720217</v>
      </c>
      <c r="S33" s="20"/>
      <c r="T33" s="20"/>
      <c r="U33" s="20"/>
      <c r="V33" s="20"/>
      <c r="W33" s="20">
        <v>-18502050</v>
      </c>
      <c r="X33" s="20">
        <v>109083</v>
      </c>
      <c r="Y33" s="20">
        <v>-18611133</v>
      </c>
      <c r="Z33" s="21">
        <v>-17061.442204559829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-32225427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-1407661</v>
      </c>
      <c r="L37" s="31">
        <f t="shared" si="3"/>
        <v>-2975182</v>
      </c>
      <c r="M37" s="31">
        <f t="shared" si="3"/>
        <v>-555152</v>
      </c>
      <c r="N37" s="31">
        <f t="shared" si="3"/>
        <v>-4937995</v>
      </c>
      <c r="O37" s="31">
        <f t="shared" si="3"/>
        <v>160915</v>
      </c>
      <c r="P37" s="31">
        <f t="shared" si="3"/>
        <v>-5534103</v>
      </c>
      <c r="Q37" s="31">
        <f t="shared" si="3"/>
        <v>-3963787</v>
      </c>
      <c r="R37" s="31">
        <f t="shared" si="3"/>
        <v>-9336975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-41278411</v>
      </c>
      <c r="X37" s="31">
        <f t="shared" si="3"/>
        <v>-32116344</v>
      </c>
      <c r="Y37" s="31">
        <f t="shared" si="3"/>
        <v>-9162067</v>
      </c>
      <c r="Z37" s="32">
        <f>+IF(X37&lt;&gt;0,+(Y37/X37)*100,0)</f>
        <v>28.527739645583573</v>
      </c>
      <c r="AA37" s="33">
        <f>SUM(AA29:AA36)</f>
        <v>-32225427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-32225427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-1407661</v>
      </c>
      <c r="L44" s="31">
        <f t="shared" si="5"/>
        <v>-2975182</v>
      </c>
      <c r="M44" s="31">
        <f t="shared" si="5"/>
        <v>-555152</v>
      </c>
      <c r="N44" s="31">
        <f t="shared" si="5"/>
        <v>-4937995</v>
      </c>
      <c r="O44" s="31">
        <f t="shared" si="5"/>
        <v>160915</v>
      </c>
      <c r="P44" s="31">
        <f t="shared" si="5"/>
        <v>-5534103</v>
      </c>
      <c r="Q44" s="31">
        <f t="shared" si="5"/>
        <v>-3963787</v>
      </c>
      <c r="R44" s="31">
        <f t="shared" si="5"/>
        <v>-9336975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-41278411</v>
      </c>
      <c r="X44" s="31">
        <f t="shared" si="5"/>
        <v>-32116344</v>
      </c>
      <c r="Y44" s="31">
        <f t="shared" si="5"/>
        <v>-9162067</v>
      </c>
      <c r="Z44" s="32">
        <f>+IF(X44&lt;&gt;0,+(Y44/X44)*100,0)</f>
        <v>28.527739645583573</v>
      </c>
      <c r="AA44" s="33">
        <f>+AA37+AA43</f>
        <v>-32225427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67489731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8732444</v>
      </c>
      <c r="L45" s="44">
        <f t="shared" si="6"/>
        <v>15087472</v>
      </c>
      <c r="M45" s="44">
        <f t="shared" si="6"/>
        <v>16381161</v>
      </c>
      <c r="N45" s="44">
        <f t="shared" si="6"/>
        <v>40201077</v>
      </c>
      <c r="O45" s="44">
        <f t="shared" si="6"/>
        <v>16678513</v>
      </c>
      <c r="P45" s="44">
        <f t="shared" si="6"/>
        <v>18806756</v>
      </c>
      <c r="Q45" s="44">
        <f t="shared" si="6"/>
        <v>29168973</v>
      </c>
      <c r="R45" s="44">
        <f t="shared" si="6"/>
        <v>64654242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192421856</v>
      </c>
      <c r="X45" s="44">
        <f t="shared" si="6"/>
        <v>41453092</v>
      </c>
      <c r="Y45" s="44">
        <f t="shared" si="6"/>
        <v>150968764</v>
      </c>
      <c r="Z45" s="45">
        <f>+IF(X45&lt;&gt;0,+(Y45/X45)*100,0)</f>
        <v>364.19180504074342</v>
      </c>
      <c r="AA45" s="46">
        <f>+AA26-AA44</f>
        <v>67489731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-14912030</v>
      </c>
      <c r="G6" s="20">
        <v>5315474</v>
      </c>
      <c r="H6" s="20">
        <v>-35365463</v>
      </c>
      <c r="I6" s="20">
        <v>-250634880</v>
      </c>
      <c r="J6" s="20">
        <v>-280684869</v>
      </c>
      <c r="K6" s="20">
        <v>-20502150</v>
      </c>
      <c r="L6" s="20">
        <v>-19364866</v>
      </c>
      <c r="M6" s="20">
        <v>-23522537</v>
      </c>
      <c r="N6" s="20">
        <v>-63389553</v>
      </c>
      <c r="O6" s="20">
        <v>-12920425</v>
      </c>
      <c r="P6" s="20">
        <v>-25738260</v>
      </c>
      <c r="Q6" s="20">
        <v>-31934116</v>
      </c>
      <c r="R6" s="20">
        <v>-70592801</v>
      </c>
      <c r="S6" s="20"/>
      <c r="T6" s="20"/>
      <c r="U6" s="20"/>
      <c r="V6" s="20"/>
      <c r="W6" s="20">
        <v>-414667223</v>
      </c>
      <c r="X6" s="20">
        <v>-11183997</v>
      </c>
      <c r="Y6" s="20">
        <v>-403483226</v>
      </c>
      <c r="Z6" s="21">
        <v>3607.6836036347295</v>
      </c>
      <c r="AA6" s="22">
        <v>-14912030</v>
      </c>
    </row>
    <row r="7" spans="1:27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>
        <v>17484976</v>
      </c>
      <c r="L7" s="20">
        <v>17226246</v>
      </c>
      <c r="M7" s="20">
        <v>17544638</v>
      </c>
      <c r="N7" s="20">
        <v>52255860</v>
      </c>
      <c r="O7" s="20">
        <v>19379527</v>
      </c>
      <c r="P7" s="20">
        <v>28000782</v>
      </c>
      <c r="Q7" s="20">
        <v>32244501</v>
      </c>
      <c r="R7" s="20">
        <v>79624810</v>
      </c>
      <c r="S7" s="20"/>
      <c r="T7" s="20"/>
      <c r="U7" s="20"/>
      <c r="V7" s="20"/>
      <c r="W7" s="20">
        <v>263341554</v>
      </c>
      <c r="X7" s="20">
        <v>293885484</v>
      </c>
      <c r="Y7" s="20">
        <v>-30543930</v>
      </c>
      <c r="Z7" s="21">
        <v>-10.393140070844737</v>
      </c>
      <c r="AA7" s="22">
        <v>393757330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-6248883</v>
      </c>
      <c r="G10" s="20">
        <v>-365604</v>
      </c>
      <c r="H10" s="20">
        <v>-320388</v>
      </c>
      <c r="I10" s="20">
        <v>-10863796</v>
      </c>
      <c r="J10" s="20">
        <v>-11549788</v>
      </c>
      <c r="K10" s="20">
        <v>-649255</v>
      </c>
      <c r="L10" s="20">
        <v>-457936</v>
      </c>
      <c r="M10" s="20">
        <v>-254191</v>
      </c>
      <c r="N10" s="20">
        <v>-1361382</v>
      </c>
      <c r="O10" s="20">
        <v>-310612</v>
      </c>
      <c r="P10" s="20">
        <v>-373908</v>
      </c>
      <c r="Q10" s="20">
        <v>-1609306</v>
      </c>
      <c r="R10" s="20">
        <v>-2293826</v>
      </c>
      <c r="S10" s="20"/>
      <c r="T10" s="20"/>
      <c r="U10" s="20"/>
      <c r="V10" s="20"/>
      <c r="W10" s="20">
        <v>-15204996</v>
      </c>
      <c r="X10" s="20">
        <v>-4686660</v>
      </c>
      <c r="Y10" s="20">
        <v>-10518336</v>
      </c>
      <c r="Z10" s="21">
        <v>224.43138610438987</v>
      </c>
      <c r="AA10" s="22">
        <v>-6248883</v>
      </c>
    </row>
    <row r="11" spans="1:27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>
        <v>2684724</v>
      </c>
      <c r="L11" s="24">
        <v>2629290</v>
      </c>
      <c r="M11" s="20">
        <v>2940629</v>
      </c>
      <c r="N11" s="24">
        <v>8254643</v>
      </c>
      <c r="O11" s="24">
        <v>2682076</v>
      </c>
      <c r="P11" s="24">
        <v>4015947</v>
      </c>
      <c r="Q11" s="20">
        <v>4741372</v>
      </c>
      <c r="R11" s="24">
        <v>11439395</v>
      </c>
      <c r="S11" s="24"/>
      <c r="T11" s="20"/>
      <c r="U11" s="24"/>
      <c r="V11" s="24"/>
      <c r="W11" s="24">
        <v>113041670</v>
      </c>
      <c r="X11" s="20"/>
      <c r="Y11" s="24">
        <v>113041670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372596417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-981705</v>
      </c>
      <c r="L13" s="31">
        <f t="shared" si="0"/>
        <v>32734</v>
      </c>
      <c r="M13" s="31">
        <f t="shared" si="0"/>
        <v>-3291461</v>
      </c>
      <c r="N13" s="31">
        <f t="shared" si="0"/>
        <v>-4240432</v>
      </c>
      <c r="O13" s="31">
        <f t="shared" si="0"/>
        <v>8830566</v>
      </c>
      <c r="P13" s="31">
        <f t="shared" si="0"/>
        <v>5904561</v>
      </c>
      <c r="Q13" s="31">
        <f t="shared" si="0"/>
        <v>3442451</v>
      </c>
      <c r="R13" s="31">
        <f t="shared" si="0"/>
        <v>18177578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-53488995</v>
      </c>
      <c r="X13" s="31">
        <f t="shared" si="0"/>
        <v>278014827</v>
      </c>
      <c r="Y13" s="31">
        <f t="shared" si="0"/>
        <v>-331503822</v>
      </c>
      <c r="Z13" s="32">
        <f>+IF(X13&lt;&gt;0,+(Y13/X13)*100,0)</f>
        <v>-119.23961954734163</v>
      </c>
      <c r="AA13" s="33">
        <f>SUM(AA6:AA12)</f>
        <v>372596417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9770372</v>
      </c>
      <c r="G17" s="24"/>
      <c r="H17" s="24">
        <v>1687155</v>
      </c>
      <c r="I17" s="24">
        <v>7622162</v>
      </c>
      <c r="J17" s="20">
        <v>9309317</v>
      </c>
      <c r="K17" s="24"/>
      <c r="L17" s="24">
        <v>368688</v>
      </c>
      <c r="M17" s="20">
        <v>229594</v>
      </c>
      <c r="N17" s="24">
        <v>598282</v>
      </c>
      <c r="O17" s="24"/>
      <c r="P17" s="24"/>
      <c r="Q17" s="20">
        <v>1086218</v>
      </c>
      <c r="R17" s="24">
        <v>1086218</v>
      </c>
      <c r="S17" s="24"/>
      <c r="T17" s="20"/>
      <c r="U17" s="24"/>
      <c r="V17" s="24"/>
      <c r="W17" s="24">
        <v>10993817</v>
      </c>
      <c r="X17" s="20">
        <v>7327722</v>
      </c>
      <c r="Y17" s="24">
        <v>3666095</v>
      </c>
      <c r="Z17" s="25">
        <v>50.030486964434516</v>
      </c>
      <c r="AA17" s="26">
        <v>9770372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-108</v>
      </c>
      <c r="Y21" s="20">
        <v>108</v>
      </c>
      <c r="Z21" s="21">
        <v>-100</v>
      </c>
      <c r="AA21" s="22">
        <v>-144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9770228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368688</v>
      </c>
      <c r="M25" s="36">
        <f t="shared" si="1"/>
        <v>229594</v>
      </c>
      <c r="N25" s="36">
        <f t="shared" si="1"/>
        <v>598282</v>
      </c>
      <c r="O25" s="36">
        <f t="shared" si="1"/>
        <v>0</v>
      </c>
      <c r="P25" s="36">
        <f t="shared" si="1"/>
        <v>0</v>
      </c>
      <c r="Q25" s="36">
        <f t="shared" si="1"/>
        <v>1086218</v>
      </c>
      <c r="R25" s="36">
        <f t="shared" si="1"/>
        <v>1086218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10993817</v>
      </c>
      <c r="X25" s="36">
        <f t="shared" si="1"/>
        <v>7327614</v>
      </c>
      <c r="Y25" s="36">
        <f t="shared" si="1"/>
        <v>3666203</v>
      </c>
      <c r="Z25" s="37">
        <f>+IF(X25&lt;&gt;0,+(Y25/X25)*100,0)</f>
        <v>50.032698228918719</v>
      </c>
      <c r="AA25" s="38">
        <f>SUM(AA15:AA24)</f>
        <v>9770228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382366645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-981705</v>
      </c>
      <c r="L26" s="31">
        <f t="shared" si="2"/>
        <v>401422</v>
      </c>
      <c r="M26" s="31">
        <f t="shared" si="2"/>
        <v>-3061867</v>
      </c>
      <c r="N26" s="31">
        <f t="shared" si="2"/>
        <v>-3642150</v>
      </c>
      <c r="O26" s="31">
        <f t="shared" si="2"/>
        <v>8830566</v>
      </c>
      <c r="P26" s="31">
        <f t="shared" si="2"/>
        <v>5904561</v>
      </c>
      <c r="Q26" s="31">
        <f t="shared" si="2"/>
        <v>4528669</v>
      </c>
      <c r="R26" s="31">
        <f t="shared" si="2"/>
        <v>19263796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-42495178</v>
      </c>
      <c r="X26" s="31">
        <f t="shared" si="2"/>
        <v>285342441</v>
      </c>
      <c r="Y26" s="31">
        <f t="shared" si="2"/>
        <v>-327837619</v>
      </c>
      <c r="Z26" s="32">
        <f>+IF(X26&lt;&gt;0,+(Y26/X26)*100,0)</f>
        <v>-114.8926944940518</v>
      </c>
      <c r="AA26" s="33">
        <f>+AA13+AA25</f>
        <v>382366645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389183927</v>
      </c>
      <c r="G32" s="20">
        <v>1063871</v>
      </c>
      <c r="H32" s="20">
        <v>1273825</v>
      </c>
      <c r="I32" s="20">
        <v>338975570</v>
      </c>
      <c r="J32" s="20">
        <v>341313266</v>
      </c>
      <c r="K32" s="20">
        <v>1381067</v>
      </c>
      <c r="L32" s="20">
        <v>1976714</v>
      </c>
      <c r="M32" s="20">
        <v>227088</v>
      </c>
      <c r="N32" s="20">
        <v>3584869</v>
      </c>
      <c r="O32" s="20">
        <v>1172871</v>
      </c>
      <c r="P32" s="20">
        <v>1239068</v>
      </c>
      <c r="Q32" s="20">
        <v>1166525</v>
      </c>
      <c r="R32" s="20">
        <v>3578464</v>
      </c>
      <c r="S32" s="20"/>
      <c r="T32" s="20"/>
      <c r="U32" s="20"/>
      <c r="V32" s="20"/>
      <c r="W32" s="20">
        <v>348476599</v>
      </c>
      <c r="X32" s="20">
        <v>252554943</v>
      </c>
      <c r="Y32" s="20">
        <v>95921656</v>
      </c>
      <c r="Z32" s="21">
        <v>37.980510244853924</v>
      </c>
      <c r="AA32" s="22">
        <v>389183927</v>
      </c>
    </row>
    <row r="33" spans="1:27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/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/>
      <c r="Y33" s="20">
        <v>-9818149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582309</v>
      </c>
      <c r="Y34" s="20">
        <v>-582309</v>
      </c>
      <c r="Z34" s="21">
        <v>-100</v>
      </c>
      <c r="AA34" s="22">
        <v>776416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389960343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1381067</v>
      </c>
      <c r="L37" s="31">
        <f t="shared" si="3"/>
        <v>1976714</v>
      </c>
      <c r="M37" s="31">
        <f t="shared" si="3"/>
        <v>227088</v>
      </c>
      <c r="N37" s="31">
        <f t="shared" si="3"/>
        <v>3584869</v>
      </c>
      <c r="O37" s="31">
        <f t="shared" si="3"/>
        <v>1172871</v>
      </c>
      <c r="P37" s="31">
        <f t="shared" si="3"/>
        <v>1239068</v>
      </c>
      <c r="Q37" s="31">
        <f t="shared" si="3"/>
        <v>1166525</v>
      </c>
      <c r="R37" s="31">
        <f t="shared" si="3"/>
        <v>3578464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338658450</v>
      </c>
      <c r="X37" s="31">
        <f t="shared" si="3"/>
        <v>253137252</v>
      </c>
      <c r="Y37" s="31">
        <f t="shared" si="3"/>
        <v>85521198</v>
      </c>
      <c r="Z37" s="32">
        <f>+IF(X37&lt;&gt;0,+(Y37/X37)*100,0)</f>
        <v>33.78451702556999</v>
      </c>
      <c r="AA37" s="33">
        <f>SUM(AA29:AA36)</f>
        <v>389960343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183969</v>
      </c>
      <c r="Y39" s="20">
        <v>-183969</v>
      </c>
      <c r="Z39" s="21">
        <v>-100</v>
      </c>
      <c r="AA39" s="22">
        <v>245290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183969</v>
      </c>
      <c r="Y43" s="36">
        <f t="shared" si="4"/>
        <v>-183969</v>
      </c>
      <c r="Z43" s="37">
        <f>+IF(X43&lt;&gt;0,+(Y43/X43)*100,0)</f>
        <v>-100</v>
      </c>
      <c r="AA43" s="38">
        <f>SUM(AA39:AA42)</f>
        <v>245290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390205633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1381067</v>
      </c>
      <c r="L44" s="31">
        <f t="shared" si="5"/>
        <v>1976714</v>
      </c>
      <c r="M44" s="31">
        <f t="shared" si="5"/>
        <v>227088</v>
      </c>
      <c r="N44" s="31">
        <f t="shared" si="5"/>
        <v>3584869</v>
      </c>
      <c r="O44" s="31">
        <f t="shared" si="5"/>
        <v>1172871</v>
      </c>
      <c r="P44" s="31">
        <f t="shared" si="5"/>
        <v>1239068</v>
      </c>
      <c r="Q44" s="31">
        <f t="shared" si="5"/>
        <v>1166525</v>
      </c>
      <c r="R44" s="31">
        <f t="shared" si="5"/>
        <v>3578464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338658450</v>
      </c>
      <c r="X44" s="31">
        <f t="shared" si="5"/>
        <v>253321221</v>
      </c>
      <c r="Y44" s="31">
        <f t="shared" si="5"/>
        <v>85337229</v>
      </c>
      <c r="Z44" s="32">
        <f>+IF(X44&lt;&gt;0,+(Y44/X44)*100,0)</f>
        <v>33.687358944160465</v>
      </c>
      <c r="AA44" s="33">
        <f>+AA37+AA43</f>
        <v>390205633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-7838988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-2362772</v>
      </c>
      <c r="L45" s="44">
        <f t="shared" si="6"/>
        <v>-1575292</v>
      </c>
      <c r="M45" s="44">
        <f t="shared" si="6"/>
        <v>-3288955</v>
      </c>
      <c r="N45" s="44">
        <f t="shared" si="6"/>
        <v>-7227019</v>
      </c>
      <c r="O45" s="44">
        <f t="shared" si="6"/>
        <v>7657695</v>
      </c>
      <c r="P45" s="44">
        <f t="shared" si="6"/>
        <v>4665493</v>
      </c>
      <c r="Q45" s="44">
        <f t="shared" si="6"/>
        <v>3362144</v>
      </c>
      <c r="R45" s="44">
        <f t="shared" si="6"/>
        <v>15685332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-381153628</v>
      </c>
      <c r="X45" s="44">
        <f t="shared" si="6"/>
        <v>32021220</v>
      </c>
      <c r="Y45" s="44">
        <f t="shared" si="6"/>
        <v>-413174848</v>
      </c>
      <c r="Z45" s="45">
        <f>+IF(X45&lt;&gt;0,+(Y45/X45)*100,0)</f>
        <v>-1290.3157593620729</v>
      </c>
      <c r="AA45" s="46">
        <f>+AA26-AA44</f>
        <v>-7838988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46778746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46778746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72498126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>
        <v>-5768271</v>
      </c>
      <c r="P17" s="24">
        <v>4272562</v>
      </c>
      <c r="Q17" s="20">
        <v>2775708</v>
      </c>
      <c r="R17" s="24">
        <v>1279999</v>
      </c>
      <c r="S17" s="24"/>
      <c r="T17" s="20"/>
      <c r="U17" s="24"/>
      <c r="V17" s="24"/>
      <c r="W17" s="24">
        <v>1203792916</v>
      </c>
      <c r="X17" s="20">
        <v>34834909</v>
      </c>
      <c r="Y17" s="24">
        <v>1168958007</v>
      </c>
      <c r="Z17" s="25">
        <v>3355.7085135488655</v>
      </c>
      <c r="AA17" s="26">
        <v>72498126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72498126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-5768271</v>
      </c>
      <c r="P25" s="36">
        <f t="shared" si="1"/>
        <v>4272562</v>
      </c>
      <c r="Q25" s="36">
        <f t="shared" si="1"/>
        <v>2775708</v>
      </c>
      <c r="R25" s="36">
        <f t="shared" si="1"/>
        <v>1279999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1203792916</v>
      </c>
      <c r="X25" s="36">
        <f t="shared" si="1"/>
        <v>34834909</v>
      </c>
      <c r="Y25" s="36">
        <f t="shared" si="1"/>
        <v>1168958007</v>
      </c>
      <c r="Z25" s="37">
        <f>+IF(X25&lt;&gt;0,+(Y25/X25)*100,0)</f>
        <v>3355.7085135488655</v>
      </c>
      <c r="AA25" s="38">
        <f>SUM(AA15:AA24)</f>
        <v>72498126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72498126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-5768271</v>
      </c>
      <c r="P26" s="31">
        <f t="shared" si="2"/>
        <v>4272562</v>
      </c>
      <c r="Q26" s="31">
        <f t="shared" si="2"/>
        <v>2775708</v>
      </c>
      <c r="R26" s="31">
        <f t="shared" si="2"/>
        <v>1279999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1203792916</v>
      </c>
      <c r="X26" s="31">
        <f t="shared" si="2"/>
        <v>34834909</v>
      </c>
      <c r="Y26" s="31">
        <f t="shared" si="2"/>
        <v>1168958007</v>
      </c>
      <c r="Z26" s="32">
        <f>+IF(X26&lt;&gt;0,+(Y26/X26)*100,0)</f>
        <v>3355.7085135488655</v>
      </c>
      <c r="AA26" s="33">
        <f>+AA13+AA25</f>
        <v>72498126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>
        <v>326920</v>
      </c>
      <c r="P31" s="20">
        <v>148190</v>
      </c>
      <c r="Q31" s="20">
        <v>625264</v>
      </c>
      <c r="R31" s="20">
        <v>1100374</v>
      </c>
      <c r="S31" s="20"/>
      <c r="T31" s="20"/>
      <c r="U31" s="20"/>
      <c r="V31" s="20"/>
      <c r="W31" s="20">
        <v>64914998</v>
      </c>
      <c r="X31" s="20">
        <v>61268238</v>
      </c>
      <c r="Y31" s="20">
        <v>3646760</v>
      </c>
      <c r="Z31" s="21">
        <v>5.9521215544014829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>
        <v>-1533930</v>
      </c>
      <c r="P33" s="20">
        <v>5237653</v>
      </c>
      <c r="Q33" s="20">
        <v>-923425</v>
      </c>
      <c r="R33" s="20">
        <v>2780298</v>
      </c>
      <c r="S33" s="20"/>
      <c r="T33" s="20"/>
      <c r="U33" s="20"/>
      <c r="V33" s="20"/>
      <c r="W33" s="20">
        <v>44220028</v>
      </c>
      <c r="X33" s="20">
        <v>-18</v>
      </c>
      <c r="Y33" s="20">
        <v>44220046</v>
      </c>
      <c r="Z33" s="21">
        <v>-245666922.22222221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-1207010</v>
      </c>
      <c r="P37" s="31">
        <f t="shared" si="3"/>
        <v>5385843</v>
      </c>
      <c r="Q37" s="31">
        <f t="shared" si="3"/>
        <v>-298161</v>
      </c>
      <c r="R37" s="31">
        <f t="shared" si="3"/>
        <v>3880672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109135026</v>
      </c>
      <c r="X37" s="31">
        <f t="shared" si="3"/>
        <v>61268220</v>
      </c>
      <c r="Y37" s="31">
        <f t="shared" si="3"/>
        <v>47866806</v>
      </c>
      <c r="Z37" s="32">
        <f>+IF(X37&lt;&gt;0,+(Y37/X37)*100,0)</f>
        <v>78.126647061070159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-1207010</v>
      </c>
      <c r="P44" s="31">
        <f t="shared" si="5"/>
        <v>5385843</v>
      </c>
      <c r="Q44" s="31">
        <f t="shared" si="5"/>
        <v>-298161</v>
      </c>
      <c r="R44" s="31">
        <f t="shared" si="5"/>
        <v>3880672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109135026</v>
      </c>
      <c r="X44" s="31">
        <f t="shared" si="5"/>
        <v>61268220</v>
      </c>
      <c r="Y44" s="31">
        <f t="shared" si="5"/>
        <v>47866806</v>
      </c>
      <c r="Z44" s="32">
        <f>+IF(X44&lt;&gt;0,+(Y44/X44)*100,0)</f>
        <v>78.126647061070159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-9192865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-4561261</v>
      </c>
      <c r="P45" s="44">
        <f t="shared" si="6"/>
        <v>-1113281</v>
      </c>
      <c r="Q45" s="44">
        <f t="shared" si="6"/>
        <v>3073869</v>
      </c>
      <c r="R45" s="44">
        <f t="shared" si="6"/>
        <v>-2600673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1094657890</v>
      </c>
      <c r="X45" s="44">
        <f t="shared" si="6"/>
        <v>-26433311</v>
      </c>
      <c r="Y45" s="44">
        <f t="shared" si="6"/>
        <v>1121091201</v>
      </c>
      <c r="Z45" s="45">
        <f>+IF(X45&lt;&gt;0,+(Y45/X45)*100,0)</f>
        <v>-4241.2061092157546</v>
      </c>
      <c r="AA45" s="46">
        <f>+AA26-AA44</f>
        <v>-9192865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265122254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>
        <v>74534747</v>
      </c>
      <c r="P47" s="20">
        <v>54206181</v>
      </c>
      <c r="Q47" s="20">
        <v>59110416</v>
      </c>
      <c r="R47" s="20">
        <v>187851344</v>
      </c>
      <c r="S47" s="20"/>
      <c r="T47" s="20"/>
      <c r="U47" s="20"/>
      <c r="V47" s="20"/>
      <c r="W47" s="20">
        <v>1777461055</v>
      </c>
      <c r="X47" s="20">
        <v>198841689</v>
      </c>
      <c r="Y47" s="20">
        <v>1578619366</v>
      </c>
      <c r="Z47" s="47">
        <v>793.90764277806954</v>
      </c>
      <c r="AA47" s="22">
        <v>265122254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265122254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74534747</v>
      </c>
      <c r="P50" s="52">
        <f t="shared" si="7"/>
        <v>54206181</v>
      </c>
      <c r="Q50" s="52">
        <f t="shared" si="7"/>
        <v>59110416</v>
      </c>
      <c r="R50" s="52">
        <f t="shared" si="7"/>
        <v>187851344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1805343980</v>
      </c>
      <c r="X50" s="52">
        <f t="shared" si="7"/>
        <v>198841689</v>
      </c>
      <c r="Y50" s="52">
        <f t="shared" si="7"/>
        <v>1606502291</v>
      </c>
      <c r="Z50" s="53">
        <f>+IF(X50&lt;&gt;0,+(Y50/X50)*100,0)</f>
        <v>807.93031837503656</v>
      </c>
      <c r="AA50" s="54">
        <f>SUM(AA47:AA49)</f>
        <v>265122254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>
        <v>22182114</v>
      </c>
      <c r="P6" s="20">
        <v>5103353</v>
      </c>
      <c r="Q6" s="20">
        <v>51896023</v>
      </c>
      <c r="R6" s="20">
        <v>79181490</v>
      </c>
      <c r="S6" s="20"/>
      <c r="T6" s="20"/>
      <c r="U6" s="20"/>
      <c r="V6" s="20"/>
      <c r="W6" s="20">
        <v>405945646</v>
      </c>
      <c r="X6" s="20">
        <v>348919237</v>
      </c>
      <c r="Y6" s="20">
        <v>57026409</v>
      </c>
      <c r="Z6" s="21">
        <v>16.34372741678327</v>
      </c>
      <c r="AA6" s="22">
        <v>490027710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>
        <v>-18125141</v>
      </c>
      <c r="P7" s="20">
        <v>-296848</v>
      </c>
      <c r="Q7" s="20">
        <v>-6917022</v>
      </c>
      <c r="R7" s="20">
        <v>-25339011</v>
      </c>
      <c r="S7" s="20"/>
      <c r="T7" s="20"/>
      <c r="U7" s="20"/>
      <c r="V7" s="20"/>
      <c r="W7" s="20">
        <v>-27565362</v>
      </c>
      <c r="X7" s="20">
        <v>242549395</v>
      </c>
      <c r="Y7" s="20">
        <v>-270114757</v>
      </c>
      <c r="Z7" s="21">
        <v>-111.36484467421575</v>
      </c>
      <c r="AA7" s="22">
        <v>60562754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>
        <v>-1477276</v>
      </c>
      <c r="P10" s="20">
        <v>-861564</v>
      </c>
      <c r="Q10" s="20">
        <v>-1366595</v>
      </c>
      <c r="R10" s="20">
        <v>-3705435</v>
      </c>
      <c r="S10" s="20"/>
      <c r="T10" s="20"/>
      <c r="U10" s="20"/>
      <c r="V10" s="20"/>
      <c r="W10" s="20">
        <v>-48611777</v>
      </c>
      <c r="X10" s="20">
        <v>-44024342</v>
      </c>
      <c r="Y10" s="20">
        <v>-4587435</v>
      </c>
      <c r="Z10" s="21">
        <v>10.420223884322905</v>
      </c>
      <c r="AA10" s="22">
        <v>-46259744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>
        <v>6270261</v>
      </c>
      <c r="P11" s="24">
        <v>7234766</v>
      </c>
      <c r="Q11" s="20">
        <v>8077480</v>
      </c>
      <c r="R11" s="24">
        <v>21582507</v>
      </c>
      <c r="S11" s="24"/>
      <c r="T11" s="20"/>
      <c r="U11" s="24"/>
      <c r="V11" s="24"/>
      <c r="W11" s="24">
        <v>256066903</v>
      </c>
      <c r="X11" s="20">
        <v>240423400</v>
      </c>
      <c r="Y11" s="24">
        <v>15643503</v>
      </c>
      <c r="Z11" s="25">
        <v>6.5066474394755254</v>
      </c>
      <c r="AA11" s="26">
        <v>290578748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8849958</v>
      </c>
      <c r="P13" s="31">
        <f t="shared" si="0"/>
        <v>11179707</v>
      </c>
      <c r="Q13" s="31">
        <f t="shared" si="0"/>
        <v>51689886</v>
      </c>
      <c r="R13" s="31">
        <f t="shared" si="0"/>
        <v>71719551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585835410</v>
      </c>
      <c r="X13" s="31">
        <f t="shared" si="0"/>
        <v>787867690</v>
      </c>
      <c r="Y13" s="31">
        <f t="shared" si="0"/>
        <v>-202032280</v>
      </c>
      <c r="Z13" s="32">
        <f>+IF(X13&lt;&gt;0,+(Y13/X13)*100,0)</f>
        <v>-25.64291981563554</v>
      </c>
      <c r="AA13" s="33">
        <f>SUM(AA6:AA12)</f>
        <v>794909468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344529263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>
        <v>2461658</v>
      </c>
      <c r="P17" s="24">
        <v>-6866148</v>
      </c>
      <c r="Q17" s="20">
        <v>9486108</v>
      </c>
      <c r="R17" s="24">
        <v>5081618</v>
      </c>
      <c r="S17" s="24"/>
      <c r="T17" s="20"/>
      <c r="U17" s="24"/>
      <c r="V17" s="24"/>
      <c r="W17" s="24">
        <v>361793776</v>
      </c>
      <c r="X17" s="20">
        <v>422827921</v>
      </c>
      <c r="Y17" s="24">
        <v>-61034145</v>
      </c>
      <c r="Z17" s="25">
        <v>-14.434748030747951</v>
      </c>
      <c r="AA17" s="26">
        <v>406433022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>
        <v>-28830</v>
      </c>
      <c r="Q21" s="20"/>
      <c r="R21" s="20">
        <v>-28830</v>
      </c>
      <c r="S21" s="20"/>
      <c r="T21" s="20"/>
      <c r="U21" s="20"/>
      <c r="V21" s="20"/>
      <c r="W21" s="20">
        <v>-102562</v>
      </c>
      <c r="X21" s="20">
        <v>-68650</v>
      </c>
      <c r="Y21" s="20">
        <v>-33912</v>
      </c>
      <c r="Z21" s="21">
        <v>49.398397669337221</v>
      </c>
      <c r="AA21" s="22">
        <v>-120370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343956850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2461658</v>
      </c>
      <c r="P25" s="36">
        <f t="shared" si="1"/>
        <v>-6894978</v>
      </c>
      <c r="Q25" s="36">
        <f t="shared" si="1"/>
        <v>9486108</v>
      </c>
      <c r="R25" s="36">
        <f t="shared" si="1"/>
        <v>5052788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361187450</v>
      </c>
      <c r="X25" s="36">
        <f t="shared" si="1"/>
        <v>422255507</v>
      </c>
      <c r="Y25" s="36">
        <f t="shared" si="1"/>
        <v>-61068057</v>
      </c>
      <c r="Z25" s="37">
        <f>+IF(X25&lt;&gt;0,+(Y25/X25)*100,0)</f>
        <v>-14.462347083137036</v>
      </c>
      <c r="AA25" s="38">
        <f>SUM(AA15:AA24)</f>
        <v>405808888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835108986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11311616</v>
      </c>
      <c r="P26" s="31">
        <f t="shared" si="2"/>
        <v>4284729</v>
      </c>
      <c r="Q26" s="31">
        <f t="shared" si="2"/>
        <v>61175994</v>
      </c>
      <c r="R26" s="31">
        <f t="shared" si="2"/>
        <v>76772339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947022860</v>
      </c>
      <c r="X26" s="31">
        <f t="shared" si="2"/>
        <v>1210123197</v>
      </c>
      <c r="Y26" s="31">
        <f t="shared" si="2"/>
        <v>-263100337</v>
      </c>
      <c r="Z26" s="32">
        <f>+IF(X26&lt;&gt;0,+(Y26/X26)*100,0)</f>
        <v>-21.741615866239776</v>
      </c>
      <c r="AA26" s="33">
        <f>+AA13+AA25</f>
        <v>1200718356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>
        <v>-9151746</v>
      </c>
      <c r="P32" s="20">
        <v>-1780447</v>
      </c>
      <c r="Q32" s="20">
        <v>40584611</v>
      </c>
      <c r="R32" s="20">
        <v>29652418</v>
      </c>
      <c r="S32" s="20"/>
      <c r="T32" s="20"/>
      <c r="U32" s="20"/>
      <c r="V32" s="20"/>
      <c r="W32" s="20">
        <v>313477365</v>
      </c>
      <c r="X32" s="20">
        <v>341052809</v>
      </c>
      <c r="Y32" s="20">
        <v>-27575444</v>
      </c>
      <c r="Z32" s="21">
        <v>-8.0853883247154261</v>
      </c>
      <c r="AA32" s="22">
        <v>314538709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>
        <v>-2722620</v>
      </c>
      <c r="R33" s="20">
        <v>-2722620</v>
      </c>
      <c r="S33" s="20"/>
      <c r="T33" s="20"/>
      <c r="U33" s="20"/>
      <c r="V33" s="20"/>
      <c r="W33" s="20">
        <v>2307255</v>
      </c>
      <c r="X33" s="20">
        <v>5239214</v>
      </c>
      <c r="Y33" s="20">
        <v>-2931959</v>
      </c>
      <c r="Z33" s="21">
        <v>-55.961810302079662</v>
      </c>
      <c r="AA33" s="22">
        <v>-16945393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94945050</v>
      </c>
      <c r="Y35" s="20">
        <v>-97938995</v>
      </c>
      <c r="Z35" s="21">
        <v>-103.15334501377376</v>
      </c>
      <c r="AA35" s="22">
        <v>134201668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-9151746</v>
      </c>
      <c r="P37" s="31">
        <f t="shared" si="3"/>
        <v>-1780447</v>
      </c>
      <c r="Q37" s="31">
        <f t="shared" si="3"/>
        <v>37861991</v>
      </c>
      <c r="R37" s="31">
        <f t="shared" si="3"/>
        <v>26929798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320119227</v>
      </c>
      <c r="X37" s="31">
        <f t="shared" si="3"/>
        <v>448565625</v>
      </c>
      <c r="Y37" s="31">
        <f t="shared" si="3"/>
        <v>-128446398</v>
      </c>
      <c r="Z37" s="32">
        <f>+IF(X37&lt;&gt;0,+(Y37/X37)*100,0)</f>
        <v>-28.634917800489056</v>
      </c>
      <c r="AA37" s="33">
        <f>SUM(AA29:AA36)</f>
        <v>439123536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-9151746</v>
      </c>
      <c r="P44" s="31">
        <f t="shared" si="5"/>
        <v>-1780447</v>
      </c>
      <c r="Q44" s="31">
        <f t="shared" si="5"/>
        <v>37861991</v>
      </c>
      <c r="R44" s="31">
        <f t="shared" si="5"/>
        <v>26929798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665227212</v>
      </c>
      <c r="X44" s="31">
        <f t="shared" si="5"/>
        <v>793673610</v>
      </c>
      <c r="Y44" s="31">
        <f t="shared" si="5"/>
        <v>-128446398</v>
      </c>
      <c r="Z44" s="32">
        <f>+IF(X44&lt;&gt;0,+(Y44/X44)*100,0)</f>
        <v>-16.183780886956793</v>
      </c>
      <c r="AA44" s="33">
        <f>+AA37+AA43</f>
        <v>784231521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148965896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20463362</v>
      </c>
      <c r="P45" s="44">
        <f t="shared" si="6"/>
        <v>6065176</v>
      </c>
      <c r="Q45" s="44">
        <f t="shared" si="6"/>
        <v>23314003</v>
      </c>
      <c r="R45" s="44">
        <f t="shared" si="6"/>
        <v>49842541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281795648</v>
      </c>
      <c r="X45" s="44">
        <f t="shared" si="6"/>
        <v>416449587</v>
      </c>
      <c r="Y45" s="44">
        <f t="shared" si="6"/>
        <v>-134653939</v>
      </c>
      <c r="Z45" s="45">
        <f>+IF(X45&lt;&gt;0,+(Y45/X45)*100,0)</f>
        <v>-32.333790980563514</v>
      </c>
      <c r="AA45" s="46">
        <f>+AA26-AA44</f>
        <v>416486835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5634056711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>
        <v>-507082</v>
      </c>
      <c r="Q47" s="20"/>
      <c r="R47" s="20">
        <v>-507082</v>
      </c>
      <c r="S47" s="20"/>
      <c r="T47" s="20"/>
      <c r="U47" s="20"/>
      <c r="V47" s="20"/>
      <c r="W47" s="20">
        <v>5633549629</v>
      </c>
      <c r="X47" s="20">
        <v>5634056710</v>
      </c>
      <c r="Y47" s="20">
        <v>-507081</v>
      </c>
      <c r="Z47" s="47">
        <v>-9.0002821430599338E-3</v>
      </c>
      <c r="AA47" s="22">
        <v>5634056710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5634056711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-507082</v>
      </c>
      <c r="Q50" s="52">
        <f t="shared" si="7"/>
        <v>0</v>
      </c>
      <c r="R50" s="52">
        <f t="shared" si="7"/>
        <v>-507082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5633549629</v>
      </c>
      <c r="X50" s="52">
        <f t="shared" si="7"/>
        <v>5634056710</v>
      </c>
      <c r="Y50" s="52">
        <f t="shared" si="7"/>
        <v>-507081</v>
      </c>
      <c r="Z50" s="53">
        <f>+IF(X50&lt;&gt;0,+(Y50/X50)*100,0)</f>
        <v>-9.0002821430599338E-3</v>
      </c>
      <c r="AA50" s="54">
        <f>SUM(AA47:AA49)</f>
        <v>5634056710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-56856656</v>
      </c>
      <c r="G6" s="20">
        <v>8303884</v>
      </c>
      <c r="H6" s="20">
        <v>-47752971</v>
      </c>
      <c r="I6" s="20">
        <v>-51009412</v>
      </c>
      <c r="J6" s="20">
        <v>-90458499</v>
      </c>
      <c r="K6" s="20">
        <v>-208490042</v>
      </c>
      <c r="L6" s="20">
        <v>-27502778</v>
      </c>
      <c r="M6" s="20">
        <v>-36305245</v>
      </c>
      <c r="N6" s="20">
        <v>-272298065</v>
      </c>
      <c r="O6" s="20">
        <v>-20748984</v>
      </c>
      <c r="P6" s="20">
        <v>-26816386</v>
      </c>
      <c r="Q6" s="20">
        <v>-51110549</v>
      </c>
      <c r="R6" s="20">
        <v>-98675919</v>
      </c>
      <c r="S6" s="20"/>
      <c r="T6" s="20"/>
      <c r="U6" s="20"/>
      <c r="V6" s="20"/>
      <c r="W6" s="20">
        <v>-461432483</v>
      </c>
      <c r="X6" s="20">
        <v>-46324037</v>
      </c>
      <c r="Y6" s="20">
        <v>-415108446</v>
      </c>
      <c r="Z6" s="21">
        <v>896.09730257317608</v>
      </c>
      <c r="AA6" s="22">
        <v>-56856656</v>
      </c>
    </row>
    <row r="7" spans="1:27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540473500</v>
      </c>
      <c r="G7" s="20">
        <v>36339242</v>
      </c>
      <c r="H7" s="20">
        <v>33064569</v>
      </c>
      <c r="I7" s="20">
        <v>37823664</v>
      </c>
      <c r="J7" s="20">
        <v>107227475</v>
      </c>
      <c r="K7" s="20">
        <v>78926253</v>
      </c>
      <c r="L7" s="20">
        <v>32550883</v>
      </c>
      <c r="M7" s="20">
        <v>27854926</v>
      </c>
      <c r="N7" s="20">
        <v>139332062</v>
      </c>
      <c r="O7" s="20">
        <v>30389857</v>
      </c>
      <c r="P7" s="20">
        <v>30489617</v>
      </c>
      <c r="Q7" s="20">
        <v>33194347</v>
      </c>
      <c r="R7" s="20">
        <v>94073821</v>
      </c>
      <c r="S7" s="20"/>
      <c r="T7" s="20"/>
      <c r="U7" s="20"/>
      <c r="V7" s="20"/>
      <c r="W7" s="20">
        <v>340633358</v>
      </c>
      <c r="X7" s="20">
        <v>394449265</v>
      </c>
      <c r="Y7" s="20">
        <v>-53815907</v>
      </c>
      <c r="Z7" s="21">
        <v>-13.643302643750649</v>
      </c>
      <c r="AA7" s="22">
        <v>540473500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-7452700</v>
      </c>
      <c r="G10" s="20">
        <v>-1396817</v>
      </c>
      <c r="H10" s="20">
        <v>-631076</v>
      </c>
      <c r="I10" s="20">
        <v>-761426</v>
      </c>
      <c r="J10" s="20">
        <v>-2789319</v>
      </c>
      <c r="K10" s="20">
        <v>-21419736</v>
      </c>
      <c r="L10" s="20">
        <v>-2004014</v>
      </c>
      <c r="M10" s="20">
        <v>-227477</v>
      </c>
      <c r="N10" s="20">
        <v>-23651227</v>
      </c>
      <c r="O10" s="20">
        <v>-382882</v>
      </c>
      <c r="P10" s="20">
        <v>-345140</v>
      </c>
      <c r="Q10" s="20">
        <v>-364807</v>
      </c>
      <c r="R10" s="20">
        <v>-1092829</v>
      </c>
      <c r="S10" s="20"/>
      <c r="T10" s="20"/>
      <c r="U10" s="20"/>
      <c r="V10" s="20"/>
      <c r="W10" s="20">
        <v>-27533375</v>
      </c>
      <c r="X10" s="20">
        <v>-5330477</v>
      </c>
      <c r="Y10" s="20">
        <v>-22202898</v>
      </c>
      <c r="Z10" s="21">
        <v>416.52741396314059</v>
      </c>
      <c r="AA10" s="22">
        <v>-7452700</v>
      </c>
    </row>
    <row r="11" spans="1:27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>
        <v>132499497</v>
      </c>
      <c r="L11" s="24">
        <v>5277786</v>
      </c>
      <c r="M11" s="20">
        <v>6064029</v>
      </c>
      <c r="N11" s="24">
        <v>143841312</v>
      </c>
      <c r="O11" s="24">
        <v>4954110</v>
      </c>
      <c r="P11" s="24">
        <v>5120246</v>
      </c>
      <c r="Q11" s="20">
        <v>9458879</v>
      </c>
      <c r="R11" s="24">
        <v>19533235</v>
      </c>
      <c r="S11" s="24"/>
      <c r="T11" s="20"/>
      <c r="U11" s="24"/>
      <c r="V11" s="24"/>
      <c r="W11" s="24">
        <v>180046355</v>
      </c>
      <c r="X11" s="20"/>
      <c r="Y11" s="24">
        <v>180046355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476164144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-18484028</v>
      </c>
      <c r="L13" s="31">
        <f t="shared" si="0"/>
        <v>8321877</v>
      </c>
      <c r="M13" s="31">
        <f t="shared" si="0"/>
        <v>-2613767</v>
      </c>
      <c r="N13" s="31">
        <f t="shared" si="0"/>
        <v>-12775918</v>
      </c>
      <c r="O13" s="31">
        <f t="shared" si="0"/>
        <v>14212101</v>
      </c>
      <c r="P13" s="31">
        <f t="shared" si="0"/>
        <v>8448337</v>
      </c>
      <c r="Q13" s="31">
        <f t="shared" si="0"/>
        <v>-8822130</v>
      </c>
      <c r="R13" s="31">
        <f t="shared" si="0"/>
        <v>13838308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31713855</v>
      </c>
      <c r="X13" s="31">
        <f t="shared" si="0"/>
        <v>342794751</v>
      </c>
      <c r="Y13" s="31">
        <f t="shared" si="0"/>
        <v>-311080896</v>
      </c>
      <c r="Z13" s="32">
        <f>+IF(X13&lt;&gt;0,+(Y13/X13)*100,0)</f>
        <v>-90.748442061179631</v>
      </c>
      <c r="AA13" s="33">
        <f>SUM(AA6:AA12)</f>
        <v>476164144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71857329</v>
      </c>
      <c r="G17" s="24">
        <v>3240</v>
      </c>
      <c r="H17" s="24">
        <v>2141</v>
      </c>
      <c r="I17" s="24">
        <v>540</v>
      </c>
      <c r="J17" s="20">
        <v>5921</v>
      </c>
      <c r="K17" s="24">
        <v>62329479</v>
      </c>
      <c r="L17" s="24">
        <v>277720</v>
      </c>
      <c r="M17" s="20">
        <v>4784207</v>
      </c>
      <c r="N17" s="24">
        <v>67391406</v>
      </c>
      <c r="O17" s="24">
        <v>1731080</v>
      </c>
      <c r="P17" s="24">
        <v>-4352698</v>
      </c>
      <c r="Q17" s="20">
        <v>29358794</v>
      </c>
      <c r="R17" s="24">
        <v>26737176</v>
      </c>
      <c r="S17" s="24"/>
      <c r="T17" s="20"/>
      <c r="U17" s="24"/>
      <c r="V17" s="24"/>
      <c r="W17" s="24">
        <v>94134503</v>
      </c>
      <c r="X17" s="20">
        <v>61381298</v>
      </c>
      <c r="Y17" s="24">
        <v>32753205</v>
      </c>
      <c r="Z17" s="25">
        <v>53.360235229955542</v>
      </c>
      <c r="AA17" s="26">
        <v>71857329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71857329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62329479</v>
      </c>
      <c r="L25" s="36">
        <f t="shared" si="1"/>
        <v>277720</v>
      </c>
      <c r="M25" s="36">
        <f t="shared" si="1"/>
        <v>4784207</v>
      </c>
      <c r="N25" s="36">
        <f t="shared" si="1"/>
        <v>67391406</v>
      </c>
      <c r="O25" s="36">
        <f t="shared" si="1"/>
        <v>1731080</v>
      </c>
      <c r="P25" s="36">
        <f t="shared" si="1"/>
        <v>-4352698</v>
      </c>
      <c r="Q25" s="36">
        <f t="shared" si="1"/>
        <v>29358794</v>
      </c>
      <c r="R25" s="36">
        <f t="shared" si="1"/>
        <v>26737176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94134503</v>
      </c>
      <c r="X25" s="36">
        <f t="shared" si="1"/>
        <v>61381298</v>
      </c>
      <c r="Y25" s="36">
        <f t="shared" si="1"/>
        <v>32753205</v>
      </c>
      <c r="Z25" s="37">
        <f>+IF(X25&lt;&gt;0,+(Y25/X25)*100,0)</f>
        <v>53.360235229955542</v>
      </c>
      <c r="AA25" s="38">
        <f>SUM(AA15:AA24)</f>
        <v>71857329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548021473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43845451</v>
      </c>
      <c r="L26" s="31">
        <f t="shared" si="2"/>
        <v>8599597</v>
      </c>
      <c r="M26" s="31">
        <f t="shared" si="2"/>
        <v>2170440</v>
      </c>
      <c r="N26" s="31">
        <f t="shared" si="2"/>
        <v>54615488</v>
      </c>
      <c r="O26" s="31">
        <f t="shared" si="2"/>
        <v>15943181</v>
      </c>
      <c r="P26" s="31">
        <f t="shared" si="2"/>
        <v>4095639</v>
      </c>
      <c r="Q26" s="31">
        <f t="shared" si="2"/>
        <v>20536664</v>
      </c>
      <c r="R26" s="31">
        <f t="shared" si="2"/>
        <v>40575484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125848358</v>
      </c>
      <c r="X26" s="31">
        <f t="shared" si="2"/>
        <v>404176049</v>
      </c>
      <c r="Y26" s="31">
        <f t="shared" si="2"/>
        <v>-278327691</v>
      </c>
      <c r="Z26" s="32">
        <f>+IF(X26&lt;&gt;0,+(Y26/X26)*100,0)</f>
        <v>-68.862984753458264</v>
      </c>
      <c r="AA26" s="33">
        <f>+AA13+AA25</f>
        <v>548021473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523050262</v>
      </c>
      <c r="G32" s="20">
        <v>-1832047</v>
      </c>
      <c r="H32" s="20">
        <v>2112941</v>
      </c>
      <c r="I32" s="20">
        <v>4088272</v>
      </c>
      <c r="J32" s="20">
        <v>4369166</v>
      </c>
      <c r="K32" s="20">
        <v>555062692</v>
      </c>
      <c r="L32" s="20">
        <v>2601696</v>
      </c>
      <c r="M32" s="20">
        <v>2648717</v>
      </c>
      <c r="N32" s="20">
        <v>560313105</v>
      </c>
      <c r="O32" s="20">
        <v>2858622</v>
      </c>
      <c r="P32" s="20">
        <v>2622393</v>
      </c>
      <c r="Q32" s="20">
        <v>2517845</v>
      </c>
      <c r="R32" s="20">
        <v>7998860</v>
      </c>
      <c r="S32" s="20"/>
      <c r="T32" s="20"/>
      <c r="U32" s="20"/>
      <c r="V32" s="20"/>
      <c r="W32" s="20">
        <v>572681131</v>
      </c>
      <c r="X32" s="20">
        <v>393369331</v>
      </c>
      <c r="Y32" s="20">
        <v>179311800</v>
      </c>
      <c r="Z32" s="21">
        <v>45.583573977199556</v>
      </c>
      <c r="AA32" s="22">
        <v>523050262</v>
      </c>
    </row>
    <row r="33" spans="1:27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-53395800</v>
      </c>
      <c r="G33" s="20"/>
      <c r="H33" s="20"/>
      <c r="I33" s="20"/>
      <c r="J33" s="20"/>
      <c r="K33" s="20">
        <v>-39985132</v>
      </c>
      <c r="L33" s="20"/>
      <c r="M33" s="20"/>
      <c r="N33" s="20">
        <v>-39985132</v>
      </c>
      <c r="O33" s="20"/>
      <c r="P33" s="20"/>
      <c r="Q33" s="20"/>
      <c r="R33" s="20"/>
      <c r="S33" s="20"/>
      <c r="T33" s="20"/>
      <c r="U33" s="20"/>
      <c r="V33" s="20"/>
      <c r="W33" s="20">
        <v>-39985132</v>
      </c>
      <c r="X33" s="20">
        <v>-40046841</v>
      </c>
      <c r="Y33" s="20">
        <v>61709</v>
      </c>
      <c r="Z33" s="21">
        <v>-0.15409205435205239</v>
      </c>
      <c r="AA33" s="22">
        <v>-53395800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407750</v>
      </c>
      <c r="Y34" s="20">
        <v>-407750</v>
      </c>
      <c r="Z34" s="21">
        <v>-100</v>
      </c>
      <c r="AA34" s="22">
        <v>677200</v>
      </c>
    </row>
    <row r="35" spans="1:27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>
        <v>-54907</v>
      </c>
      <c r="L35" s="20">
        <v>-3684</v>
      </c>
      <c r="M35" s="20"/>
      <c r="N35" s="20">
        <v>-58591</v>
      </c>
      <c r="O35" s="20"/>
      <c r="P35" s="20">
        <v>5561</v>
      </c>
      <c r="Q35" s="20">
        <v>-33</v>
      </c>
      <c r="R35" s="20">
        <v>5528</v>
      </c>
      <c r="S35" s="20"/>
      <c r="T35" s="20"/>
      <c r="U35" s="20"/>
      <c r="V35" s="20"/>
      <c r="W35" s="20">
        <v>-53063</v>
      </c>
      <c r="X35" s="20"/>
      <c r="Y35" s="20">
        <v>-53063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470331662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515022653</v>
      </c>
      <c r="L37" s="31">
        <f t="shared" si="3"/>
        <v>2598012</v>
      </c>
      <c r="M37" s="31">
        <f t="shared" si="3"/>
        <v>2648717</v>
      </c>
      <c r="N37" s="31">
        <f t="shared" si="3"/>
        <v>520269382</v>
      </c>
      <c r="O37" s="31">
        <f t="shared" si="3"/>
        <v>2858622</v>
      </c>
      <c r="P37" s="31">
        <f t="shared" si="3"/>
        <v>2627954</v>
      </c>
      <c r="Q37" s="31">
        <f t="shared" si="3"/>
        <v>2517812</v>
      </c>
      <c r="R37" s="31">
        <f t="shared" si="3"/>
        <v>8004388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532642936</v>
      </c>
      <c r="X37" s="31">
        <f t="shared" si="3"/>
        <v>353730240</v>
      </c>
      <c r="Y37" s="31">
        <f t="shared" si="3"/>
        <v>178912696</v>
      </c>
      <c r="Z37" s="32">
        <f>+IF(X37&lt;&gt;0,+(Y37/X37)*100,0)</f>
        <v>50.578852404589433</v>
      </c>
      <c r="AA37" s="33">
        <f>SUM(AA29:AA36)</f>
        <v>470331662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470331662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515022653</v>
      </c>
      <c r="L44" s="31">
        <f t="shared" si="5"/>
        <v>2598012</v>
      </c>
      <c r="M44" s="31">
        <f t="shared" si="5"/>
        <v>2648717</v>
      </c>
      <c r="N44" s="31">
        <f t="shared" si="5"/>
        <v>520269382</v>
      </c>
      <c r="O44" s="31">
        <f t="shared" si="5"/>
        <v>2858622</v>
      </c>
      <c r="P44" s="31">
        <f t="shared" si="5"/>
        <v>2627954</v>
      </c>
      <c r="Q44" s="31">
        <f t="shared" si="5"/>
        <v>2517812</v>
      </c>
      <c r="R44" s="31">
        <f t="shared" si="5"/>
        <v>8004388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532642936</v>
      </c>
      <c r="X44" s="31">
        <f t="shared" si="5"/>
        <v>353730240</v>
      </c>
      <c r="Y44" s="31">
        <f t="shared" si="5"/>
        <v>178912696</v>
      </c>
      <c r="Z44" s="32">
        <f>+IF(X44&lt;&gt;0,+(Y44/X44)*100,0)</f>
        <v>50.578852404589433</v>
      </c>
      <c r="AA44" s="33">
        <f>+AA37+AA43</f>
        <v>470331662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77689811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-471177202</v>
      </c>
      <c r="L45" s="44">
        <f t="shared" si="6"/>
        <v>6001585</v>
      </c>
      <c r="M45" s="44">
        <f t="shared" si="6"/>
        <v>-478277</v>
      </c>
      <c r="N45" s="44">
        <f t="shared" si="6"/>
        <v>-465653894</v>
      </c>
      <c r="O45" s="44">
        <f t="shared" si="6"/>
        <v>13084559</v>
      </c>
      <c r="P45" s="44">
        <f t="shared" si="6"/>
        <v>1467685</v>
      </c>
      <c r="Q45" s="44">
        <f t="shared" si="6"/>
        <v>18018852</v>
      </c>
      <c r="R45" s="44">
        <f t="shared" si="6"/>
        <v>32571096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-406794578</v>
      </c>
      <c r="X45" s="44">
        <f t="shared" si="6"/>
        <v>50445809</v>
      </c>
      <c r="Y45" s="44">
        <f t="shared" si="6"/>
        <v>-457240387</v>
      </c>
      <c r="Z45" s="45">
        <f>+IF(X45&lt;&gt;0,+(Y45/X45)*100,0)</f>
        <v>-906.39915597349227</v>
      </c>
      <c r="AA45" s="46">
        <f>+AA26-AA44</f>
        <v>77689811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103293608</v>
      </c>
      <c r="D47" s="18"/>
      <c r="E47" s="19"/>
      <c r="F47" s="20"/>
      <c r="G47" s="20"/>
      <c r="H47" s="20"/>
      <c r="I47" s="20"/>
      <c r="J47" s="20"/>
      <c r="K47" s="20">
        <v>103293607</v>
      </c>
      <c r="L47" s="20"/>
      <c r="M47" s="20"/>
      <c r="N47" s="20">
        <v>103293607</v>
      </c>
      <c r="O47" s="20"/>
      <c r="P47" s="20">
        <v>2561</v>
      </c>
      <c r="Q47" s="20">
        <v>1032</v>
      </c>
      <c r="R47" s="20">
        <v>3593</v>
      </c>
      <c r="S47" s="20"/>
      <c r="T47" s="20"/>
      <c r="U47" s="20"/>
      <c r="V47" s="20"/>
      <c r="W47" s="20">
        <v>103297200</v>
      </c>
      <c r="X47" s="20"/>
      <c r="Y47" s="20">
        <v>103297200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>
        <v>-1167506</v>
      </c>
      <c r="L48" s="20"/>
      <c r="M48" s="20"/>
      <c r="N48" s="20">
        <v>-1167506</v>
      </c>
      <c r="O48" s="20"/>
      <c r="P48" s="20">
        <v>-836</v>
      </c>
      <c r="Q48" s="20">
        <v>-1002</v>
      </c>
      <c r="R48" s="20">
        <v>-1838</v>
      </c>
      <c r="S48" s="20"/>
      <c r="T48" s="20"/>
      <c r="U48" s="20"/>
      <c r="V48" s="20"/>
      <c r="W48" s="20">
        <v>-1169344</v>
      </c>
      <c r="X48" s="20"/>
      <c r="Y48" s="20">
        <v>-1169344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102126101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102126101</v>
      </c>
      <c r="L50" s="52">
        <f t="shared" si="7"/>
        <v>0</v>
      </c>
      <c r="M50" s="52">
        <f t="shared" si="7"/>
        <v>0</v>
      </c>
      <c r="N50" s="52">
        <f t="shared" si="7"/>
        <v>102126101</v>
      </c>
      <c r="O50" s="52">
        <f t="shared" si="7"/>
        <v>0</v>
      </c>
      <c r="P50" s="52">
        <f t="shared" si="7"/>
        <v>1725</v>
      </c>
      <c r="Q50" s="52">
        <f t="shared" si="7"/>
        <v>30</v>
      </c>
      <c r="R50" s="52">
        <f t="shared" si="7"/>
        <v>1755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102127856</v>
      </c>
      <c r="X50" s="52">
        <f t="shared" si="7"/>
        <v>0</v>
      </c>
      <c r="Y50" s="52">
        <f t="shared" si="7"/>
        <v>102127856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167220759</v>
      </c>
      <c r="G6" s="20">
        <v>44356423</v>
      </c>
      <c r="H6" s="20">
        <v>4686289</v>
      </c>
      <c r="I6" s="20">
        <v>-8096884</v>
      </c>
      <c r="J6" s="20">
        <v>40945828</v>
      </c>
      <c r="K6" s="20">
        <v>22525466</v>
      </c>
      <c r="L6" s="20">
        <v>11801550</v>
      </c>
      <c r="M6" s="20">
        <v>10072571</v>
      </c>
      <c r="N6" s="20">
        <v>44399587</v>
      </c>
      <c r="O6" s="20">
        <v>15726832</v>
      </c>
      <c r="P6" s="20">
        <v>15620032</v>
      </c>
      <c r="Q6" s="20">
        <v>22071893</v>
      </c>
      <c r="R6" s="20">
        <v>53418757</v>
      </c>
      <c r="S6" s="20"/>
      <c r="T6" s="20"/>
      <c r="U6" s="20"/>
      <c r="V6" s="20"/>
      <c r="W6" s="20">
        <v>138764172</v>
      </c>
      <c r="X6" s="20">
        <v>125515283</v>
      </c>
      <c r="Y6" s="20">
        <v>13248889</v>
      </c>
      <c r="Z6" s="21">
        <v>10.555598237387553</v>
      </c>
      <c r="AA6" s="22">
        <v>167220759</v>
      </c>
    </row>
    <row r="7" spans="1:27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1094768</v>
      </c>
      <c r="G7" s="20">
        <v>9778253</v>
      </c>
      <c r="H7" s="20">
        <v>4148568</v>
      </c>
      <c r="I7" s="20">
        <v>11842010</v>
      </c>
      <c r="J7" s="20">
        <v>25768831</v>
      </c>
      <c r="K7" s="20">
        <v>-2152676</v>
      </c>
      <c r="L7" s="20">
        <v>4967530</v>
      </c>
      <c r="M7" s="20">
        <v>14030744</v>
      </c>
      <c r="N7" s="20">
        <v>16845598</v>
      </c>
      <c r="O7" s="20">
        <v>8375462</v>
      </c>
      <c r="P7" s="20">
        <v>6676708</v>
      </c>
      <c r="Q7" s="20">
        <v>8734386</v>
      </c>
      <c r="R7" s="20">
        <v>23786556</v>
      </c>
      <c r="S7" s="20"/>
      <c r="T7" s="20"/>
      <c r="U7" s="20"/>
      <c r="V7" s="20"/>
      <c r="W7" s="20">
        <v>66400985</v>
      </c>
      <c r="X7" s="20">
        <v>1747687</v>
      </c>
      <c r="Y7" s="20">
        <v>64653298</v>
      </c>
      <c r="Z7" s="21">
        <v>3699.3636732435498</v>
      </c>
      <c r="AA7" s="22">
        <v>1094768</v>
      </c>
    </row>
    <row r="8" spans="1:27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-3842</v>
      </c>
      <c r="P8" s="20">
        <v>-8531</v>
      </c>
      <c r="Q8" s="20">
        <v>-154</v>
      </c>
      <c r="R8" s="20">
        <v>-12527</v>
      </c>
      <c r="S8" s="20"/>
      <c r="T8" s="20"/>
      <c r="U8" s="20"/>
      <c r="V8" s="20"/>
      <c r="W8" s="20">
        <v>-12527</v>
      </c>
      <c r="X8" s="20"/>
      <c r="Y8" s="20">
        <v>-12527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>
        <v>-548766</v>
      </c>
      <c r="L10" s="20">
        <v>-495284</v>
      </c>
      <c r="M10" s="20">
        <v>-240108</v>
      </c>
      <c r="N10" s="20">
        <v>-1284158</v>
      </c>
      <c r="O10" s="20">
        <v>-288990</v>
      </c>
      <c r="P10" s="20">
        <v>-267366</v>
      </c>
      <c r="Q10" s="20">
        <v>-350789</v>
      </c>
      <c r="R10" s="20">
        <v>-907145</v>
      </c>
      <c r="S10" s="20"/>
      <c r="T10" s="20"/>
      <c r="U10" s="20"/>
      <c r="V10" s="20"/>
      <c r="W10" s="20">
        <v>-3522847</v>
      </c>
      <c r="X10" s="20"/>
      <c r="Y10" s="20">
        <v>-3522847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168315527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19824024</v>
      </c>
      <c r="L13" s="31">
        <f t="shared" si="0"/>
        <v>16273796</v>
      </c>
      <c r="M13" s="31">
        <f t="shared" si="0"/>
        <v>23863207</v>
      </c>
      <c r="N13" s="31">
        <f t="shared" si="0"/>
        <v>59961027</v>
      </c>
      <c r="O13" s="31">
        <f t="shared" si="0"/>
        <v>23809462</v>
      </c>
      <c r="P13" s="31">
        <f t="shared" si="0"/>
        <v>22020843</v>
      </c>
      <c r="Q13" s="31">
        <f t="shared" si="0"/>
        <v>30455336</v>
      </c>
      <c r="R13" s="31">
        <f t="shared" si="0"/>
        <v>76285641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201629783</v>
      </c>
      <c r="X13" s="31">
        <f t="shared" si="0"/>
        <v>127262970</v>
      </c>
      <c r="Y13" s="31">
        <f t="shared" si="0"/>
        <v>74366813</v>
      </c>
      <c r="Z13" s="32">
        <f>+IF(X13&lt;&gt;0,+(Y13/X13)*100,0)</f>
        <v>58.435547276635148</v>
      </c>
      <c r="AA13" s="33">
        <f>SUM(AA6:AA12)</f>
        <v>168315527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15347773</v>
      </c>
      <c r="G17" s="24">
        <v>132624</v>
      </c>
      <c r="H17" s="24">
        <v>71620</v>
      </c>
      <c r="I17" s="24">
        <v>133139</v>
      </c>
      <c r="J17" s="20">
        <v>337383</v>
      </c>
      <c r="K17" s="24">
        <v>480874</v>
      </c>
      <c r="L17" s="24">
        <v>233521</v>
      </c>
      <c r="M17" s="20">
        <v>72055</v>
      </c>
      <c r="N17" s="24">
        <v>786450</v>
      </c>
      <c r="O17" s="24">
        <v>20344</v>
      </c>
      <c r="P17" s="24">
        <v>33204</v>
      </c>
      <c r="Q17" s="20">
        <v>212129</v>
      </c>
      <c r="R17" s="24">
        <v>265677</v>
      </c>
      <c r="S17" s="24"/>
      <c r="T17" s="20"/>
      <c r="U17" s="24"/>
      <c r="V17" s="24"/>
      <c r="W17" s="24">
        <v>1389510</v>
      </c>
      <c r="X17" s="20">
        <v>11510811</v>
      </c>
      <c r="Y17" s="24">
        <v>-10121301</v>
      </c>
      <c r="Z17" s="25">
        <v>-87.92865246419214</v>
      </c>
      <c r="AA17" s="26">
        <v>15347773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15347773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480874</v>
      </c>
      <c r="L25" s="36">
        <f t="shared" si="1"/>
        <v>233521</v>
      </c>
      <c r="M25" s="36">
        <f t="shared" si="1"/>
        <v>72055</v>
      </c>
      <c r="N25" s="36">
        <f t="shared" si="1"/>
        <v>786450</v>
      </c>
      <c r="O25" s="36">
        <f t="shared" si="1"/>
        <v>20344</v>
      </c>
      <c r="P25" s="36">
        <f t="shared" si="1"/>
        <v>33204</v>
      </c>
      <c r="Q25" s="36">
        <f t="shared" si="1"/>
        <v>212129</v>
      </c>
      <c r="R25" s="36">
        <f t="shared" si="1"/>
        <v>265677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1389510</v>
      </c>
      <c r="X25" s="36">
        <f t="shared" si="1"/>
        <v>11510811</v>
      </c>
      <c r="Y25" s="36">
        <f t="shared" si="1"/>
        <v>-10121301</v>
      </c>
      <c r="Z25" s="37">
        <f>+IF(X25&lt;&gt;0,+(Y25/X25)*100,0)</f>
        <v>-87.92865246419214</v>
      </c>
      <c r="AA25" s="38">
        <f>SUM(AA15:AA24)</f>
        <v>15347773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183663300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20304898</v>
      </c>
      <c r="L26" s="31">
        <f t="shared" si="2"/>
        <v>16507317</v>
      </c>
      <c r="M26" s="31">
        <f t="shared" si="2"/>
        <v>23935262</v>
      </c>
      <c r="N26" s="31">
        <f t="shared" si="2"/>
        <v>60747477</v>
      </c>
      <c r="O26" s="31">
        <f t="shared" si="2"/>
        <v>23829806</v>
      </c>
      <c r="P26" s="31">
        <f t="shared" si="2"/>
        <v>22054047</v>
      </c>
      <c r="Q26" s="31">
        <f t="shared" si="2"/>
        <v>30667465</v>
      </c>
      <c r="R26" s="31">
        <f t="shared" si="2"/>
        <v>76551318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203019293</v>
      </c>
      <c r="X26" s="31">
        <f t="shared" si="2"/>
        <v>138773781</v>
      </c>
      <c r="Y26" s="31">
        <f t="shared" si="2"/>
        <v>64245512</v>
      </c>
      <c r="Z26" s="32">
        <f>+IF(X26&lt;&gt;0,+(Y26/X26)*100,0)</f>
        <v>46.295136975478094</v>
      </c>
      <c r="AA26" s="33">
        <f>+AA13+AA25</f>
        <v>183663300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>
        <v>4948683</v>
      </c>
      <c r="L32" s="20">
        <v>5671990</v>
      </c>
      <c r="M32" s="20">
        <v>6588229</v>
      </c>
      <c r="N32" s="20">
        <v>17208902</v>
      </c>
      <c r="O32" s="20">
        <v>6253125</v>
      </c>
      <c r="P32" s="20">
        <v>813558</v>
      </c>
      <c r="Q32" s="20">
        <v>373949</v>
      </c>
      <c r="R32" s="20">
        <v>7440632</v>
      </c>
      <c r="S32" s="20"/>
      <c r="T32" s="20"/>
      <c r="U32" s="20"/>
      <c r="V32" s="20"/>
      <c r="W32" s="20">
        <v>58496013</v>
      </c>
      <c r="X32" s="20"/>
      <c r="Y32" s="20">
        <v>58496013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>
        <v>-32125</v>
      </c>
      <c r="N33" s="20">
        <v>-32125</v>
      </c>
      <c r="O33" s="20"/>
      <c r="P33" s="20"/>
      <c r="Q33" s="20"/>
      <c r="R33" s="20"/>
      <c r="S33" s="20"/>
      <c r="T33" s="20"/>
      <c r="U33" s="20"/>
      <c r="V33" s="20"/>
      <c r="W33" s="20">
        <v>427875</v>
      </c>
      <c r="X33" s="20"/>
      <c r="Y33" s="20">
        <v>427875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4948683</v>
      </c>
      <c r="L37" s="31">
        <f t="shared" si="3"/>
        <v>5671990</v>
      </c>
      <c r="M37" s="31">
        <f t="shared" si="3"/>
        <v>6556104</v>
      </c>
      <c r="N37" s="31">
        <f t="shared" si="3"/>
        <v>17176777</v>
      </c>
      <c r="O37" s="31">
        <f t="shared" si="3"/>
        <v>6253125</v>
      </c>
      <c r="P37" s="31">
        <f t="shared" si="3"/>
        <v>813558</v>
      </c>
      <c r="Q37" s="31">
        <f t="shared" si="3"/>
        <v>373949</v>
      </c>
      <c r="R37" s="31">
        <f t="shared" si="3"/>
        <v>7440632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58923888</v>
      </c>
      <c r="X37" s="31">
        <f t="shared" si="3"/>
        <v>0</v>
      </c>
      <c r="Y37" s="31">
        <f t="shared" si="3"/>
        <v>58923888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4948683</v>
      </c>
      <c r="L44" s="31">
        <f t="shared" si="5"/>
        <v>5671990</v>
      </c>
      <c r="M44" s="31">
        <f t="shared" si="5"/>
        <v>6556104</v>
      </c>
      <c r="N44" s="31">
        <f t="shared" si="5"/>
        <v>17176777</v>
      </c>
      <c r="O44" s="31">
        <f t="shared" si="5"/>
        <v>6253125</v>
      </c>
      <c r="P44" s="31">
        <f t="shared" si="5"/>
        <v>813558</v>
      </c>
      <c r="Q44" s="31">
        <f t="shared" si="5"/>
        <v>373949</v>
      </c>
      <c r="R44" s="31">
        <f t="shared" si="5"/>
        <v>7440632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58923888</v>
      </c>
      <c r="X44" s="31">
        <f t="shared" si="5"/>
        <v>0</v>
      </c>
      <c r="Y44" s="31">
        <f t="shared" si="5"/>
        <v>58923888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183663300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15356215</v>
      </c>
      <c r="L45" s="44">
        <f t="shared" si="6"/>
        <v>10835327</v>
      </c>
      <c r="M45" s="44">
        <f t="shared" si="6"/>
        <v>17379158</v>
      </c>
      <c r="N45" s="44">
        <f t="shared" si="6"/>
        <v>43570700</v>
      </c>
      <c r="O45" s="44">
        <f t="shared" si="6"/>
        <v>17576681</v>
      </c>
      <c r="P45" s="44">
        <f t="shared" si="6"/>
        <v>21240489</v>
      </c>
      <c r="Q45" s="44">
        <f t="shared" si="6"/>
        <v>30293516</v>
      </c>
      <c r="R45" s="44">
        <f t="shared" si="6"/>
        <v>69110686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144095405</v>
      </c>
      <c r="X45" s="44">
        <f t="shared" si="6"/>
        <v>138773781</v>
      </c>
      <c r="Y45" s="44">
        <f t="shared" si="6"/>
        <v>5321624</v>
      </c>
      <c r="Z45" s="45">
        <f>+IF(X45&lt;&gt;0,+(Y45/X45)*100,0)</f>
        <v>3.8347474297035977</v>
      </c>
      <c r="AA45" s="46">
        <f>+AA26-AA44</f>
        <v>183663300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-68162016</v>
      </c>
      <c r="G6" s="20">
        <v>15748564</v>
      </c>
      <c r="H6" s="20">
        <v>-305308</v>
      </c>
      <c r="I6" s="20">
        <v>-4003263</v>
      </c>
      <c r="J6" s="20">
        <v>11439993</v>
      </c>
      <c r="K6" s="20">
        <v>2683198</v>
      </c>
      <c r="L6" s="20">
        <v>-11373445</v>
      </c>
      <c r="M6" s="20">
        <v>-16494048</v>
      </c>
      <c r="N6" s="20">
        <v>-25184295</v>
      </c>
      <c r="O6" s="20">
        <v>4628018</v>
      </c>
      <c r="P6" s="20">
        <v>3729811</v>
      </c>
      <c r="Q6" s="20">
        <v>-4509734</v>
      </c>
      <c r="R6" s="20">
        <v>3848095</v>
      </c>
      <c r="S6" s="20"/>
      <c r="T6" s="20"/>
      <c r="U6" s="20"/>
      <c r="V6" s="20"/>
      <c r="W6" s="20">
        <v>-9896207</v>
      </c>
      <c r="X6" s="20">
        <v>-50934063</v>
      </c>
      <c r="Y6" s="20">
        <v>41037856</v>
      </c>
      <c r="Z6" s="21">
        <v>-80.570552559296132</v>
      </c>
      <c r="AA6" s="22">
        <v>-68162016</v>
      </c>
    </row>
    <row r="7" spans="1:27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773143</v>
      </c>
      <c r="G7" s="20">
        <v>1961211</v>
      </c>
      <c r="H7" s="20">
        <v>-1129467</v>
      </c>
      <c r="I7" s="20">
        <v>344766</v>
      </c>
      <c r="J7" s="20">
        <v>1176510</v>
      </c>
      <c r="K7" s="20">
        <v>-2010329</v>
      </c>
      <c r="L7" s="20">
        <v>237958</v>
      </c>
      <c r="M7" s="20">
        <v>406141</v>
      </c>
      <c r="N7" s="20">
        <v>-1366230</v>
      </c>
      <c r="O7" s="20">
        <v>-2266954</v>
      </c>
      <c r="P7" s="20">
        <v>237090</v>
      </c>
      <c r="Q7" s="20">
        <v>-2143835</v>
      </c>
      <c r="R7" s="20">
        <v>-4173699</v>
      </c>
      <c r="S7" s="20"/>
      <c r="T7" s="20"/>
      <c r="U7" s="20"/>
      <c r="V7" s="20"/>
      <c r="W7" s="20">
        <v>-4363419</v>
      </c>
      <c r="X7" s="20">
        <v>433586</v>
      </c>
      <c r="Y7" s="20">
        <v>-4797005</v>
      </c>
      <c r="Z7" s="21">
        <v>-1106.3560631570206</v>
      </c>
      <c r="AA7" s="22">
        <v>773143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11240</v>
      </c>
      <c r="G8" s="20">
        <v>245994</v>
      </c>
      <c r="H8" s="20">
        <v>9099</v>
      </c>
      <c r="I8" s="20">
        <v>-6760</v>
      </c>
      <c r="J8" s="20">
        <v>248333</v>
      </c>
      <c r="K8" s="20">
        <v>74661</v>
      </c>
      <c r="L8" s="20">
        <v>-22564</v>
      </c>
      <c r="M8" s="20">
        <v>265907</v>
      </c>
      <c r="N8" s="20">
        <v>318004</v>
      </c>
      <c r="O8" s="20">
        <v>448843</v>
      </c>
      <c r="P8" s="20">
        <v>83512</v>
      </c>
      <c r="Q8" s="20">
        <v>113571</v>
      </c>
      <c r="R8" s="20">
        <v>645926</v>
      </c>
      <c r="S8" s="20"/>
      <c r="T8" s="20"/>
      <c r="U8" s="20"/>
      <c r="V8" s="20"/>
      <c r="W8" s="20">
        <v>1212263</v>
      </c>
      <c r="X8" s="20">
        <v>8433</v>
      </c>
      <c r="Y8" s="20">
        <v>1203830</v>
      </c>
      <c r="Z8" s="21">
        <v>14275.22826989209</v>
      </c>
      <c r="AA8" s="22">
        <v>11240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-62315753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747530</v>
      </c>
      <c r="L13" s="31">
        <f t="shared" si="0"/>
        <v>-11158051</v>
      </c>
      <c r="M13" s="31">
        <f t="shared" si="0"/>
        <v>-15822000</v>
      </c>
      <c r="N13" s="31">
        <f t="shared" si="0"/>
        <v>-26232521</v>
      </c>
      <c r="O13" s="31">
        <f t="shared" si="0"/>
        <v>2809907</v>
      </c>
      <c r="P13" s="31">
        <f t="shared" si="0"/>
        <v>4050413</v>
      </c>
      <c r="Q13" s="31">
        <f t="shared" si="0"/>
        <v>-6539998</v>
      </c>
      <c r="R13" s="31">
        <f t="shared" si="0"/>
        <v>320322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-7985482</v>
      </c>
      <c r="X13" s="31">
        <f t="shared" si="0"/>
        <v>-45430164</v>
      </c>
      <c r="Y13" s="31">
        <f t="shared" si="0"/>
        <v>37444682</v>
      </c>
      <c r="Z13" s="32">
        <f>+IF(X13&lt;&gt;0,+(Y13/X13)*100,0)</f>
        <v>-82.422511175614517</v>
      </c>
      <c r="AA13" s="33">
        <f>SUM(AA6:AA12)</f>
        <v>-62315753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300779802</v>
      </c>
      <c r="G17" s="24">
        <v>293460442</v>
      </c>
      <c r="H17" s="24">
        <v>-9519757</v>
      </c>
      <c r="I17" s="24">
        <v>432824</v>
      </c>
      <c r="J17" s="20">
        <v>284373509</v>
      </c>
      <c r="K17" s="24">
        <v>455639</v>
      </c>
      <c r="L17" s="24">
        <v>842563</v>
      </c>
      <c r="M17" s="20">
        <v>-696399</v>
      </c>
      <c r="N17" s="24">
        <v>601803</v>
      </c>
      <c r="O17" s="24">
        <v>-395697</v>
      </c>
      <c r="P17" s="24">
        <v>300478</v>
      </c>
      <c r="Q17" s="20">
        <v>882802</v>
      </c>
      <c r="R17" s="24">
        <v>787583</v>
      </c>
      <c r="S17" s="24"/>
      <c r="T17" s="20"/>
      <c r="U17" s="24"/>
      <c r="V17" s="24"/>
      <c r="W17" s="24">
        <v>285762895</v>
      </c>
      <c r="X17" s="20">
        <v>296651612</v>
      </c>
      <c r="Y17" s="24">
        <v>-10888717</v>
      </c>
      <c r="Z17" s="25">
        <v>-3.6705403104298657</v>
      </c>
      <c r="AA17" s="26">
        <v>300779802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300779802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455639</v>
      </c>
      <c r="L25" s="36">
        <f t="shared" si="1"/>
        <v>842563</v>
      </c>
      <c r="M25" s="36">
        <f t="shared" si="1"/>
        <v>-696399</v>
      </c>
      <c r="N25" s="36">
        <f t="shared" si="1"/>
        <v>601803</v>
      </c>
      <c r="O25" s="36">
        <f t="shared" si="1"/>
        <v>-395697</v>
      </c>
      <c r="P25" s="36">
        <f t="shared" si="1"/>
        <v>300478</v>
      </c>
      <c r="Q25" s="36">
        <f t="shared" si="1"/>
        <v>882802</v>
      </c>
      <c r="R25" s="36">
        <f t="shared" si="1"/>
        <v>787583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285762895</v>
      </c>
      <c r="X25" s="36">
        <f t="shared" si="1"/>
        <v>296651612</v>
      </c>
      <c r="Y25" s="36">
        <f t="shared" si="1"/>
        <v>-10888717</v>
      </c>
      <c r="Z25" s="37">
        <f>+IF(X25&lt;&gt;0,+(Y25/X25)*100,0)</f>
        <v>-3.6705403104298657</v>
      </c>
      <c r="AA25" s="38">
        <f>SUM(AA15:AA24)</f>
        <v>300779802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238464049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1203169</v>
      </c>
      <c r="L26" s="31">
        <f t="shared" si="2"/>
        <v>-10315488</v>
      </c>
      <c r="M26" s="31">
        <f t="shared" si="2"/>
        <v>-16518399</v>
      </c>
      <c r="N26" s="31">
        <f t="shared" si="2"/>
        <v>-25630718</v>
      </c>
      <c r="O26" s="31">
        <f t="shared" si="2"/>
        <v>2414210</v>
      </c>
      <c r="P26" s="31">
        <f t="shared" si="2"/>
        <v>4350891</v>
      </c>
      <c r="Q26" s="31">
        <f t="shared" si="2"/>
        <v>-5657196</v>
      </c>
      <c r="R26" s="31">
        <f t="shared" si="2"/>
        <v>1107905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277777413</v>
      </c>
      <c r="X26" s="31">
        <f t="shared" si="2"/>
        <v>251221448</v>
      </c>
      <c r="Y26" s="31">
        <f t="shared" si="2"/>
        <v>26555965</v>
      </c>
      <c r="Z26" s="32">
        <f>+IF(X26&lt;&gt;0,+(Y26/X26)*100,0)</f>
        <v>10.570739565198272</v>
      </c>
      <c r="AA26" s="33">
        <f>+AA13+AA25</f>
        <v>238464049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>
        <v>862638</v>
      </c>
      <c r="M32" s="20">
        <v>-862637</v>
      </c>
      <c r="N32" s="20">
        <v>1</v>
      </c>
      <c r="O32" s="20">
        <v>539675</v>
      </c>
      <c r="P32" s="20">
        <v>1673647</v>
      </c>
      <c r="Q32" s="20">
        <v>-2213322</v>
      </c>
      <c r="R32" s="20"/>
      <c r="S32" s="20"/>
      <c r="T32" s="20"/>
      <c r="U32" s="20"/>
      <c r="V32" s="20"/>
      <c r="W32" s="20">
        <v>974433</v>
      </c>
      <c r="X32" s="20">
        <v>974431</v>
      </c>
      <c r="Y32" s="20">
        <v>2</v>
      </c>
      <c r="Z32" s="21"/>
      <c r="AA32" s="22">
        <v>974431</v>
      </c>
    </row>
    <row r="33" spans="1:27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750000</v>
      </c>
      <c r="G33" s="20">
        <v>250000</v>
      </c>
      <c r="H33" s="20"/>
      <c r="I33" s="20"/>
      <c r="J33" s="20">
        <v>250000</v>
      </c>
      <c r="K33" s="20"/>
      <c r="L33" s="20"/>
      <c r="M33" s="20">
        <v>500000</v>
      </c>
      <c r="N33" s="20">
        <v>500000</v>
      </c>
      <c r="O33" s="20"/>
      <c r="P33" s="20">
        <v>-148301</v>
      </c>
      <c r="Q33" s="20"/>
      <c r="R33" s="20">
        <v>-148301</v>
      </c>
      <c r="S33" s="20"/>
      <c r="T33" s="20"/>
      <c r="U33" s="20"/>
      <c r="V33" s="20"/>
      <c r="W33" s="20">
        <v>601699</v>
      </c>
      <c r="X33" s="20">
        <v>499999</v>
      </c>
      <c r="Y33" s="20">
        <v>101700</v>
      </c>
      <c r="Z33" s="21">
        <v>20.340040680081358</v>
      </c>
      <c r="AA33" s="22">
        <v>750000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862638</v>
      </c>
      <c r="M37" s="31">
        <f t="shared" si="3"/>
        <v>-362637</v>
      </c>
      <c r="N37" s="31">
        <f t="shared" si="3"/>
        <v>500001</v>
      </c>
      <c r="O37" s="31">
        <f t="shared" si="3"/>
        <v>539675</v>
      </c>
      <c r="P37" s="31">
        <f t="shared" si="3"/>
        <v>1525346</v>
      </c>
      <c r="Q37" s="31">
        <f t="shared" si="3"/>
        <v>-2213322</v>
      </c>
      <c r="R37" s="31">
        <f t="shared" si="3"/>
        <v>-148301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1576132</v>
      </c>
      <c r="X37" s="31">
        <f t="shared" si="3"/>
        <v>1474430</v>
      </c>
      <c r="Y37" s="31">
        <f t="shared" si="3"/>
        <v>101702</v>
      </c>
      <c r="Z37" s="32">
        <f>+IF(X37&lt;&gt;0,+(Y37/X37)*100,0)</f>
        <v>6.8977164056618498</v>
      </c>
      <c r="AA37" s="33">
        <f>SUM(AA29:AA36)</f>
        <v>1724431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1724431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862638</v>
      </c>
      <c r="M44" s="31">
        <f t="shared" si="5"/>
        <v>-362637</v>
      </c>
      <c r="N44" s="31">
        <f t="shared" si="5"/>
        <v>500001</v>
      </c>
      <c r="O44" s="31">
        <f t="shared" si="5"/>
        <v>539675</v>
      </c>
      <c r="P44" s="31">
        <f t="shared" si="5"/>
        <v>1525346</v>
      </c>
      <c r="Q44" s="31">
        <f t="shared" si="5"/>
        <v>-2213322</v>
      </c>
      <c r="R44" s="31">
        <f t="shared" si="5"/>
        <v>-148301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1576132</v>
      </c>
      <c r="X44" s="31">
        <f t="shared" si="5"/>
        <v>1474430</v>
      </c>
      <c r="Y44" s="31">
        <f t="shared" si="5"/>
        <v>101702</v>
      </c>
      <c r="Z44" s="32">
        <f>+IF(X44&lt;&gt;0,+(Y44/X44)*100,0)</f>
        <v>6.8977164056618498</v>
      </c>
      <c r="AA44" s="33">
        <f>+AA37+AA43</f>
        <v>1724431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236739618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1203169</v>
      </c>
      <c r="L45" s="44">
        <f t="shared" si="6"/>
        <v>-11178126</v>
      </c>
      <c r="M45" s="44">
        <f t="shared" si="6"/>
        <v>-16155762</v>
      </c>
      <c r="N45" s="44">
        <f t="shared" si="6"/>
        <v>-26130719</v>
      </c>
      <c r="O45" s="44">
        <f t="shared" si="6"/>
        <v>1874535</v>
      </c>
      <c r="P45" s="44">
        <f t="shared" si="6"/>
        <v>2825545</v>
      </c>
      <c r="Q45" s="44">
        <f t="shared" si="6"/>
        <v>-3443874</v>
      </c>
      <c r="R45" s="44">
        <f t="shared" si="6"/>
        <v>1256206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276201281</v>
      </c>
      <c r="X45" s="44">
        <f t="shared" si="6"/>
        <v>249747018</v>
      </c>
      <c r="Y45" s="44">
        <f t="shared" si="6"/>
        <v>26454263</v>
      </c>
      <c r="Z45" s="45">
        <f>+IF(X45&lt;&gt;0,+(Y45/X45)*100,0)</f>
        <v>10.592423970403523</v>
      </c>
      <c r="AA45" s="46">
        <f>+AA26-AA44</f>
        <v>236739618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-50529639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-37772240</v>
      </c>
      <c r="Y47" s="20">
        <v>37772240</v>
      </c>
      <c r="Z47" s="47">
        <v>-100</v>
      </c>
      <c r="AA47" s="22">
        <v>-50529639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-50529639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-37772240</v>
      </c>
      <c r="Y50" s="52">
        <f t="shared" si="7"/>
        <v>37772240</v>
      </c>
      <c r="Z50" s="53">
        <f>+IF(X50&lt;&gt;0,+(Y50/X50)*100,0)</f>
        <v>-100</v>
      </c>
      <c r="AA50" s="54">
        <f>SUM(AA47:AA49)</f>
        <v>-50529639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-27629365</v>
      </c>
      <c r="G6" s="20">
        <v>-46249002</v>
      </c>
      <c r="H6" s="20">
        <v>-60488893</v>
      </c>
      <c r="I6" s="20">
        <v>-61394117</v>
      </c>
      <c r="J6" s="20">
        <v>-168132012</v>
      </c>
      <c r="K6" s="20">
        <v>-38901913</v>
      </c>
      <c r="L6" s="20">
        <v>-40365234</v>
      </c>
      <c r="M6" s="20">
        <v>-527543118</v>
      </c>
      <c r="N6" s="20">
        <v>-606810265</v>
      </c>
      <c r="O6" s="20">
        <v>-39676642</v>
      </c>
      <c r="P6" s="20">
        <v>-38866384</v>
      </c>
      <c r="Q6" s="20">
        <v>-36459151</v>
      </c>
      <c r="R6" s="20">
        <v>-115002177</v>
      </c>
      <c r="S6" s="20"/>
      <c r="T6" s="20"/>
      <c r="U6" s="20"/>
      <c r="V6" s="20"/>
      <c r="W6" s="20">
        <v>-889944454</v>
      </c>
      <c r="X6" s="20">
        <v>-16118011</v>
      </c>
      <c r="Y6" s="20">
        <v>-873826443</v>
      </c>
      <c r="Z6" s="21">
        <v>5421.4285062840563</v>
      </c>
      <c r="AA6" s="22">
        <v>-27629365</v>
      </c>
    </row>
    <row r="7" spans="1:27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573970008</v>
      </c>
      <c r="G7" s="20">
        <v>37377681</v>
      </c>
      <c r="H7" s="20">
        <v>38374096</v>
      </c>
      <c r="I7" s="20">
        <v>40864409</v>
      </c>
      <c r="J7" s="20">
        <v>116616186</v>
      </c>
      <c r="K7" s="20">
        <v>38326063</v>
      </c>
      <c r="L7" s="20">
        <v>37978052</v>
      </c>
      <c r="M7" s="20">
        <v>88270716</v>
      </c>
      <c r="N7" s="20">
        <v>164574831</v>
      </c>
      <c r="O7" s="20">
        <v>41121308</v>
      </c>
      <c r="P7" s="20">
        <v>39283927</v>
      </c>
      <c r="Q7" s="20">
        <v>37346928</v>
      </c>
      <c r="R7" s="20">
        <v>117752163</v>
      </c>
      <c r="S7" s="20"/>
      <c r="T7" s="20"/>
      <c r="U7" s="20"/>
      <c r="V7" s="20"/>
      <c r="W7" s="20">
        <v>398943180</v>
      </c>
      <c r="X7" s="20">
        <v>430477461</v>
      </c>
      <c r="Y7" s="20">
        <v>-31534281</v>
      </c>
      <c r="Z7" s="21">
        <v>-7.3254197622207222</v>
      </c>
      <c r="AA7" s="22">
        <v>573970008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>
        <v>-322652</v>
      </c>
      <c r="L10" s="20">
        <v>-227192</v>
      </c>
      <c r="M10" s="20">
        <v>-12940518</v>
      </c>
      <c r="N10" s="20">
        <v>-13490362</v>
      </c>
      <c r="O10" s="20">
        <v>-157611</v>
      </c>
      <c r="P10" s="20">
        <v>-127473</v>
      </c>
      <c r="Q10" s="20">
        <v>-320539</v>
      </c>
      <c r="R10" s="20">
        <v>-605623</v>
      </c>
      <c r="S10" s="20"/>
      <c r="T10" s="20"/>
      <c r="U10" s="20"/>
      <c r="V10" s="20"/>
      <c r="W10" s="20">
        <v>-15236820</v>
      </c>
      <c r="X10" s="20"/>
      <c r="Y10" s="20">
        <v>-15236820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>
        <v>5066938</v>
      </c>
      <c r="L11" s="24">
        <v>5257957</v>
      </c>
      <c r="M11" s="20">
        <v>124406182</v>
      </c>
      <c r="N11" s="24">
        <v>134731077</v>
      </c>
      <c r="O11" s="24">
        <v>5165444</v>
      </c>
      <c r="P11" s="24">
        <v>5013443</v>
      </c>
      <c r="Q11" s="20">
        <v>4690568</v>
      </c>
      <c r="R11" s="24">
        <v>14869455</v>
      </c>
      <c r="S11" s="24"/>
      <c r="T11" s="20"/>
      <c r="U11" s="24"/>
      <c r="V11" s="24"/>
      <c r="W11" s="24">
        <v>165429415</v>
      </c>
      <c r="X11" s="20"/>
      <c r="Y11" s="24">
        <v>165429415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546340643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4168436</v>
      </c>
      <c r="L13" s="31">
        <f t="shared" si="0"/>
        <v>2643583</v>
      </c>
      <c r="M13" s="31">
        <f t="shared" si="0"/>
        <v>-327806738</v>
      </c>
      <c r="N13" s="31">
        <f t="shared" si="0"/>
        <v>-320994719</v>
      </c>
      <c r="O13" s="31">
        <f t="shared" si="0"/>
        <v>6452499</v>
      </c>
      <c r="P13" s="31">
        <f t="shared" si="0"/>
        <v>5303513</v>
      </c>
      <c r="Q13" s="31">
        <f t="shared" si="0"/>
        <v>5257806</v>
      </c>
      <c r="R13" s="31">
        <f t="shared" si="0"/>
        <v>17013818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-340808679</v>
      </c>
      <c r="X13" s="31">
        <f t="shared" si="0"/>
        <v>414359450</v>
      </c>
      <c r="Y13" s="31">
        <f t="shared" si="0"/>
        <v>-755168129</v>
      </c>
      <c r="Z13" s="32">
        <f>+IF(X13&lt;&gt;0,+(Y13/X13)*100,0)</f>
        <v>-182.24952489921492</v>
      </c>
      <c r="AA13" s="33">
        <f>SUM(AA6:AA12)</f>
        <v>546340643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30463009</v>
      </c>
      <c r="G17" s="24">
        <v>519438</v>
      </c>
      <c r="H17" s="24">
        <v>3462765</v>
      </c>
      <c r="I17" s="24">
        <v>1483339</v>
      </c>
      <c r="J17" s="20">
        <v>5465542</v>
      </c>
      <c r="K17" s="24">
        <v>2838780</v>
      </c>
      <c r="L17" s="24">
        <v>1411114</v>
      </c>
      <c r="M17" s="20">
        <v>28349440</v>
      </c>
      <c r="N17" s="24">
        <v>32599334</v>
      </c>
      <c r="O17" s="24">
        <v>680692</v>
      </c>
      <c r="P17" s="24">
        <v>199171</v>
      </c>
      <c r="Q17" s="20">
        <v>1458907</v>
      </c>
      <c r="R17" s="24">
        <v>2338770</v>
      </c>
      <c r="S17" s="24"/>
      <c r="T17" s="20"/>
      <c r="U17" s="24"/>
      <c r="V17" s="24"/>
      <c r="W17" s="24">
        <v>40403646</v>
      </c>
      <c r="X17" s="20">
        <v>18243325</v>
      </c>
      <c r="Y17" s="24">
        <v>22160321</v>
      </c>
      <c r="Z17" s="25">
        <v>121.47084481584361</v>
      </c>
      <c r="AA17" s="26">
        <v>30463009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30463009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2838780</v>
      </c>
      <c r="L25" s="36">
        <f t="shared" si="1"/>
        <v>1411114</v>
      </c>
      <c r="M25" s="36">
        <f t="shared" si="1"/>
        <v>28349440</v>
      </c>
      <c r="N25" s="36">
        <f t="shared" si="1"/>
        <v>32599334</v>
      </c>
      <c r="O25" s="36">
        <f t="shared" si="1"/>
        <v>680692</v>
      </c>
      <c r="P25" s="36">
        <f t="shared" si="1"/>
        <v>199171</v>
      </c>
      <c r="Q25" s="36">
        <f t="shared" si="1"/>
        <v>1458907</v>
      </c>
      <c r="R25" s="36">
        <f t="shared" si="1"/>
        <v>2338770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40403646</v>
      </c>
      <c r="X25" s="36">
        <f t="shared" si="1"/>
        <v>18243325</v>
      </c>
      <c r="Y25" s="36">
        <f t="shared" si="1"/>
        <v>22160321</v>
      </c>
      <c r="Z25" s="37">
        <f>+IF(X25&lt;&gt;0,+(Y25/X25)*100,0)</f>
        <v>121.47084481584361</v>
      </c>
      <c r="AA25" s="38">
        <f>SUM(AA15:AA24)</f>
        <v>30463009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576803652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7007216</v>
      </c>
      <c r="L26" s="31">
        <f t="shared" si="2"/>
        <v>4054697</v>
      </c>
      <c r="M26" s="31">
        <f t="shared" si="2"/>
        <v>-299457298</v>
      </c>
      <c r="N26" s="31">
        <f t="shared" si="2"/>
        <v>-288395385</v>
      </c>
      <c r="O26" s="31">
        <f t="shared" si="2"/>
        <v>7133191</v>
      </c>
      <c r="P26" s="31">
        <f t="shared" si="2"/>
        <v>5502684</v>
      </c>
      <c r="Q26" s="31">
        <f t="shared" si="2"/>
        <v>6716713</v>
      </c>
      <c r="R26" s="31">
        <f t="shared" si="2"/>
        <v>19352588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-300405033</v>
      </c>
      <c r="X26" s="31">
        <f t="shared" si="2"/>
        <v>432602775</v>
      </c>
      <c r="Y26" s="31">
        <f t="shared" si="2"/>
        <v>-733007808</v>
      </c>
      <c r="Z26" s="32">
        <f>+IF(X26&lt;&gt;0,+(Y26/X26)*100,0)</f>
        <v>-169.44130975581467</v>
      </c>
      <c r="AA26" s="33">
        <f>+AA13+AA25</f>
        <v>576803652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23626296</v>
      </c>
      <c r="N30" s="20">
        <v>23626296</v>
      </c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499219730</v>
      </c>
      <c r="G32" s="20">
        <v>-46225116</v>
      </c>
      <c r="H32" s="20">
        <v>-680</v>
      </c>
      <c r="I32" s="20">
        <v>-732</v>
      </c>
      <c r="J32" s="20">
        <v>-46226528</v>
      </c>
      <c r="K32" s="20">
        <v>1453</v>
      </c>
      <c r="L32" s="20">
        <v>831</v>
      </c>
      <c r="M32" s="20">
        <v>461005017</v>
      </c>
      <c r="N32" s="20">
        <v>461007301</v>
      </c>
      <c r="O32" s="20">
        <v>-123796</v>
      </c>
      <c r="P32" s="20">
        <v>1633</v>
      </c>
      <c r="Q32" s="20">
        <v>96</v>
      </c>
      <c r="R32" s="20">
        <v>-122067</v>
      </c>
      <c r="S32" s="20"/>
      <c r="T32" s="20"/>
      <c r="U32" s="20"/>
      <c r="V32" s="20"/>
      <c r="W32" s="20">
        <v>414658706</v>
      </c>
      <c r="X32" s="20">
        <v>374414490</v>
      </c>
      <c r="Y32" s="20">
        <v>40244216</v>
      </c>
      <c r="Z32" s="21">
        <v>10.748573325781276</v>
      </c>
      <c r="AA32" s="22">
        <v>499219730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-27536090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-20652048</v>
      </c>
      <c r="Y33" s="20">
        <v>20652048</v>
      </c>
      <c r="Z33" s="21">
        <v>-100</v>
      </c>
      <c r="AA33" s="22">
        <v>-27536090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-757</v>
      </c>
      <c r="N35" s="20">
        <v>-757</v>
      </c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471683640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1453</v>
      </c>
      <c r="L37" s="31">
        <f t="shared" si="3"/>
        <v>831</v>
      </c>
      <c r="M37" s="31">
        <f t="shared" si="3"/>
        <v>484630556</v>
      </c>
      <c r="N37" s="31">
        <f t="shared" si="3"/>
        <v>484632840</v>
      </c>
      <c r="O37" s="31">
        <f t="shared" si="3"/>
        <v>-123796</v>
      </c>
      <c r="P37" s="31">
        <f t="shared" si="3"/>
        <v>1633</v>
      </c>
      <c r="Q37" s="31">
        <f t="shared" si="3"/>
        <v>96</v>
      </c>
      <c r="R37" s="31">
        <f t="shared" si="3"/>
        <v>-122067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438284245</v>
      </c>
      <c r="X37" s="31">
        <f t="shared" si="3"/>
        <v>353762442</v>
      </c>
      <c r="Y37" s="31">
        <f t="shared" si="3"/>
        <v>84521803</v>
      </c>
      <c r="Z37" s="32">
        <f>+IF(X37&lt;&gt;0,+(Y37/X37)*100,0)</f>
        <v>23.892248855518698</v>
      </c>
      <c r="AA37" s="33">
        <f>SUM(AA29:AA36)</f>
        <v>471683640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471683640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1453</v>
      </c>
      <c r="L44" s="31">
        <f t="shared" si="5"/>
        <v>831</v>
      </c>
      <c r="M44" s="31">
        <f t="shared" si="5"/>
        <v>484630556</v>
      </c>
      <c r="N44" s="31">
        <f t="shared" si="5"/>
        <v>484632840</v>
      </c>
      <c r="O44" s="31">
        <f t="shared" si="5"/>
        <v>-123796</v>
      </c>
      <c r="P44" s="31">
        <f t="shared" si="5"/>
        <v>1633</v>
      </c>
      <c r="Q44" s="31">
        <f t="shared" si="5"/>
        <v>96</v>
      </c>
      <c r="R44" s="31">
        <f t="shared" si="5"/>
        <v>-122067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438284245</v>
      </c>
      <c r="X44" s="31">
        <f t="shared" si="5"/>
        <v>353762442</v>
      </c>
      <c r="Y44" s="31">
        <f t="shared" si="5"/>
        <v>84521803</v>
      </c>
      <c r="Z44" s="32">
        <f>+IF(X44&lt;&gt;0,+(Y44/X44)*100,0)</f>
        <v>23.892248855518698</v>
      </c>
      <c r="AA44" s="33">
        <f>+AA37+AA43</f>
        <v>471683640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105120012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7005763</v>
      </c>
      <c r="L45" s="44">
        <f t="shared" si="6"/>
        <v>4053866</v>
      </c>
      <c r="M45" s="44">
        <f t="shared" si="6"/>
        <v>-784087854</v>
      </c>
      <c r="N45" s="44">
        <f t="shared" si="6"/>
        <v>-773028225</v>
      </c>
      <c r="O45" s="44">
        <f t="shared" si="6"/>
        <v>7256987</v>
      </c>
      <c r="P45" s="44">
        <f t="shared" si="6"/>
        <v>5501051</v>
      </c>
      <c r="Q45" s="44">
        <f t="shared" si="6"/>
        <v>6716617</v>
      </c>
      <c r="R45" s="44">
        <f t="shared" si="6"/>
        <v>19474655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-738689278</v>
      </c>
      <c r="X45" s="44">
        <f t="shared" si="6"/>
        <v>78840333</v>
      </c>
      <c r="Y45" s="44">
        <f t="shared" si="6"/>
        <v>-817529611</v>
      </c>
      <c r="Z45" s="45">
        <f>+IF(X45&lt;&gt;0,+(Y45/X45)*100,0)</f>
        <v>-1036.9433764314517</v>
      </c>
      <c r="AA45" s="46">
        <f>+AA26-AA44</f>
        <v>105120012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256202622</v>
      </c>
      <c r="N47" s="20">
        <v>256202622</v>
      </c>
      <c r="O47" s="20"/>
      <c r="P47" s="20"/>
      <c r="Q47" s="20"/>
      <c r="R47" s="20"/>
      <c r="S47" s="20"/>
      <c r="T47" s="20"/>
      <c r="U47" s="20"/>
      <c r="V47" s="20"/>
      <c r="W47" s="20">
        <v>256202622</v>
      </c>
      <c r="X47" s="20"/>
      <c r="Y47" s="20">
        <v>256202622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256202622</v>
      </c>
      <c r="N50" s="52">
        <f t="shared" si="7"/>
        <v>256202622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256202622</v>
      </c>
      <c r="X50" s="52">
        <f t="shared" si="7"/>
        <v>0</v>
      </c>
      <c r="Y50" s="52">
        <f t="shared" si="7"/>
        <v>256202622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-104205414</v>
      </c>
      <c r="D6" s="18"/>
      <c r="E6" s="19">
        <v>11771678</v>
      </c>
      <c r="F6" s="20">
        <v>15143108</v>
      </c>
      <c r="G6" s="20">
        <v>-6292644</v>
      </c>
      <c r="H6" s="20">
        <v>10281358</v>
      </c>
      <c r="I6" s="20">
        <v>-5098335</v>
      </c>
      <c r="J6" s="20">
        <v>-1109621</v>
      </c>
      <c r="K6" s="20">
        <v>-2238074</v>
      </c>
      <c r="L6" s="20">
        <v>1805117</v>
      </c>
      <c r="M6" s="20">
        <v>-1357837</v>
      </c>
      <c r="N6" s="20">
        <v>-1790794</v>
      </c>
      <c r="O6" s="20">
        <v>439907</v>
      </c>
      <c r="P6" s="20">
        <v>396335</v>
      </c>
      <c r="Q6" s="20">
        <v>787625</v>
      </c>
      <c r="R6" s="20">
        <v>1623867</v>
      </c>
      <c r="S6" s="20"/>
      <c r="T6" s="20"/>
      <c r="U6" s="20"/>
      <c r="V6" s="20"/>
      <c r="W6" s="20">
        <v>-1276548</v>
      </c>
      <c r="X6" s="20">
        <v>18598395</v>
      </c>
      <c r="Y6" s="20">
        <v>-19874943</v>
      </c>
      <c r="Z6" s="21">
        <v>-106.86375356583189</v>
      </c>
      <c r="AA6" s="22">
        <v>15143108</v>
      </c>
    </row>
    <row r="7" spans="1:27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14738842</v>
      </c>
      <c r="G7" s="20">
        <v>19182592</v>
      </c>
      <c r="H7" s="20">
        <v>5121164</v>
      </c>
      <c r="I7" s="20">
        <v>4325906</v>
      </c>
      <c r="J7" s="20">
        <v>28629662</v>
      </c>
      <c r="K7" s="20">
        <v>3411523</v>
      </c>
      <c r="L7" s="20">
        <v>3453914</v>
      </c>
      <c r="M7" s="20">
        <v>3442036</v>
      </c>
      <c r="N7" s="20">
        <v>10307473</v>
      </c>
      <c r="O7" s="20">
        <v>-35961480</v>
      </c>
      <c r="P7" s="20">
        <v>-3856242</v>
      </c>
      <c r="Q7" s="20">
        <v>-1388518</v>
      </c>
      <c r="R7" s="20">
        <v>-41206240</v>
      </c>
      <c r="S7" s="20"/>
      <c r="T7" s="20"/>
      <c r="U7" s="20"/>
      <c r="V7" s="20"/>
      <c r="W7" s="20">
        <v>-2269105</v>
      </c>
      <c r="X7" s="20">
        <v>14487514</v>
      </c>
      <c r="Y7" s="20">
        <v>-16756619</v>
      </c>
      <c r="Z7" s="21">
        <v>-115.66248702158286</v>
      </c>
      <c r="AA7" s="22">
        <v>14738842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558126</v>
      </c>
      <c r="G8" s="20">
        <v>-1638395</v>
      </c>
      <c r="H8" s="20">
        <v>-6267654</v>
      </c>
      <c r="I8" s="20">
        <v>-3574634</v>
      </c>
      <c r="J8" s="20">
        <v>-11480683</v>
      </c>
      <c r="K8" s="20">
        <v>-3839727</v>
      </c>
      <c r="L8" s="20">
        <v>-4585690</v>
      </c>
      <c r="M8" s="20">
        <v>-3566253</v>
      </c>
      <c r="N8" s="20">
        <v>-11991670</v>
      </c>
      <c r="O8" s="20">
        <v>39020900</v>
      </c>
      <c r="P8" s="20">
        <v>1820148</v>
      </c>
      <c r="Q8" s="20">
        <v>816951</v>
      </c>
      <c r="R8" s="20">
        <v>41657999</v>
      </c>
      <c r="S8" s="20"/>
      <c r="T8" s="20"/>
      <c r="U8" s="20"/>
      <c r="V8" s="20"/>
      <c r="W8" s="20">
        <v>18185646</v>
      </c>
      <c r="X8" s="20">
        <v>693467</v>
      </c>
      <c r="Y8" s="20">
        <v>17492179</v>
      </c>
      <c r="Z8" s="21">
        <v>2522.4241384233137</v>
      </c>
      <c r="AA8" s="22">
        <v>558126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493810</v>
      </c>
      <c r="D10" s="18"/>
      <c r="E10" s="19"/>
      <c r="F10" s="20">
        <v>493809</v>
      </c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>
        <v>493809</v>
      </c>
      <c r="Y10" s="20"/>
      <c r="Z10" s="21"/>
      <c r="AA10" s="22">
        <v>493809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-99322675</v>
      </c>
      <c r="D13" s="29">
        <f>SUM(D6:D12)</f>
        <v>0</v>
      </c>
      <c r="E13" s="30">
        <f t="shared" si="0"/>
        <v>11799099</v>
      </c>
      <c r="F13" s="31">
        <f t="shared" si="0"/>
        <v>30933885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-2666278</v>
      </c>
      <c r="L13" s="31">
        <f t="shared" si="0"/>
        <v>673341</v>
      </c>
      <c r="M13" s="31">
        <f t="shared" si="0"/>
        <v>-1482054</v>
      </c>
      <c r="N13" s="31">
        <f t="shared" si="0"/>
        <v>-3474991</v>
      </c>
      <c r="O13" s="31">
        <f t="shared" si="0"/>
        <v>3499327</v>
      </c>
      <c r="P13" s="31">
        <f t="shared" si="0"/>
        <v>-1639759</v>
      </c>
      <c r="Q13" s="31">
        <f t="shared" si="0"/>
        <v>216058</v>
      </c>
      <c r="R13" s="31">
        <f t="shared" si="0"/>
        <v>2075626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15133802</v>
      </c>
      <c r="X13" s="31">
        <f t="shared" si="0"/>
        <v>34273185</v>
      </c>
      <c r="Y13" s="31">
        <f t="shared" si="0"/>
        <v>-19139383</v>
      </c>
      <c r="Z13" s="32">
        <f>+IF(X13&lt;&gt;0,+(Y13/X13)*100,0)</f>
        <v>-55.843607765079319</v>
      </c>
      <c r="AA13" s="33">
        <f>SUM(AA6:AA12)</f>
        <v>30933885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80494200</v>
      </c>
      <c r="D17" s="18"/>
      <c r="E17" s="19">
        <v>86024338</v>
      </c>
      <c r="F17" s="20">
        <v>81618681</v>
      </c>
      <c r="G17" s="24">
        <v>75059398</v>
      </c>
      <c r="H17" s="24">
        <v>3898981</v>
      </c>
      <c r="I17" s="24">
        <v>486908</v>
      </c>
      <c r="J17" s="20">
        <v>79445287</v>
      </c>
      <c r="K17" s="24">
        <v>-159553</v>
      </c>
      <c r="L17" s="24">
        <v>-159553</v>
      </c>
      <c r="M17" s="20">
        <v>-159553</v>
      </c>
      <c r="N17" s="24">
        <v>-478659</v>
      </c>
      <c r="O17" s="24">
        <v>48652</v>
      </c>
      <c r="P17" s="24">
        <v>512569</v>
      </c>
      <c r="Q17" s="20">
        <v>260156</v>
      </c>
      <c r="R17" s="24">
        <v>821377</v>
      </c>
      <c r="S17" s="24"/>
      <c r="T17" s="20"/>
      <c r="U17" s="24"/>
      <c r="V17" s="24"/>
      <c r="W17" s="24">
        <v>79788005</v>
      </c>
      <c r="X17" s="20">
        <v>81913323</v>
      </c>
      <c r="Y17" s="24">
        <v>-2125318</v>
      </c>
      <c r="Z17" s="25">
        <v>-2.5945938000830462</v>
      </c>
      <c r="AA17" s="26">
        <v>81618681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80494200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81618681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-159553</v>
      </c>
      <c r="L25" s="36">
        <f t="shared" si="1"/>
        <v>-159553</v>
      </c>
      <c r="M25" s="36">
        <f t="shared" si="1"/>
        <v>-159553</v>
      </c>
      <c r="N25" s="36">
        <f t="shared" si="1"/>
        <v>-478659</v>
      </c>
      <c r="O25" s="36">
        <f t="shared" si="1"/>
        <v>48652</v>
      </c>
      <c r="P25" s="36">
        <f t="shared" si="1"/>
        <v>512569</v>
      </c>
      <c r="Q25" s="36">
        <f t="shared" si="1"/>
        <v>260156</v>
      </c>
      <c r="R25" s="36">
        <f t="shared" si="1"/>
        <v>821377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79788005</v>
      </c>
      <c r="X25" s="36">
        <f t="shared" si="1"/>
        <v>81913323</v>
      </c>
      <c r="Y25" s="36">
        <f t="shared" si="1"/>
        <v>-2125318</v>
      </c>
      <c r="Z25" s="37">
        <f>+IF(X25&lt;&gt;0,+(Y25/X25)*100,0)</f>
        <v>-2.5945938000830462</v>
      </c>
      <c r="AA25" s="38">
        <f>SUM(AA15:AA24)</f>
        <v>81618681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-18828475</v>
      </c>
      <c r="D26" s="29">
        <f>+D13+D25</f>
        <v>0</v>
      </c>
      <c r="E26" s="30">
        <f t="shared" si="2"/>
        <v>97823437</v>
      </c>
      <c r="F26" s="31">
        <f t="shared" si="2"/>
        <v>112552566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-2825831</v>
      </c>
      <c r="L26" s="31">
        <f t="shared" si="2"/>
        <v>513788</v>
      </c>
      <c r="M26" s="31">
        <f t="shared" si="2"/>
        <v>-1641607</v>
      </c>
      <c r="N26" s="31">
        <f t="shared" si="2"/>
        <v>-3953650</v>
      </c>
      <c r="O26" s="31">
        <f t="shared" si="2"/>
        <v>3547979</v>
      </c>
      <c r="P26" s="31">
        <f t="shared" si="2"/>
        <v>-1127190</v>
      </c>
      <c r="Q26" s="31">
        <f t="shared" si="2"/>
        <v>476214</v>
      </c>
      <c r="R26" s="31">
        <f t="shared" si="2"/>
        <v>2897003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94921807</v>
      </c>
      <c r="X26" s="31">
        <f t="shared" si="2"/>
        <v>116186508</v>
      </c>
      <c r="Y26" s="31">
        <f t="shared" si="2"/>
        <v>-21264701</v>
      </c>
      <c r="Z26" s="32">
        <f>+IF(X26&lt;&gt;0,+(Y26/X26)*100,0)</f>
        <v>-18.302211991774467</v>
      </c>
      <c r="AA26" s="33">
        <f>+AA13+AA25</f>
        <v>112552566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321065</v>
      </c>
      <c r="D31" s="18"/>
      <c r="E31" s="19"/>
      <c r="F31" s="20">
        <v>3483763</v>
      </c>
      <c r="G31" s="20">
        <v>3519925</v>
      </c>
      <c r="H31" s="20">
        <v>17828</v>
      </c>
      <c r="I31" s="20">
        <v>14351</v>
      </c>
      <c r="J31" s="20">
        <v>3552104</v>
      </c>
      <c r="K31" s="20">
        <v>3139</v>
      </c>
      <c r="L31" s="20">
        <v>10349</v>
      </c>
      <c r="M31" s="20">
        <v>10326</v>
      </c>
      <c r="N31" s="20">
        <v>23814</v>
      </c>
      <c r="O31" s="20">
        <v>759692</v>
      </c>
      <c r="P31" s="20">
        <v>69946</v>
      </c>
      <c r="Q31" s="20">
        <v>-4224</v>
      </c>
      <c r="R31" s="20">
        <v>825414</v>
      </c>
      <c r="S31" s="20"/>
      <c r="T31" s="20"/>
      <c r="U31" s="20"/>
      <c r="V31" s="20"/>
      <c r="W31" s="20">
        <v>4401332</v>
      </c>
      <c r="X31" s="20">
        <v>3483763</v>
      </c>
      <c r="Y31" s="20">
        <v>917569</v>
      </c>
      <c r="Z31" s="21">
        <v>26.338444951622712</v>
      </c>
      <c r="AA31" s="22">
        <v>3483763</v>
      </c>
    </row>
    <row r="32" spans="1:27" x14ac:dyDescent="0.25">
      <c r="A32" s="23" t="s">
        <v>59</v>
      </c>
      <c r="B32" s="17" t="s">
        <v>32</v>
      </c>
      <c r="C32" s="18">
        <v>13786525</v>
      </c>
      <c r="D32" s="18"/>
      <c r="E32" s="19">
        <v>541530</v>
      </c>
      <c r="F32" s="20">
        <v>13786522</v>
      </c>
      <c r="G32" s="20">
        <v>541530</v>
      </c>
      <c r="H32" s="20">
        <v>44397</v>
      </c>
      <c r="I32" s="20">
        <v>1</v>
      </c>
      <c r="J32" s="20">
        <v>585928</v>
      </c>
      <c r="K32" s="20">
        <v>10994856</v>
      </c>
      <c r="L32" s="20">
        <v>-10994855</v>
      </c>
      <c r="M32" s="20"/>
      <c r="N32" s="20">
        <v>1</v>
      </c>
      <c r="O32" s="20"/>
      <c r="P32" s="20"/>
      <c r="Q32" s="20">
        <v>4435118</v>
      </c>
      <c r="R32" s="20">
        <v>4435118</v>
      </c>
      <c r="S32" s="20"/>
      <c r="T32" s="20"/>
      <c r="U32" s="20"/>
      <c r="V32" s="20"/>
      <c r="W32" s="20">
        <v>5021047</v>
      </c>
      <c r="X32" s="20">
        <v>13786522</v>
      </c>
      <c r="Y32" s="20">
        <v>-8765475</v>
      </c>
      <c r="Z32" s="21">
        <v>-63.58003127982532</v>
      </c>
      <c r="AA32" s="22">
        <v>13786522</v>
      </c>
    </row>
    <row r="33" spans="1:27" x14ac:dyDescent="0.25">
      <c r="A33" s="23" t="s">
        <v>60</v>
      </c>
      <c r="B33" s="17" t="s">
        <v>32</v>
      </c>
      <c r="C33" s="18">
        <v>577881</v>
      </c>
      <c r="D33" s="18"/>
      <c r="E33" s="19">
        <v>116779</v>
      </c>
      <c r="F33" s="20">
        <v>577882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577882</v>
      </c>
      <c r="Y33" s="20"/>
      <c r="Z33" s="21"/>
      <c r="AA33" s="22">
        <v>577882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14685471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17848167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10997995</v>
      </c>
      <c r="L37" s="31">
        <f t="shared" si="3"/>
        <v>-10984506</v>
      </c>
      <c r="M37" s="31">
        <f t="shared" si="3"/>
        <v>10326</v>
      </c>
      <c r="N37" s="31">
        <f t="shared" si="3"/>
        <v>23815</v>
      </c>
      <c r="O37" s="31">
        <f t="shared" si="3"/>
        <v>759692</v>
      </c>
      <c r="P37" s="31">
        <f t="shared" si="3"/>
        <v>69946</v>
      </c>
      <c r="Q37" s="31">
        <f t="shared" si="3"/>
        <v>4430894</v>
      </c>
      <c r="R37" s="31">
        <f t="shared" si="3"/>
        <v>5260532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10000261</v>
      </c>
      <c r="X37" s="31">
        <f t="shared" si="3"/>
        <v>17848167</v>
      </c>
      <c r="Y37" s="31">
        <f t="shared" si="3"/>
        <v>-7847906</v>
      </c>
      <c r="Z37" s="32">
        <f>+IF(X37&lt;&gt;0,+(Y37/X37)*100,0)</f>
        <v>-43.970375221164169</v>
      </c>
      <c r="AA37" s="33">
        <f>SUM(AA29:AA36)</f>
        <v>17848167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14685471</v>
      </c>
      <c r="D44" s="29">
        <f>+D37+D43</f>
        <v>0</v>
      </c>
      <c r="E44" s="30">
        <f t="shared" si="5"/>
        <v>658309</v>
      </c>
      <c r="F44" s="31">
        <f t="shared" si="5"/>
        <v>17848167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10997995</v>
      </c>
      <c r="L44" s="31">
        <f t="shared" si="5"/>
        <v>-10984506</v>
      </c>
      <c r="M44" s="31">
        <f t="shared" si="5"/>
        <v>10326</v>
      </c>
      <c r="N44" s="31">
        <f t="shared" si="5"/>
        <v>23815</v>
      </c>
      <c r="O44" s="31">
        <f t="shared" si="5"/>
        <v>759692</v>
      </c>
      <c r="P44" s="31">
        <f t="shared" si="5"/>
        <v>69946</v>
      </c>
      <c r="Q44" s="31">
        <f t="shared" si="5"/>
        <v>4430894</v>
      </c>
      <c r="R44" s="31">
        <f t="shared" si="5"/>
        <v>5260532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10000261</v>
      </c>
      <c r="X44" s="31">
        <f t="shared" si="5"/>
        <v>17848167</v>
      </c>
      <c r="Y44" s="31">
        <f t="shared" si="5"/>
        <v>-7847906</v>
      </c>
      <c r="Z44" s="32">
        <f>+IF(X44&lt;&gt;0,+(Y44/X44)*100,0)</f>
        <v>-43.970375221164169</v>
      </c>
      <c r="AA44" s="33">
        <f>+AA37+AA43</f>
        <v>17848167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-33513946</v>
      </c>
      <c r="D45" s="42">
        <f t="shared" si="6"/>
        <v>0</v>
      </c>
      <c r="E45" s="43">
        <f t="shared" si="6"/>
        <v>97165128</v>
      </c>
      <c r="F45" s="44">
        <f t="shared" si="6"/>
        <v>94704399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-13823826</v>
      </c>
      <c r="L45" s="44">
        <f t="shared" si="6"/>
        <v>11498294</v>
      </c>
      <c r="M45" s="44">
        <f t="shared" si="6"/>
        <v>-1651933</v>
      </c>
      <c r="N45" s="44">
        <f t="shared" si="6"/>
        <v>-3977465</v>
      </c>
      <c r="O45" s="44">
        <f t="shared" si="6"/>
        <v>2788287</v>
      </c>
      <c r="P45" s="44">
        <f t="shared" si="6"/>
        <v>-1197136</v>
      </c>
      <c r="Q45" s="44">
        <f t="shared" si="6"/>
        <v>-3954680</v>
      </c>
      <c r="R45" s="44">
        <f t="shared" si="6"/>
        <v>-2363529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84921546</v>
      </c>
      <c r="X45" s="44">
        <f t="shared" si="6"/>
        <v>98338341</v>
      </c>
      <c r="Y45" s="44">
        <f t="shared" si="6"/>
        <v>-13416795</v>
      </c>
      <c r="Z45" s="45">
        <f>+IF(X45&lt;&gt;0,+(Y45/X45)*100,0)</f>
        <v>-13.643503503887663</v>
      </c>
      <c r="AA45" s="46">
        <f>+AA26-AA44</f>
        <v>94704399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17552473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21286456</v>
      </c>
      <c r="Y47" s="20">
        <v>-21286456</v>
      </c>
      <c r="Z47" s="47">
        <v>-100</v>
      </c>
      <c r="AA47" s="22">
        <v>17552473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17552473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21286456</v>
      </c>
      <c r="Y50" s="52">
        <f t="shared" si="7"/>
        <v>-21286456</v>
      </c>
      <c r="Z50" s="53">
        <f>+IF(X50&lt;&gt;0,+(Y50/X50)*100,0)</f>
        <v>-100</v>
      </c>
      <c r="AA50" s="54">
        <f>SUM(AA47:AA49)</f>
        <v>17552473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>
        <v>-8632711</v>
      </c>
      <c r="L6" s="20">
        <v>-8764936</v>
      </c>
      <c r="M6" s="20">
        <v>-8210541</v>
      </c>
      <c r="N6" s="20">
        <v>-25608188</v>
      </c>
      <c r="O6" s="20">
        <v>-8975362</v>
      </c>
      <c r="P6" s="20">
        <v>-8067142</v>
      </c>
      <c r="Q6" s="20">
        <v>-13529176</v>
      </c>
      <c r="R6" s="20">
        <v>-30571680</v>
      </c>
      <c r="S6" s="20"/>
      <c r="T6" s="20"/>
      <c r="U6" s="20"/>
      <c r="V6" s="20"/>
      <c r="W6" s="20">
        <v>-163184395</v>
      </c>
      <c r="X6" s="20">
        <v>10072224</v>
      </c>
      <c r="Y6" s="20">
        <v>-173256619</v>
      </c>
      <c r="Z6" s="21">
        <v>-1720.1426318556855</v>
      </c>
      <c r="AA6" s="22">
        <v>13429626</v>
      </c>
    </row>
    <row r="7" spans="1:27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>
        <v>6359808</v>
      </c>
      <c r="L7" s="20">
        <v>6269100</v>
      </c>
      <c r="M7" s="20">
        <v>5924350</v>
      </c>
      <c r="N7" s="20">
        <v>18553258</v>
      </c>
      <c r="O7" s="20">
        <v>6439338</v>
      </c>
      <c r="P7" s="20">
        <v>6239254</v>
      </c>
      <c r="Q7" s="20">
        <v>6325907</v>
      </c>
      <c r="R7" s="20">
        <v>19004499</v>
      </c>
      <c r="S7" s="20"/>
      <c r="T7" s="20"/>
      <c r="U7" s="20"/>
      <c r="V7" s="20"/>
      <c r="W7" s="20">
        <v>68777416</v>
      </c>
      <c r="X7" s="20">
        <v>4015917</v>
      </c>
      <c r="Y7" s="20">
        <v>64761499</v>
      </c>
      <c r="Z7" s="21">
        <v>1612.6204550542254</v>
      </c>
      <c r="AA7" s="22">
        <v>5354586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>
        <v>-172096</v>
      </c>
      <c r="L10" s="20">
        <v>-146662</v>
      </c>
      <c r="M10" s="20">
        <v>-46875</v>
      </c>
      <c r="N10" s="20">
        <v>-365633</v>
      </c>
      <c r="O10" s="20">
        <v>-202278</v>
      </c>
      <c r="P10" s="20">
        <v>-99847</v>
      </c>
      <c r="Q10" s="20">
        <v>-98673</v>
      </c>
      <c r="R10" s="20">
        <v>-400798</v>
      </c>
      <c r="S10" s="20"/>
      <c r="T10" s="20"/>
      <c r="U10" s="20"/>
      <c r="V10" s="20"/>
      <c r="W10" s="20">
        <v>-4718886</v>
      </c>
      <c r="X10" s="20"/>
      <c r="Y10" s="20">
        <v>-4718886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>
        <v>1088019</v>
      </c>
      <c r="L11" s="24">
        <v>1152575</v>
      </c>
      <c r="M11" s="20">
        <v>1076543</v>
      </c>
      <c r="N11" s="24">
        <v>3317137</v>
      </c>
      <c r="O11" s="24">
        <v>1148035</v>
      </c>
      <c r="P11" s="24">
        <v>1050521</v>
      </c>
      <c r="Q11" s="20">
        <v>1727270</v>
      </c>
      <c r="R11" s="24">
        <v>3925826</v>
      </c>
      <c r="S11" s="24"/>
      <c r="T11" s="20"/>
      <c r="U11" s="24"/>
      <c r="V11" s="24"/>
      <c r="W11" s="24">
        <v>33890220</v>
      </c>
      <c r="X11" s="20">
        <v>-2080890</v>
      </c>
      <c r="Y11" s="24">
        <v>35971110</v>
      </c>
      <c r="Z11" s="25">
        <v>-1728.640629730548</v>
      </c>
      <c r="AA11" s="26">
        <v>-2774520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-1356980</v>
      </c>
      <c r="L13" s="31">
        <f t="shared" si="0"/>
        <v>-1489923</v>
      </c>
      <c r="M13" s="31">
        <f t="shared" si="0"/>
        <v>-1256523</v>
      </c>
      <c r="N13" s="31">
        <f t="shared" si="0"/>
        <v>-4103426</v>
      </c>
      <c r="O13" s="31">
        <f t="shared" si="0"/>
        <v>-1590267</v>
      </c>
      <c r="P13" s="31">
        <f t="shared" si="0"/>
        <v>-877214</v>
      </c>
      <c r="Q13" s="31">
        <f t="shared" si="0"/>
        <v>-5574672</v>
      </c>
      <c r="R13" s="31">
        <f t="shared" si="0"/>
        <v>-8042153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-65235645</v>
      </c>
      <c r="X13" s="31">
        <f t="shared" si="0"/>
        <v>12007251</v>
      </c>
      <c r="Y13" s="31">
        <f t="shared" si="0"/>
        <v>-77242896</v>
      </c>
      <c r="Z13" s="32">
        <f>+IF(X13&lt;&gt;0,+(Y13/X13)*100,0)</f>
        <v>-643.3020847153108</v>
      </c>
      <c r="AA13" s="33">
        <f>SUM(AA6:AA12)</f>
        <v>16009692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>
        <v>3789</v>
      </c>
      <c r="L17" s="24">
        <v>9812</v>
      </c>
      <c r="M17" s="20">
        <v>174906</v>
      </c>
      <c r="N17" s="24">
        <v>188507</v>
      </c>
      <c r="O17" s="24">
        <v>871312</v>
      </c>
      <c r="P17" s="24"/>
      <c r="Q17" s="20">
        <v>4193828</v>
      </c>
      <c r="R17" s="24">
        <v>5065140</v>
      </c>
      <c r="S17" s="24"/>
      <c r="T17" s="20"/>
      <c r="U17" s="24"/>
      <c r="V17" s="24"/>
      <c r="W17" s="24">
        <v>5665012</v>
      </c>
      <c r="X17" s="20">
        <v>4555899</v>
      </c>
      <c r="Y17" s="24">
        <v>1109113</v>
      </c>
      <c r="Z17" s="25">
        <v>24.344547585449106</v>
      </c>
      <c r="AA17" s="26">
        <v>6074514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3789</v>
      </c>
      <c r="L25" s="36">
        <f t="shared" si="1"/>
        <v>9812</v>
      </c>
      <c r="M25" s="36">
        <f t="shared" si="1"/>
        <v>174906</v>
      </c>
      <c r="N25" s="36">
        <f t="shared" si="1"/>
        <v>188507</v>
      </c>
      <c r="O25" s="36">
        <f t="shared" si="1"/>
        <v>871312</v>
      </c>
      <c r="P25" s="36">
        <f t="shared" si="1"/>
        <v>0</v>
      </c>
      <c r="Q25" s="36">
        <f t="shared" si="1"/>
        <v>4193828</v>
      </c>
      <c r="R25" s="36">
        <f t="shared" si="1"/>
        <v>5065140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5665012</v>
      </c>
      <c r="X25" s="36">
        <f t="shared" si="1"/>
        <v>4555899</v>
      </c>
      <c r="Y25" s="36">
        <f t="shared" si="1"/>
        <v>1109113</v>
      </c>
      <c r="Z25" s="37">
        <f>+IF(X25&lt;&gt;0,+(Y25/X25)*100,0)</f>
        <v>24.344547585449106</v>
      </c>
      <c r="AA25" s="38">
        <f>SUM(AA15:AA24)</f>
        <v>6074514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-1353191</v>
      </c>
      <c r="L26" s="31">
        <f t="shared" si="2"/>
        <v>-1480111</v>
      </c>
      <c r="M26" s="31">
        <f t="shared" si="2"/>
        <v>-1081617</v>
      </c>
      <c r="N26" s="31">
        <f t="shared" si="2"/>
        <v>-3914919</v>
      </c>
      <c r="O26" s="31">
        <f t="shared" si="2"/>
        <v>-718955</v>
      </c>
      <c r="P26" s="31">
        <f t="shared" si="2"/>
        <v>-877214</v>
      </c>
      <c r="Q26" s="31">
        <f t="shared" si="2"/>
        <v>-1380844</v>
      </c>
      <c r="R26" s="31">
        <f t="shared" si="2"/>
        <v>-2977013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-59570633</v>
      </c>
      <c r="X26" s="31">
        <f t="shared" si="2"/>
        <v>16563150</v>
      </c>
      <c r="Y26" s="31">
        <f t="shared" si="2"/>
        <v>-76133783</v>
      </c>
      <c r="Z26" s="32">
        <f>+IF(X26&lt;&gt;0,+(Y26/X26)*100,0)</f>
        <v>-459.65763154955431</v>
      </c>
      <c r="AA26" s="33">
        <f>+AA13+AA25</f>
        <v>22084206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13301663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>
        <v>311767</v>
      </c>
      <c r="L32" s="20">
        <v>695926</v>
      </c>
      <c r="M32" s="20">
        <v>1042408</v>
      </c>
      <c r="N32" s="20">
        <v>2050101</v>
      </c>
      <c r="O32" s="20">
        <v>720668</v>
      </c>
      <c r="P32" s="20">
        <v>691426</v>
      </c>
      <c r="Q32" s="20">
        <v>1419523</v>
      </c>
      <c r="R32" s="20">
        <v>2831617</v>
      </c>
      <c r="S32" s="20"/>
      <c r="T32" s="20"/>
      <c r="U32" s="20"/>
      <c r="V32" s="20"/>
      <c r="W32" s="20">
        <v>116922440</v>
      </c>
      <c r="X32" s="20">
        <v>10000151</v>
      </c>
      <c r="Y32" s="20">
        <v>106922289</v>
      </c>
      <c r="Z32" s="21">
        <v>1069.2067449781507</v>
      </c>
      <c r="AA32" s="22">
        <v>13301663</v>
      </c>
    </row>
    <row r="33" spans="1:27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>
        <v>-196106</v>
      </c>
      <c r="N33" s="20">
        <v>-196106</v>
      </c>
      <c r="O33" s="20">
        <v>-1000355</v>
      </c>
      <c r="P33" s="20"/>
      <c r="Q33" s="20">
        <v>-4044902</v>
      </c>
      <c r="R33" s="20">
        <v>-5045257</v>
      </c>
      <c r="S33" s="20"/>
      <c r="T33" s="20"/>
      <c r="U33" s="20"/>
      <c r="V33" s="20"/>
      <c r="W33" s="20">
        <v>236247</v>
      </c>
      <c r="X33" s="20">
        <v>-3919725</v>
      </c>
      <c r="Y33" s="20">
        <v>4155972</v>
      </c>
      <c r="Z33" s="21">
        <v>-106.02713200543405</v>
      </c>
      <c r="AA33" s="22">
        <v>-5226317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2766177</v>
      </c>
      <c r="Y35" s="20">
        <v>-2130151</v>
      </c>
      <c r="Z35" s="21">
        <v>-77.007038956653901</v>
      </c>
      <c r="AA35" s="22">
        <v>3688243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11763589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311767</v>
      </c>
      <c r="L37" s="31">
        <f t="shared" si="3"/>
        <v>695926</v>
      </c>
      <c r="M37" s="31">
        <f t="shared" si="3"/>
        <v>846302</v>
      </c>
      <c r="N37" s="31">
        <f t="shared" si="3"/>
        <v>1853995</v>
      </c>
      <c r="O37" s="31">
        <f t="shared" si="3"/>
        <v>-279687</v>
      </c>
      <c r="P37" s="31">
        <f t="shared" si="3"/>
        <v>691426</v>
      </c>
      <c r="Q37" s="31">
        <f t="shared" si="3"/>
        <v>-2625379</v>
      </c>
      <c r="R37" s="31">
        <f t="shared" si="3"/>
        <v>-2213640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117794713</v>
      </c>
      <c r="X37" s="31">
        <f t="shared" si="3"/>
        <v>8846603</v>
      </c>
      <c r="Y37" s="31">
        <f t="shared" si="3"/>
        <v>108948110</v>
      </c>
      <c r="Z37" s="32">
        <f>+IF(X37&lt;&gt;0,+(Y37/X37)*100,0)</f>
        <v>1231.5248011016206</v>
      </c>
      <c r="AA37" s="33">
        <f>SUM(AA29:AA36)</f>
        <v>11763589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11763589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311767</v>
      </c>
      <c r="L44" s="31">
        <f t="shared" si="5"/>
        <v>695926</v>
      </c>
      <c r="M44" s="31">
        <f t="shared" si="5"/>
        <v>846302</v>
      </c>
      <c r="N44" s="31">
        <f t="shared" si="5"/>
        <v>1853995</v>
      </c>
      <c r="O44" s="31">
        <f t="shared" si="5"/>
        <v>-279687</v>
      </c>
      <c r="P44" s="31">
        <f t="shared" si="5"/>
        <v>691426</v>
      </c>
      <c r="Q44" s="31">
        <f t="shared" si="5"/>
        <v>-2625379</v>
      </c>
      <c r="R44" s="31">
        <f t="shared" si="5"/>
        <v>-2213640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117794713</v>
      </c>
      <c r="X44" s="31">
        <f t="shared" si="5"/>
        <v>8846603</v>
      </c>
      <c r="Y44" s="31">
        <f t="shared" si="5"/>
        <v>108948110</v>
      </c>
      <c r="Z44" s="32">
        <f>+IF(X44&lt;&gt;0,+(Y44/X44)*100,0)</f>
        <v>1231.5248011016206</v>
      </c>
      <c r="AA44" s="33">
        <f>+AA37+AA43</f>
        <v>11763589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10320617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-1664958</v>
      </c>
      <c r="L45" s="44">
        <f t="shared" si="6"/>
        <v>-2176037</v>
      </c>
      <c r="M45" s="44">
        <f t="shared" si="6"/>
        <v>-1927919</v>
      </c>
      <c r="N45" s="44">
        <f t="shared" si="6"/>
        <v>-5768914</v>
      </c>
      <c r="O45" s="44">
        <f t="shared" si="6"/>
        <v>-439268</v>
      </c>
      <c r="P45" s="44">
        <f t="shared" si="6"/>
        <v>-1568640</v>
      </c>
      <c r="Q45" s="44">
        <f t="shared" si="6"/>
        <v>1244535</v>
      </c>
      <c r="R45" s="44">
        <f t="shared" si="6"/>
        <v>-763373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-177365346</v>
      </c>
      <c r="X45" s="44">
        <f t="shared" si="6"/>
        <v>7716547</v>
      </c>
      <c r="Y45" s="44">
        <f t="shared" si="6"/>
        <v>-185081893</v>
      </c>
      <c r="Z45" s="45">
        <f>+IF(X45&lt;&gt;0,+(Y45/X45)*100,0)</f>
        <v>-2398.5066507078882</v>
      </c>
      <c r="AA45" s="46">
        <f>+AA26-AA44</f>
        <v>10320617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>
        <v>-228353</v>
      </c>
      <c r="L6" s="20">
        <v>-38222</v>
      </c>
      <c r="M6" s="20"/>
      <c r="N6" s="20">
        <v>-266575</v>
      </c>
      <c r="O6" s="20"/>
      <c r="P6" s="20"/>
      <c r="Q6" s="20">
        <v>-35016</v>
      </c>
      <c r="R6" s="20">
        <v>-35016</v>
      </c>
      <c r="S6" s="20"/>
      <c r="T6" s="20"/>
      <c r="U6" s="20"/>
      <c r="V6" s="20"/>
      <c r="W6" s="20">
        <v>-402031</v>
      </c>
      <c r="X6" s="20"/>
      <c r="Y6" s="20">
        <v>-402031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-228353</v>
      </c>
      <c r="L13" s="31">
        <f t="shared" si="0"/>
        <v>-38222</v>
      </c>
      <c r="M13" s="31">
        <f t="shared" si="0"/>
        <v>0</v>
      </c>
      <c r="N13" s="31">
        <f t="shared" si="0"/>
        <v>-266575</v>
      </c>
      <c r="O13" s="31">
        <f t="shared" si="0"/>
        <v>0</v>
      </c>
      <c r="P13" s="31">
        <f t="shared" si="0"/>
        <v>0</v>
      </c>
      <c r="Q13" s="31">
        <f t="shared" si="0"/>
        <v>-35016</v>
      </c>
      <c r="R13" s="31">
        <f t="shared" si="0"/>
        <v>-35016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-402031</v>
      </c>
      <c r="X13" s="31">
        <f t="shared" si="0"/>
        <v>0</v>
      </c>
      <c r="Y13" s="31">
        <f t="shared" si="0"/>
        <v>-402031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-228353</v>
      </c>
      <c r="L26" s="31">
        <f t="shared" si="2"/>
        <v>-38222</v>
      </c>
      <c r="M26" s="31">
        <f t="shared" si="2"/>
        <v>0</v>
      </c>
      <c r="N26" s="31">
        <f t="shared" si="2"/>
        <v>-266575</v>
      </c>
      <c r="O26" s="31">
        <f t="shared" si="2"/>
        <v>0</v>
      </c>
      <c r="P26" s="31">
        <f t="shared" si="2"/>
        <v>0</v>
      </c>
      <c r="Q26" s="31">
        <f t="shared" si="2"/>
        <v>-35016</v>
      </c>
      <c r="R26" s="31">
        <f t="shared" si="2"/>
        <v>-35016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-402031</v>
      </c>
      <c r="X26" s="31">
        <f t="shared" si="2"/>
        <v>0</v>
      </c>
      <c r="Y26" s="31">
        <f t="shared" si="2"/>
        <v>-402031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300000</v>
      </c>
      <c r="G32" s="20"/>
      <c r="H32" s="20"/>
      <c r="I32" s="20"/>
      <c r="J32" s="20"/>
      <c r="K32" s="20">
        <v>5520</v>
      </c>
      <c r="L32" s="20"/>
      <c r="M32" s="20"/>
      <c r="N32" s="20">
        <v>5520</v>
      </c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>
        <v>225000</v>
      </c>
      <c r="Y32" s="20">
        <v>-219480</v>
      </c>
      <c r="Z32" s="21">
        <v>-97.546666666666667</v>
      </c>
      <c r="AA32" s="22">
        <v>300000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300000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5520</v>
      </c>
      <c r="L37" s="31">
        <f t="shared" si="3"/>
        <v>0</v>
      </c>
      <c r="M37" s="31">
        <f t="shared" si="3"/>
        <v>0</v>
      </c>
      <c r="N37" s="31">
        <f t="shared" si="3"/>
        <v>5520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225000</v>
      </c>
      <c r="Y37" s="31">
        <f t="shared" si="3"/>
        <v>-219480</v>
      </c>
      <c r="Z37" s="32">
        <f>+IF(X37&lt;&gt;0,+(Y37/X37)*100,0)</f>
        <v>-97.546666666666667</v>
      </c>
      <c r="AA37" s="33">
        <f>SUM(AA29:AA36)</f>
        <v>300000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300000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5520</v>
      </c>
      <c r="L44" s="31">
        <f t="shared" si="5"/>
        <v>0</v>
      </c>
      <c r="M44" s="31">
        <f t="shared" si="5"/>
        <v>0</v>
      </c>
      <c r="N44" s="31">
        <f t="shared" si="5"/>
        <v>5520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225000</v>
      </c>
      <c r="Y44" s="31">
        <f t="shared" si="5"/>
        <v>-219480</v>
      </c>
      <c r="Z44" s="32">
        <f>+IF(X44&lt;&gt;0,+(Y44/X44)*100,0)</f>
        <v>-97.546666666666667</v>
      </c>
      <c r="AA44" s="33">
        <f>+AA37+AA43</f>
        <v>300000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-300000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-233873</v>
      </c>
      <c r="L45" s="44">
        <f t="shared" si="6"/>
        <v>-38222</v>
      </c>
      <c r="M45" s="44">
        <f t="shared" si="6"/>
        <v>0</v>
      </c>
      <c r="N45" s="44">
        <f t="shared" si="6"/>
        <v>-272095</v>
      </c>
      <c r="O45" s="44">
        <f t="shared" si="6"/>
        <v>0</v>
      </c>
      <c r="P45" s="44">
        <f t="shared" si="6"/>
        <v>0</v>
      </c>
      <c r="Q45" s="44">
        <f t="shared" si="6"/>
        <v>-35016</v>
      </c>
      <c r="R45" s="44">
        <f t="shared" si="6"/>
        <v>-35016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-407551</v>
      </c>
      <c r="X45" s="44">
        <f t="shared" si="6"/>
        <v>-225000</v>
      </c>
      <c r="Y45" s="44">
        <f t="shared" si="6"/>
        <v>-182551</v>
      </c>
      <c r="Z45" s="45">
        <f>+IF(X45&lt;&gt;0,+(Y45/X45)*100,0)</f>
        <v>81.13377777777778</v>
      </c>
      <c r="AA45" s="46">
        <f>+AA26-AA44</f>
        <v>-300000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-784815</v>
      </c>
      <c r="D47" s="18"/>
      <c r="E47" s="19"/>
      <c r="F47" s="20"/>
      <c r="G47" s="20"/>
      <c r="H47" s="20"/>
      <c r="I47" s="20"/>
      <c r="J47" s="20"/>
      <c r="K47" s="20">
        <v>-784814</v>
      </c>
      <c r="L47" s="20"/>
      <c r="M47" s="20"/>
      <c r="N47" s="20">
        <v>-784814</v>
      </c>
      <c r="O47" s="20"/>
      <c r="P47" s="20"/>
      <c r="Q47" s="20"/>
      <c r="R47" s="20"/>
      <c r="S47" s="20"/>
      <c r="T47" s="20"/>
      <c r="U47" s="20"/>
      <c r="V47" s="20"/>
      <c r="W47" s="20">
        <v>-784814</v>
      </c>
      <c r="X47" s="20"/>
      <c r="Y47" s="20">
        <v>-784814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-784815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-784814</v>
      </c>
      <c r="L50" s="52">
        <f t="shared" si="7"/>
        <v>0</v>
      </c>
      <c r="M50" s="52">
        <f t="shared" si="7"/>
        <v>0</v>
      </c>
      <c r="N50" s="52">
        <f t="shared" si="7"/>
        <v>-784814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-784814</v>
      </c>
      <c r="X50" s="52">
        <f t="shared" si="7"/>
        <v>0</v>
      </c>
      <c r="Y50" s="52">
        <f t="shared" si="7"/>
        <v>-784814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88310415</v>
      </c>
      <c r="G6" s="20">
        <v>28932</v>
      </c>
      <c r="H6" s="20">
        <v>-7511683</v>
      </c>
      <c r="I6" s="20">
        <v>50516</v>
      </c>
      <c r="J6" s="20">
        <v>-7432235</v>
      </c>
      <c r="K6" s="20">
        <v>-37905629</v>
      </c>
      <c r="L6" s="20">
        <v>-654183</v>
      </c>
      <c r="M6" s="20">
        <v>-15110667</v>
      </c>
      <c r="N6" s="20">
        <v>-53670479</v>
      </c>
      <c r="O6" s="20">
        <v>-5596160</v>
      </c>
      <c r="P6" s="20">
        <v>4981707</v>
      </c>
      <c r="Q6" s="20">
        <v>-5242969</v>
      </c>
      <c r="R6" s="20">
        <v>-5857422</v>
      </c>
      <c r="S6" s="20"/>
      <c r="T6" s="20"/>
      <c r="U6" s="20"/>
      <c r="V6" s="20"/>
      <c r="W6" s="20">
        <v>-66960136</v>
      </c>
      <c r="X6" s="20">
        <v>67465540</v>
      </c>
      <c r="Y6" s="20">
        <v>-134425676</v>
      </c>
      <c r="Z6" s="21">
        <v>-199.25087088904942</v>
      </c>
      <c r="AA6" s="22">
        <v>88310415</v>
      </c>
    </row>
    <row r="7" spans="1:27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>
        <v>10531497</v>
      </c>
      <c r="L7" s="20">
        <v>4366404</v>
      </c>
      <c r="M7" s="20">
        <v>4254360</v>
      </c>
      <c r="N7" s="20">
        <v>19152261</v>
      </c>
      <c r="O7" s="20">
        <v>4270386</v>
      </c>
      <c r="P7" s="20">
        <v>5394319</v>
      </c>
      <c r="Q7" s="20">
        <v>3978554</v>
      </c>
      <c r="R7" s="20">
        <v>13643259</v>
      </c>
      <c r="S7" s="20"/>
      <c r="T7" s="20"/>
      <c r="U7" s="20"/>
      <c r="V7" s="20"/>
      <c r="W7" s="20">
        <v>47894861</v>
      </c>
      <c r="X7" s="20">
        <v>-11971890</v>
      </c>
      <c r="Y7" s="20">
        <v>59866751</v>
      </c>
      <c r="Z7" s="21">
        <v>-500.06098452291161</v>
      </c>
      <c r="AA7" s="22">
        <v>-15962520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>
        <v>-595168</v>
      </c>
      <c r="L10" s="20"/>
      <c r="M10" s="20"/>
      <c r="N10" s="20">
        <v>-595168</v>
      </c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-749997</v>
      </c>
      <c r="Y10" s="20">
        <v>139565</v>
      </c>
      <c r="Z10" s="21">
        <v>-18.608741101631075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8415962</v>
      </c>
      <c r="G11" s="24"/>
      <c r="H11" s="24">
        <v>986018</v>
      </c>
      <c r="I11" s="24">
        <v>3059</v>
      </c>
      <c r="J11" s="20">
        <v>989077</v>
      </c>
      <c r="K11" s="24">
        <v>13065337</v>
      </c>
      <c r="L11" s="24">
        <v>62051</v>
      </c>
      <c r="M11" s="20">
        <v>1315512</v>
      </c>
      <c r="N11" s="24">
        <v>14442900</v>
      </c>
      <c r="O11" s="24">
        <v>3006</v>
      </c>
      <c r="P11" s="24">
        <v>86</v>
      </c>
      <c r="Q11" s="20">
        <v>685404</v>
      </c>
      <c r="R11" s="24">
        <v>688496</v>
      </c>
      <c r="S11" s="24"/>
      <c r="T11" s="20"/>
      <c r="U11" s="24"/>
      <c r="V11" s="24"/>
      <c r="W11" s="24">
        <v>16120473</v>
      </c>
      <c r="X11" s="20">
        <v>6311970</v>
      </c>
      <c r="Y11" s="24">
        <v>9808503</v>
      </c>
      <c r="Z11" s="25">
        <v>155.39527279122049</v>
      </c>
      <c r="AA11" s="26">
        <v>8415962</v>
      </c>
    </row>
    <row r="12" spans="1:27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79763857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-14914271</v>
      </c>
      <c r="L13" s="31">
        <f t="shared" si="0"/>
        <v>3774272</v>
      </c>
      <c r="M13" s="31">
        <f t="shared" si="0"/>
        <v>-9540795</v>
      </c>
      <c r="N13" s="31">
        <f t="shared" si="0"/>
        <v>-20680794</v>
      </c>
      <c r="O13" s="31">
        <f t="shared" si="0"/>
        <v>-1322768</v>
      </c>
      <c r="P13" s="31">
        <f t="shared" si="0"/>
        <v>10376112</v>
      </c>
      <c r="Q13" s="31">
        <f t="shared" si="0"/>
        <v>-579011</v>
      </c>
      <c r="R13" s="31">
        <f t="shared" si="0"/>
        <v>8474333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-3565542</v>
      </c>
      <c r="X13" s="31">
        <f t="shared" si="0"/>
        <v>61055623</v>
      </c>
      <c r="Y13" s="31">
        <f t="shared" si="0"/>
        <v>-64621165</v>
      </c>
      <c r="Z13" s="32">
        <f>+IF(X13&lt;&gt;0,+(Y13/X13)*100,0)</f>
        <v>-105.83982576019247</v>
      </c>
      <c r="AA13" s="33">
        <f>SUM(AA6:AA12)</f>
        <v>79763857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-1695417</v>
      </c>
      <c r="G17" s="24"/>
      <c r="H17" s="24"/>
      <c r="I17" s="24"/>
      <c r="J17" s="20"/>
      <c r="K17" s="24">
        <v>1412571</v>
      </c>
      <c r="L17" s="24"/>
      <c r="M17" s="20">
        <v>1171334</v>
      </c>
      <c r="N17" s="24">
        <v>2583905</v>
      </c>
      <c r="O17" s="24"/>
      <c r="P17" s="24"/>
      <c r="Q17" s="20"/>
      <c r="R17" s="24"/>
      <c r="S17" s="24"/>
      <c r="T17" s="20"/>
      <c r="U17" s="24"/>
      <c r="V17" s="24"/>
      <c r="W17" s="24">
        <v>2583905</v>
      </c>
      <c r="X17" s="20">
        <v>-1271565</v>
      </c>
      <c r="Y17" s="24">
        <v>3855470</v>
      </c>
      <c r="Z17" s="25">
        <v>-303.20667838451044</v>
      </c>
      <c r="AA17" s="26">
        <v>-1695417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-1695417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1412571</v>
      </c>
      <c r="L25" s="36">
        <f t="shared" si="1"/>
        <v>0</v>
      </c>
      <c r="M25" s="36">
        <f t="shared" si="1"/>
        <v>1171334</v>
      </c>
      <c r="N25" s="36">
        <f t="shared" si="1"/>
        <v>2583905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2583905</v>
      </c>
      <c r="X25" s="36">
        <f t="shared" si="1"/>
        <v>-1271565</v>
      </c>
      <c r="Y25" s="36">
        <f t="shared" si="1"/>
        <v>3855470</v>
      </c>
      <c r="Z25" s="37">
        <f>+IF(X25&lt;&gt;0,+(Y25/X25)*100,0)</f>
        <v>-303.20667838451044</v>
      </c>
      <c r="AA25" s="38">
        <f>SUM(AA15:AA24)</f>
        <v>-1695417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78068440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-13501700</v>
      </c>
      <c r="L26" s="31">
        <f t="shared" si="2"/>
        <v>3774272</v>
      </c>
      <c r="M26" s="31">
        <f t="shared" si="2"/>
        <v>-8369461</v>
      </c>
      <c r="N26" s="31">
        <f t="shared" si="2"/>
        <v>-18096889</v>
      </c>
      <c r="O26" s="31">
        <f t="shared" si="2"/>
        <v>-1322768</v>
      </c>
      <c r="P26" s="31">
        <f t="shared" si="2"/>
        <v>10376112</v>
      </c>
      <c r="Q26" s="31">
        <f t="shared" si="2"/>
        <v>-579011</v>
      </c>
      <c r="R26" s="31">
        <f t="shared" si="2"/>
        <v>8474333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-981637</v>
      </c>
      <c r="X26" s="31">
        <f t="shared" si="2"/>
        <v>59784058</v>
      </c>
      <c r="Y26" s="31">
        <f t="shared" si="2"/>
        <v>-60765695</v>
      </c>
      <c r="Z26" s="32">
        <f>+IF(X26&lt;&gt;0,+(Y26/X26)*100,0)</f>
        <v>-101.64197117566025</v>
      </c>
      <c r="AA26" s="33">
        <f>+AA13+AA25</f>
        <v>78068440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70483754</v>
      </c>
      <c r="G32" s="20">
        <v>370951</v>
      </c>
      <c r="H32" s="20">
        <v>267143</v>
      </c>
      <c r="I32" s="20">
        <v>362644</v>
      </c>
      <c r="J32" s="20">
        <v>1000738</v>
      </c>
      <c r="K32" s="20">
        <v>71332392</v>
      </c>
      <c r="L32" s="20">
        <v>300364</v>
      </c>
      <c r="M32" s="20">
        <v>528365</v>
      </c>
      <c r="N32" s="20">
        <v>72161121</v>
      </c>
      <c r="O32" s="20">
        <v>-5298741</v>
      </c>
      <c r="P32" s="20">
        <v>240064</v>
      </c>
      <c r="Q32" s="20">
        <v>235986</v>
      </c>
      <c r="R32" s="20">
        <v>-4822691</v>
      </c>
      <c r="S32" s="20"/>
      <c r="T32" s="20"/>
      <c r="U32" s="20"/>
      <c r="V32" s="20"/>
      <c r="W32" s="20">
        <v>68339168</v>
      </c>
      <c r="X32" s="20">
        <v>52862742</v>
      </c>
      <c r="Y32" s="20">
        <v>15476426</v>
      </c>
      <c r="Z32" s="21">
        <v>29.276623600039514</v>
      </c>
      <c r="AA32" s="22">
        <v>70483754</v>
      </c>
    </row>
    <row r="33" spans="1:27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>
        <v>-959384</v>
      </c>
      <c r="L33" s="20"/>
      <c r="M33" s="20"/>
      <c r="N33" s="20">
        <v>-959384</v>
      </c>
      <c r="O33" s="20"/>
      <c r="P33" s="20"/>
      <c r="Q33" s="20"/>
      <c r="R33" s="20"/>
      <c r="S33" s="20"/>
      <c r="T33" s="20"/>
      <c r="U33" s="20"/>
      <c r="V33" s="20"/>
      <c r="W33" s="20">
        <v>-959384</v>
      </c>
      <c r="X33" s="20"/>
      <c r="Y33" s="20">
        <v>-959384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-6045804</v>
      </c>
      <c r="Y35" s="20">
        <v>6045804</v>
      </c>
      <c r="Z35" s="21">
        <v>-100</v>
      </c>
      <c r="AA35" s="22">
        <v>-8061073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62422681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70373008</v>
      </c>
      <c r="L37" s="31">
        <f t="shared" si="3"/>
        <v>300364</v>
      </c>
      <c r="M37" s="31">
        <f t="shared" si="3"/>
        <v>528365</v>
      </c>
      <c r="N37" s="31">
        <f t="shared" si="3"/>
        <v>71201737</v>
      </c>
      <c r="O37" s="31">
        <f t="shared" si="3"/>
        <v>-5298741</v>
      </c>
      <c r="P37" s="31">
        <f t="shared" si="3"/>
        <v>240064</v>
      </c>
      <c r="Q37" s="31">
        <f t="shared" si="3"/>
        <v>235986</v>
      </c>
      <c r="R37" s="31">
        <f t="shared" si="3"/>
        <v>-4822691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67379784</v>
      </c>
      <c r="X37" s="31">
        <f t="shared" si="3"/>
        <v>46816938</v>
      </c>
      <c r="Y37" s="31">
        <f t="shared" si="3"/>
        <v>20562846</v>
      </c>
      <c r="Z37" s="32">
        <f>+IF(X37&lt;&gt;0,+(Y37/X37)*100,0)</f>
        <v>43.921808812015854</v>
      </c>
      <c r="AA37" s="33">
        <f>SUM(AA29:AA36)</f>
        <v>62422681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62422681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70373008</v>
      </c>
      <c r="L44" s="31">
        <f t="shared" si="5"/>
        <v>300364</v>
      </c>
      <c r="M44" s="31">
        <f t="shared" si="5"/>
        <v>528365</v>
      </c>
      <c r="N44" s="31">
        <f t="shared" si="5"/>
        <v>71201737</v>
      </c>
      <c r="O44" s="31">
        <f t="shared" si="5"/>
        <v>-5298741</v>
      </c>
      <c r="P44" s="31">
        <f t="shared" si="5"/>
        <v>240064</v>
      </c>
      <c r="Q44" s="31">
        <f t="shared" si="5"/>
        <v>235986</v>
      </c>
      <c r="R44" s="31">
        <f t="shared" si="5"/>
        <v>-4822691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67379784</v>
      </c>
      <c r="X44" s="31">
        <f t="shared" si="5"/>
        <v>46816938</v>
      </c>
      <c r="Y44" s="31">
        <f t="shared" si="5"/>
        <v>20562846</v>
      </c>
      <c r="Z44" s="32">
        <f>+IF(X44&lt;&gt;0,+(Y44/X44)*100,0)</f>
        <v>43.921808812015854</v>
      </c>
      <c r="AA44" s="33">
        <f>+AA37+AA43</f>
        <v>62422681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15645759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-83874708</v>
      </c>
      <c r="L45" s="44">
        <f t="shared" si="6"/>
        <v>3473908</v>
      </c>
      <c r="M45" s="44">
        <f t="shared" si="6"/>
        <v>-8897826</v>
      </c>
      <c r="N45" s="44">
        <f t="shared" si="6"/>
        <v>-89298626</v>
      </c>
      <c r="O45" s="44">
        <f t="shared" si="6"/>
        <v>3975973</v>
      </c>
      <c r="P45" s="44">
        <f t="shared" si="6"/>
        <v>10136048</v>
      </c>
      <c r="Q45" s="44">
        <f t="shared" si="6"/>
        <v>-814997</v>
      </c>
      <c r="R45" s="44">
        <f t="shared" si="6"/>
        <v>13297024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-68361421</v>
      </c>
      <c r="X45" s="44">
        <f t="shared" si="6"/>
        <v>12967120</v>
      </c>
      <c r="Y45" s="44">
        <f t="shared" si="6"/>
        <v>-81328541</v>
      </c>
      <c r="Z45" s="45">
        <f>+IF(X45&lt;&gt;0,+(Y45/X45)*100,0)</f>
        <v>-627.190470975822</v>
      </c>
      <c r="AA45" s="46">
        <f>+AA26-AA44</f>
        <v>15645759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>
        <v>33771605</v>
      </c>
      <c r="L47" s="20"/>
      <c r="M47" s="20"/>
      <c r="N47" s="20">
        <v>33771605</v>
      </c>
      <c r="O47" s="20"/>
      <c r="P47" s="20"/>
      <c r="Q47" s="20"/>
      <c r="R47" s="20"/>
      <c r="S47" s="20"/>
      <c r="T47" s="20"/>
      <c r="U47" s="20"/>
      <c r="V47" s="20"/>
      <c r="W47" s="20">
        <v>33771605</v>
      </c>
      <c r="X47" s="20"/>
      <c r="Y47" s="20">
        <v>33771605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33771605</v>
      </c>
      <c r="L50" s="52">
        <f t="shared" si="7"/>
        <v>0</v>
      </c>
      <c r="M50" s="52">
        <f t="shared" si="7"/>
        <v>0</v>
      </c>
      <c r="N50" s="52">
        <f t="shared" si="7"/>
        <v>33771605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33771605</v>
      </c>
      <c r="X50" s="52">
        <f t="shared" si="7"/>
        <v>0</v>
      </c>
      <c r="Y50" s="52">
        <f t="shared" si="7"/>
        <v>33771605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20581096</v>
      </c>
      <c r="G7" s="20">
        <v>13283299</v>
      </c>
      <c r="H7" s="20">
        <v>11682474</v>
      </c>
      <c r="I7" s="20">
        <v>-105319</v>
      </c>
      <c r="J7" s="20">
        <v>24860454</v>
      </c>
      <c r="K7" s="20">
        <v>-7317696</v>
      </c>
      <c r="L7" s="20">
        <v>-733421</v>
      </c>
      <c r="M7" s="20">
        <v>-556043</v>
      </c>
      <c r="N7" s="20">
        <v>-8607160</v>
      </c>
      <c r="O7" s="20">
        <v>3374731</v>
      </c>
      <c r="P7" s="20">
        <v>-3775717</v>
      </c>
      <c r="Q7" s="20">
        <v>-175654</v>
      </c>
      <c r="R7" s="20">
        <v>-576640</v>
      </c>
      <c r="S7" s="20"/>
      <c r="T7" s="20"/>
      <c r="U7" s="20"/>
      <c r="V7" s="20"/>
      <c r="W7" s="20">
        <v>15676654</v>
      </c>
      <c r="X7" s="20">
        <v>3864916</v>
      </c>
      <c r="Y7" s="20">
        <v>11811738</v>
      </c>
      <c r="Z7" s="21">
        <v>305.61435229122702</v>
      </c>
      <c r="AA7" s="22">
        <v>20581096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783934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545222</v>
      </c>
      <c r="Y8" s="20">
        <v>-545222</v>
      </c>
      <c r="Z8" s="21">
        <v>-100</v>
      </c>
      <c r="AA8" s="22">
        <v>783934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3261879</v>
      </c>
      <c r="G10" s="20">
        <v>1695456</v>
      </c>
      <c r="H10" s="20">
        <v>-25488</v>
      </c>
      <c r="I10" s="20">
        <v>137101</v>
      </c>
      <c r="J10" s="20">
        <v>1807069</v>
      </c>
      <c r="K10" s="20">
        <v>418762</v>
      </c>
      <c r="L10" s="20">
        <v>295048</v>
      </c>
      <c r="M10" s="20">
        <v>12942</v>
      </c>
      <c r="N10" s="20">
        <v>726752</v>
      </c>
      <c r="O10" s="20">
        <v>-55825</v>
      </c>
      <c r="P10" s="20">
        <v>208969</v>
      </c>
      <c r="Q10" s="20">
        <v>147915</v>
      </c>
      <c r="R10" s="20">
        <v>301059</v>
      </c>
      <c r="S10" s="20"/>
      <c r="T10" s="20"/>
      <c r="U10" s="20"/>
      <c r="V10" s="20"/>
      <c r="W10" s="20">
        <v>2834880</v>
      </c>
      <c r="X10" s="20">
        <v>2666669</v>
      </c>
      <c r="Y10" s="20">
        <v>168211</v>
      </c>
      <c r="Z10" s="21">
        <v>6.3079069805813921</v>
      </c>
      <c r="AA10" s="22">
        <v>3261879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675084</v>
      </c>
      <c r="Y11" s="24">
        <v>-675084</v>
      </c>
      <c r="Z11" s="25">
        <v>-100</v>
      </c>
      <c r="AA11" s="26">
        <v>1687712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26314621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-6898934</v>
      </c>
      <c r="L13" s="31">
        <f t="shared" si="0"/>
        <v>-438373</v>
      </c>
      <c r="M13" s="31">
        <f t="shared" si="0"/>
        <v>-543101</v>
      </c>
      <c r="N13" s="31">
        <f t="shared" si="0"/>
        <v>-7880408</v>
      </c>
      <c r="O13" s="31">
        <f t="shared" si="0"/>
        <v>3318906</v>
      </c>
      <c r="P13" s="31">
        <f t="shared" si="0"/>
        <v>-3566748</v>
      </c>
      <c r="Q13" s="31">
        <f t="shared" si="0"/>
        <v>-27739</v>
      </c>
      <c r="R13" s="31">
        <f t="shared" si="0"/>
        <v>-275581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18511534</v>
      </c>
      <c r="X13" s="31">
        <f t="shared" si="0"/>
        <v>7751891</v>
      </c>
      <c r="Y13" s="31">
        <f t="shared" si="0"/>
        <v>10759643</v>
      </c>
      <c r="Z13" s="32">
        <f>+IF(X13&lt;&gt;0,+(Y13/X13)*100,0)</f>
        <v>138.80023596823023</v>
      </c>
      <c r="AA13" s="33">
        <f>SUM(AA6:AA12)</f>
        <v>26314621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148854046</v>
      </c>
      <c r="D17" s="18"/>
      <c r="E17" s="19">
        <v>24242593</v>
      </c>
      <c r="F17" s="20">
        <v>95869447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>
        <v>9002229</v>
      </c>
      <c r="L17" s="24">
        <v>1877705</v>
      </c>
      <c r="M17" s="20">
        <v>-549687</v>
      </c>
      <c r="N17" s="24">
        <v>10330247</v>
      </c>
      <c r="O17" s="24">
        <v>1341016</v>
      </c>
      <c r="P17" s="24">
        <v>2011883</v>
      </c>
      <c r="Q17" s="20">
        <v>423335</v>
      </c>
      <c r="R17" s="24">
        <v>3776234</v>
      </c>
      <c r="S17" s="24"/>
      <c r="T17" s="20"/>
      <c r="U17" s="24"/>
      <c r="V17" s="24"/>
      <c r="W17" s="24">
        <v>156301454</v>
      </c>
      <c r="X17" s="20">
        <v>14516105</v>
      </c>
      <c r="Y17" s="24">
        <v>141785349</v>
      </c>
      <c r="Z17" s="25">
        <v>976.7451323891637</v>
      </c>
      <c r="AA17" s="26">
        <v>95869447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148854046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95869447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9002229</v>
      </c>
      <c r="L25" s="36">
        <f t="shared" si="1"/>
        <v>1877705</v>
      </c>
      <c r="M25" s="36">
        <f t="shared" si="1"/>
        <v>-549687</v>
      </c>
      <c r="N25" s="36">
        <f t="shared" si="1"/>
        <v>10330247</v>
      </c>
      <c r="O25" s="36">
        <f t="shared" si="1"/>
        <v>1341016</v>
      </c>
      <c r="P25" s="36">
        <f t="shared" si="1"/>
        <v>2011883</v>
      </c>
      <c r="Q25" s="36">
        <f t="shared" si="1"/>
        <v>423335</v>
      </c>
      <c r="R25" s="36">
        <f t="shared" si="1"/>
        <v>3776234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156301454</v>
      </c>
      <c r="X25" s="36">
        <f t="shared" si="1"/>
        <v>14516105</v>
      </c>
      <c r="Y25" s="36">
        <f t="shared" si="1"/>
        <v>141785349</v>
      </c>
      <c r="Z25" s="37">
        <f>+IF(X25&lt;&gt;0,+(Y25/X25)*100,0)</f>
        <v>976.7451323891637</v>
      </c>
      <c r="AA25" s="38">
        <f>SUM(AA15:AA24)</f>
        <v>95869447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168512462</v>
      </c>
      <c r="D26" s="29">
        <f>+D13+D25</f>
        <v>0</v>
      </c>
      <c r="E26" s="30">
        <f t="shared" si="2"/>
        <v>22773017</v>
      </c>
      <c r="F26" s="31">
        <f t="shared" si="2"/>
        <v>122184068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2103295</v>
      </c>
      <c r="L26" s="31">
        <f t="shared" si="2"/>
        <v>1439332</v>
      </c>
      <c r="M26" s="31">
        <f t="shared" si="2"/>
        <v>-1092788</v>
      </c>
      <c r="N26" s="31">
        <f t="shared" si="2"/>
        <v>2449839</v>
      </c>
      <c r="O26" s="31">
        <f t="shared" si="2"/>
        <v>4659922</v>
      </c>
      <c r="P26" s="31">
        <f t="shared" si="2"/>
        <v>-1554865</v>
      </c>
      <c r="Q26" s="31">
        <f t="shared" si="2"/>
        <v>395596</v>
      </c>
      <c r="R26" s="31">
        <f t="shared" si="2"/>
        <v>3500653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174812988</v>
      </c>
      <c r="X26" s="31">
        <f t="shared" si="2"/>
        <v>22267996</v>
      </c>
      <c r="Y26" s="31">
        <f t="shared" si="2"/>
        <v>152544992</v>
      </c>
      <c r="Z26" s="32">
        <f>+IF(X26&lt;&gt;0,+(Y26/X26)*100,0)</f>
        <v>685.0414020192926</v>
      </c>
      <c r="AA26" s="33">
        <f>+AA13+AA25</f>
        <v>122184068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>
        <v>113132</v>
      </c>
      <c r="L31" s="20">
        <v>30769</v>
      </c>
      <c r="M31" s="20">
        <v>52979</v>
      </c>
      <c r="N31" s="20">
        <v>196880</v>
      </c>
      <c r="O31" s="20">
        <v>190802</v>
      </c>
      <c r="P31" s="20">
        <v>-15114</v>
      </c>
      <c r="Q31" s="20">
        <v>54395</v>
      </c>
      <c r="R31" s="20">
        <v>230083</v>
      </c>
      <c r="S31" s="20"/>
      <c r="T31" s="20"/>
      <c r="U31" s="20"/>
      <c r="V31" s="20"/>
      <c r="W31" s="20">
        <v>11029107</v>
      </c>
      <c r="X31" s="20">
        <v>4535096</v>
      </c>
      <c r="Y31" s="20">
        <v>6494011</v>
      </c>
      <c r="Z31" s="21">
        <v>143.1945652308132</v>
      </c>
      <c r="AA31" s="22">
        <v>10184323</v>
      </c>
    </row>
    <row r="32" spans="1:27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13624117</v>
      </c>
      <c r="G32" s="20">
        <v>-4966942</v>
      </c>
      <c r="H32" s="20">
        <v>12618363</v>
      </c>
      <c r="I32" s="20">
        <v>938028</v>
      </c>
      <c r="J32" s="20">
        <v>8589449</v>
      </c>
      <c r="K32" s="20">
        <v>-6998150</v>
      </c>
      <c r="L32" s="20"/>
      <c r="M32" s="20">
        <v>-938028</v>
      </c>
      <c r="N32" s="20">
        <v>-7936178</v>
      </c>
      <c r="O32" s="20"/>
      <c r="P32" s="20">
        <v>-126020</v>
      </c>
      <c r="Q32" s="20">
        <v>2243263</v>
      </c>
      <c r="R32" s="20">
        <v>2117243</v>
      </c>
      <c r="S32" s="20"/>
      <c r="T32" s="20"/>
      <c r="U32" s="20"/>
      <c r="V32" s="20"/>
      <c r="W32" s="20">
        <v>2770514</v>
      </c>
      <c r="X32" s="20">
        <v>8641425</v>
      </c>
      <c r="Y32" s="20">
        <v>-5870911</v>
      </c>
      <c r="Z32" s="21">
        <v>-67.939153553956672</v>
      </c>
      <c r="AA32" s="22">
        <v>13624117</v>
      </c>
    </row>
    <row r="33" spans="1:27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>
        <v>-531210</v>
      </c>
      <c r="L33" s="20">
        <v>-631568</v>
      </c>
      <c r="M33" s="20">
        <v>-1212394</v>
      </c>
      <c r="N33" s="20">
        <v>-2375172</v>
      </c>
      <c r="O33" s="20">
        <v>1000000</v>
      </c>
      <c r="P33" s="20">
        <v>-246469</v>
      </c>
      <c r="Q33" s="20">
        <v>70553137</v>
      </c>
      <c r="R33" s="20">
        <v>71306668</v>
      </c>
      <c r="S33" s="20"/>
      <c r="T33" s="20"/>
      <c r="U33" s="20"/>
      <c r="V33" s="20"/>
      <c r="W33" s="20">
        <v>72731496</v>
      </c>
      <c r="X33" s="20">
        <v>1502713</v>
      </c>
      <c r="Y33" s="20">
        <v>71228783</v>
      </c>
      <c r="Z33" s="21">
        <v>4740.012430850069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23808440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-7416228</v>
      </c>
      <c r="L37" s="31">
        <f t="shared" si="3"/>
        <v>-600799</v>
      </c>
      <c r="M37" s="31">
        <f t="shared" si="3"/>
        <v>-2097443</v>
      </c>
      <c r="N37" s="31">
        <f t="shared" si="3"/>
        <v>-10114470</v>
      </c>
      <c r="O37" s="31">
        <f t="shared" si="3"/>
        <v>1190802</v>
      </c>
      <c r="P37" s="31">
        <f t="shared" si="3"/>
        <v>-387603</v>
      </c>
      <c r="Q37" s="31">
        <f t="shared" si="3"/>
        <v>72850795</v>
      </c>
      <c r="R37" s="31">
        <f t="shared" si="3"/>
        <v>73653994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88860471</v>
      </c>
      <c r="X37" s="31">
        <f t="shared" si="3"/>
        <v>14679234</v>
      </c>
      <c r="Y37" s="31">
        <f t="shared" si="3"/>
        <v>74181237</v>
      </c>
      <c r="Z37" s="32">
        <f>+IF(X37&lt;&gt;0,+(Y37/X37)*100,0)</f>
        <v>505.34814691284299</v>
      </c>
      <c r="AA37" s="33">
        <f>SUM(AA29:AA36)</f>
        <v>23808440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23808440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-7416228</v>
      </c>
      <c r="L44" s="31">
        <f t="shared" si="5"/>
        <v>-600799</v>
      </c>
      <c r="M44" s="31">
        <f t="shared" si="5"/>
        <v>-2097443</v>
      </c>
      <c r="N44" s="31">
        <f t="shared" si="5"/>
        <v>-10114470</v>
      </c>
      <c r="O44" s="31">
        <f t="shared" si="5"/>
        <v>1190802</v>
      </c>
      <c r="P44" s="31">
        <f t="shared" si="5"/>
        <v>-387603</v>
      </c>
      <c r="Q44" s="31">
        <f t="shared" si="5"/>
        <v>72850795</v>
      </c>
      <c r="R44" s="31">
        <f t="shared" si="5"/>
        <v>73653994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88860471</v>
      </c>
      <c r="X44" s="31">
        <f t="shared" si="5"/>
        <v>14679234</v>
      </c>
      <c r="Y44" s="31">
        <f t="shared" si="5"/>
        <v>74181237</v>
      </c>
      <c r="Z44" s="32">
        <f>+IF(X44&lt;&gt;0,+(Y44/X44)*100,0)</f>
        <v>505.34814691284299</v>
      </c>
      <c r="AA44" s="33">
        <f>+AA37+AA43</f>
        <v>23808440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145201378</v>
      </c>
      <c r="D45" s="42">
        <f t="shared" si="6"/>
        <v>0</v>
      </c>
      <c r="E45" s="43">
        <f t="shared" si="6"/>
        <v>498137</v>
      </c>
      <c r="F45" s="44">
        <f t="shared" si="6"/>
        <v>98375628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9519523</v>
      </c>
      <c r="L45" s="44">
        <f t="shared" si="6"/>
        <v>2040131</v>
      </c>
      <c r="M45" s="44">
        <f t="shared" si="6"/>
        <v>1004655</v>
      </c>
      <c r="N45" s="44">
        <f t="shared" si="6"/>
        <v>12564309</v>
      </c>
      <c r="O45" s="44">
        <f t="shared" si="6"/>
        <v>3469120</v>
      </c>
      <c r="P45" s="44">
        <f t="shared" si="6"/>
        <v>-1167262</v>
      </c>
      <c r="Q45" s="44">
        <f t="shared" si="6"/>
        <v>-72455199</v>
      </c>
      <c r="R45" s="44">
        <f t="shared" si="6"/>
        <v>-70153341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85952517</v>
      </c>
      <c r="X45" s="44">
        <f t="shared" si="6"/>
        <v>7588762</v>
      </c>
      <c r="Y45" s="44">
        <f t="shared" si="6"/>
        <v>78363755</v>
      </c>
      <c r="Z45" s="45">
        <f>+IF(X45&lt;&gt;0,+(Y45/X45)*100,0)</f>
        <v>1032.6289716293645</v>
      </c>
      <c r="AA45" s="46">
        <f>+AA26-AA44</f>
        <v>98375628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315027899</v>
      </c>
      <c r="D47" s="18"/>
      <c r="E47" s="19">
        <v>22217756</v>
      </c>
      <c r="F47" s="20">
        <v>97822433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>
        <v>12188653</v>
      </c>
      <c r="L47" s="20">
        <v>1064477</v>
      </c>
      <c r="M47" s="20">
        <v>4071364</v>
      </c>
      <c r="N47" s="20">
        <v>17324494</v>
      </c>
      <c r="O47" s="20">
        <v>7623402</v>
      </c>
      <c r="P47" s="20">
        <v>4871316</v>
      </c>
      <c r="Q47" s="20">
        <v>5415764</v>
      </c>
      <c r="R47" s="20">
        <v>17910482</v>
      </c>
      <c r="S47" s="20"/>
      <c r="T47" s="20"/>
      <c r="U47" s="20"/>
      <c r="V47" s="20"/>
      <c r="W47" s="20">
        <v>347076757</v>
      </c>
      <c r="X47" s="20">
        <v>73366821</v>
      </c>
      <c r="Y47" s="20">
        <v>273709936</v>
      </c>
      <c r="Z47" s="47">
        <v>373.07045919299134</v>
      </c>
      <c r="AA47" s="22">
        <v>97822433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600000</v>
      </c>
      <c r="Y48" s="20">
        <v>-600000</v>
      </c>
      <c r="Z48" s="47">
        <v>-100</v>
      </c>
      <c r="AA48" s="22">
        <v>1500000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315027899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99322433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12188653</v>
      </c>
      <c r="L50" s="52">
        <f t="shared" si="7"/>
        <v>1064477</v>
      </c>
      <c r="M50" s="52">
        <f t="shared" si="7"/>
        <v>4071364</v>
      </c>
      <c r="N50" s="52">
        <f t="shared" si="7"/>
        <v>17324494</v>
      </c>
      <c r="O50" s="52">
        <f t="shared" si="7"/>
        <v>7623402</v>
      </c>
      <c r="P50" s="52">
        <f t="shared" si="7"/>
        <v>4871316</v>
      </c>
      <c r="Q50" s="52">
        <f t="shared" si="7"/>
        <v>5415764</v>
      </c>
      <c r="R50" s="52">
        <f t="shared" si="7"/>
        <v>17910482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347076757</v>
      </c>
      <c r="X50" s="52">
        <f t="shared" si="7"/>
        <v>73966821</v>
      </c>
      <c r="Y50" s="52">
        <f t="shared" si="7"/>
        <v>273109936</v>
      </c>
      <c r="Z50" s="53">
        <f>+IF(X50&lt;&gt;0,+(Y50/X50)*100,0)</f>
        <v>369.23303219966692</v>
      </c>
      <c r="AA50" s="54">
        <f>SUM(AA47:AA49)</f>
        <v>99322433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>
        <v>-66124173</v>
      </c>
      <c r="L6" s="20">
        <v>-39443027</v>
      </c>
      <c r="M6" s="20">
        <v>-41909865</v>
      </c>
      <c r="N6" s="20">
        <v>-147477065</v>
      </c>
      <c r="O6" s="20">
        <v>-39774788</v>
      </c>
      <c r="P6" s="20">
        <v>-41961844</v>
      </c>
      <c r="Q6" s="20">
        <v>-72333023</v>
      </c>
      <c r="R6" s="20">
        <v>-154069655</v>
      </c>
      <c r="S6" s="20"/>
      <c r="T6" s="20"/>
      <c r="U6" s="20"/>
      <c r="V6" s="20"/>
      <c r="W6" s="20">
        <v>-458528882</v>
      </c>
      <c r="X6" s="20"/>
      <c r="Y6" s="20">
        <v>-458528882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>
        <v>63347736</v>
      </c>
      <c r="L7" s="20">
        <v>62630265</v>
      </c>
      <c r="M7" s="20">
        <v>22482418</v>
      </c>
      <c r="N7" s="20">
        <v>148460419</v>
      </c>
      <c r="O7" s="20">
        <v>19821106</v>
      </c>
      <c r="P7" s="20">
        <v>17656234</v>
      </c>
      <c r="Q7" s="20">
        <v>21546524</v>
      </c>
      <c r="R7" s="20">
        <v>59023864</v>
      </c>
      <c r="S7" s="20"/>
      <c r="T7" s="20"/>
      <c r="U7" s="20"/>
      <c r="V7" s="20"/>
      <c r="W7" s="20">
        <v>396843381</v>
      </c>
      <c r="X7" s="20"/>
      <c r="Y7" s="20">
        <v>396843381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>
        <v>-695</v>
      </c>
      <c r="M8" s="20">
        <v>-2050</v>
      </c>
      <c r="N8" s="20">
        <v>-2745</v>
      </c>
      <c r="O8" s="20">
        <v>-76</v>
      </c>
      <c r="P8" s="20">
        <v>-68767</v>
      </c>
      <c r="Q8" s="20">
        <v>-534</v>
      </c>
      <c r="R8" s="20">
        <v>-69377</v>
      </c>
      <c r="S8" s="20"/>
      <c r="T8" s="20"/>
      <c r="U8" s="20"/>
      <c r="V8" s="20"/>
      <c r="W8" s="20">
        <v>-74205</v>
      </c>
      <c r="X8" s="20"/>
      <c r="Y8" s="20">
        <v>-74205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>
        <v>-2568963</v>
      </c>
      <c r="L10" s="20">
        <v>-2208481</v>
      </c>
      <c r="M10" s="20">
        <v>-2684055</v>
      </c>
      <c r="N10" s="20">
        <v>-7461499</v>
      </c>
      <c r="O10" s="20">
        <v>-655357</v>
      </c>
      <c r="P10" s="20">
        <v>-1347455</v>
      </c>
      <c r="Q10" s="20">
        <v>-1365016</v>
      </c>
      <c r="R10" s="20">
        <v>-3367828</v>
      </c>
      <c r="S10" s="20"/>
      <c r="T10" s="20"/>
      <c r="U10" s="20"/>
      <c r="V10" s="20"/>
      <c r="W10" s="20">
        <v>-15586680</v>
      </c>
      <c r="X10" s="20"/>
      <c r="Y10" s="20">
        <v>-15586680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-5345400</v>
      </c>
      <c r="L13" s="31">
        <f t="shared" si="0"/>
        <v>20978062</v>
      </c>
      <c r="M13" s="31">
        <f t="shared" si="0"/>
        <v>-22113552</v>
      </c>
      <c r="N13" s="31">
        <f t="shared" si="0"/>
        <v>-6480890</v>
      </c>
      <c r="O13" s="31">
        <f t="shared" si="0"/>
        <v>-20609115</v>
      </c>
      <c r="P13" s="31">
        <f t="shared" si="0"/>
        <v>-25721832</v>
      </c>
      <c r="Q13" s="31">
        <f t="shared" si="0"/>
        <v>-52152049</v>
      </c>
      <c r="R13" s="31">
        <f t="shared" si="0"/>
        <v>-98482996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-77346386</v>
      </c>
      <c r="X13" s="31">
        <f t="shared" si="0"/>
        <v>0</v>
      </c>
      <c r="Y13" s="31">
        <f t="shared" si="0"/>
        <v>-77346386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61617223</v>
      </c>
      <c r="G17" s="24">
        <v>818131</v>
      </c>
      <c r="H17" s="24">
        <v>2176698</v>
      </c>
      <c r="I17" s="24">
        <v>5835129</v>
      </c>
      <c r="J17" s="20">
        <v>8829958</v>
      </c>
      <c r="K17" s="24">
        <v>6115533</v>
      </c>
      <c r="L17" s="24">
        <v>-551684</v>
      </c>
      <c r="M17" s="20">
        <v>4503251</v>
      </c>
      <c r="N17" s="24">
        <v>10067100</v>
      </c>
      <c r="O17" s="24">
        <v>2779588</v>
      </c>
      <c r="P17" s="24">
        <v>2074447</v>
      </c>
      <c r="Q17" s="20">
        <v>7456702</v>
      </c>
      <c r="R17" s="24">
        <v>12310737</v>
      </c>
      <c r="S17" s="24"/>
      <c r="T17" s="20"/>
      <c r="U17" s="24"/>
      <c r="V17" s="24"/>
      <c r="W17" s="24">
        <v>31207795</v>
      </c>
      <c r="X17" s="20">
        <v>22380088</v>
      </c>
      <c r="Y17" s="24">
        <v>8827707</v>
      </c>
      <c r="Z17" s="25">
        <v>39.444469565982047</v>
      </c>
      <c r="AA17" s="26">
        <v>61617223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61617223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6115533</v>
      </c>
      <c r="L25" s="36">
        <f t="shared" si="1"/>
        <v>-551684</v>
      </c>
      <c r="M25" s="36">
        <f t="shared" si="1"/>
        <v>4503251</v>
      </c>
      <c r="N25" s="36">
        <f t="shared" si="1"/>
        <v>10067100</v>
      </c>
      <c r="O25" s="36">
        <f t="shared" si="1"/>
        <v>2779588</v>
      </c>
      <c r="P25" s="36">
        <f t="shared" si="1"/>
        <v>2074447</v>
      </c>
      <c r="Q25" s="36">
        <f t="shared" si="1"/>
        <v>7456702</v>
      </c>
      <c r="R25" s="36">
        <f t="shared" si="1"/>
        <v>12310737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31207795</v>
      </c>
      <c r="X25" s="36">
        <f t="shared" si="1"/>
        <v>22380088</v>
      </c>
      <c r="Y25" s="36">
        <f t="shared" si="1"/>
        <v>8827707</v>
      </c>
      <c r="Z25" s="37">
        <f>+IF(X25&lt;&gt;0,+(Y25/X25)*100,0)</f>
        <v>39.444469565982047</v>
      </c>
      <c r="AA25" s="38">
        <f>SUM(AA15:AA24)</f>
        <v>61617223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61617223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770133</v>
      </c>
      <c r="L26" s="31">
        <f t="shared" si="2"/>
        <v>20426378</v>
      </c>
      <c r="M26" s="31">
        <f t="shared" si="2"/>
        <v>-17610301</v>
      </c>
      <c r="N26" s="31">
        <f t="shared" si="2"/>
        <v>3586210</v>
      </c>
      <c r="O26" s="31">
        <f t="shared" si="2"/>
        <v>-17829527</v>
      </c>
      <c r="P26" s="31">
        <f t="shared" si="2"/>
        <v>-23647385</v>
      </c>
      <c r="Q26" s="31">
        <f t="shared" si="2"/>
        <v>-44695347</v>
      </c>
      <c r="R26" s="31">
        <f t="shared" si="2"/>
        <v>-86172259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-46138591</v>
      </c>
      <c r="X26" s="31">
        <f t="shared" si="2"/>
        <v>22380088</v>
      </c>
      <c r="Y26" s="31">
        <f t="shared" si="2"/>
        <v>-68518679</v>
      </c>
      <c r="Z26" s="32">
        <f>+IF(X26&lt;&gt;0,+(Y26/X26)*100,0)</f>
        <v>-306.1591134047373</v>
      </c>
      <c r="AA26" s="33">
        <f>+AA13+AA25</f>
        <v>61617223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>
        <v>-22256922</v>
      </c>
      <c r="L32" s="20">
        <v>1009935</v>
      </c>
      <c r="M32" s="20">
        <v>-1534348</v>
      </c>
      <c r="N32" s="20">
        <v>-22781335</v>
      </c>
      <c r="O32" s="20">
        <v>4080171</v>
      </c>
      <c r="P32" s="20">
        <v>835177</v>
      </c>
      <c r="Q32" s="20">
        <v>-28969798</v>
      </c>
      <c r="R32" s="20">
        <v>-24054450</v>
      </c>
      <c r="S32" s="20"/>
      <c r="T32" s="20"/>
      <c r="U32" s="20"/>
      <c r="V32" s="20"/>
      <c r="W32" s="20">
        <v>-135281565</v>
      </c>
      <c r="X32" s="20"/>
      <c r="Y32" s="20">
        <v>-135281565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>
        <v>-847531</v>
      </c>
      <c r="L33" s="20">
        <v>3846501</v>
      </c>
      <c r="M33" s="20">
        <v>-1842175</v>
      </c>
      <c r="N33" s="20">
        <v>1156795</v>
      </c>
      <c r="O33" s="20">
        <v>-639596</v>
      </c>
      <c r="P33" s="20">
        <v>-221997</v>
      </c>
      <c r="Q33" s="20">
        <v>-6086145</v>
      </c>
      <c r="R33" s="20">
        <v>-6947738</v>
      </c>
      <c r="S33" s="20"/>
      <c r="T33" s="20"/>
      <c r="U33" s="20"/>
      <c r="V33" s="20"/>
      <c r="W33" s="20">
        <v>-11810794</v>
      </c>
      <c r="X33" s="20"/>
      <c r="Y33" s="20">
        <v>-11810794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200283</v>
      </c>
      <c r="Q35" s="20"/>
      <c r="R35" s="20">
        <v>200283</v>
      </c>
      <c r="S35" s="20"/>
      <c r="T35" s="20"/>
      <c r="U35" s="20"/>
      <c r="V35" s="20"/>
      <c r="W35" s="20">
        <v>200283</v>
      </c>
      <c r="X35" s="20"/>
      <c r="Y35" s="20">
        <v>200283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-23104453</v>
      </c>
      <c r="L37" s="31">
        <f t="shared" si="3"/>
        <v>4856436</v>
      </c>
      <c r="M37" s="31">
        <f t="shared" si="3"/>
        <v>-3376523</v>
      </c>
      <c r="N37" s="31">
        <f t="shared" si="3"/>
        <v>-21624540</v>
      </c>
      <c r="O37" s="31">
        <f t="shared" si="3"/>
        <v>3440575</v>
      </c>
      <c r="P37" s="31">
        <f t="shared" si="3"/>
        <v>813463</v>
      </c>
      <c r="Q37" s="31">
        <f t="shared" si="3"/>
        <v>-35055943</v>
      </c>
      <c r="R37" s="31">
        <f t="shared" si="3"/>
        <v>-30801905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-146892076</v>
      </c>
      <c r="X37" s="31">
        <f t="shared" si="3"/>
        <v>0</v>
      </c>
      <c r="Y37" s="31">
        <f t="shared" si="3"/>
        <v>-146892076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-23104453</v>
      </c>
      <c r="L44" s="31">
        <f t="shared" si="5"/>
        <v>4856436</v>
      </c>
      <c r="M44" s="31">
        <f t="shared" si="5"/>
        <v>-3376523</v>
      </c>
      <c r="N44" s="31">
        <f t="shared" si="5"/>
        <v>-21624540</v>
      </c>
      <c r="O44" s="31">
        <f t="shared" si="5"/>
        <v>3440575</v>
      </c>
      <c r="P44" s="31">
        <f t="shared" si="5"/>
        <v>813463</v>
      </c>
      <c r="Q44" s="31">
        <f t="shared" si="5"/>
        <v>-35055943</v>
      </c>
      <c r="R44" s="31">
        <f t="shared" si="5"/>
        <v>-30801905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-146892076</v>
      </c>
      <c r="X44" s="31">
        <f t="shared" si="5"/>
        <v>0</v>
      </c>
      <c r="Y44" s="31">
        <f t="shared" si="5"/>
        <v>-146892076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61617223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23874586</v>
      </c>
      <c r="L45" s="44">
        <f t="shared" si="6"/>
        <v>15569942</v>
      </c>
      <c r="M45" s="44">
        <f t="shared" si="6"/>
        <v>-14233778</v>
      </c>
      <c r="N45" s="44">
        <f t="shared" si="6"/>
        <v>25210750</v>
      </c>
      <c r="O45" s="44">
        <f t="shared" si="6"/>
        <v>-21270102</v>
      </c>
      <c r="P45" s="44">
        <f t="shared" si="6"/>
        <v>-24460848</v>
      </c>
      <c r="Q45" s="44">
        <f t="shared" si="6"/>
        <v>-9639404</v>
      </c>
      <c r="R45" s="44">
        <f t="shared" si="6"/>
        <v>-55370354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100753485</v>
      </c>
      <c r="X45" s="44">
        <f t="shared" si="6"/>
        <v>22380088</v>
      </c>
      <c r="Y45" s="44">
        <f t="shared" si="6"/>
        <v>78373397</v>
      </c>
      <c r="Z45" s="45">
        <f>+IF(X45&lt;&gt;0,+(Y45/X45)*100,0)</f>
        <v>350.19253275500972</v>
      </c>
      <c r="AA45" s="46">
        <f>+AA26-AA44</f>
        <v>61617223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245726100</v>
      </c>
      <c r="F6" s="20">
        <v>251726100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>
        <v>-32204478</v>
      </c>
      <c r="P6" s="20">
        <v>199330675</v>
      </c>
      <c r="Q6" s="20">
        <v>-28976170</v>
      </c>
      <c r="R6" s="20">
        <v>138150027</v>
      </c>
      <c r="S6" s="20"/>
      <c r="T6" s="20"/>
      <c r="U6" s="20"/>
      <c r="V6" s="20"/>
      <c r="W6" s="20">
        <v>-72561575</v>
      </c>
      <c r="X6" s="20">
        <v>192258397</v>
      </c>
      <c r="Y6" s="20">
        <v>-264819972</v>
      </c>
      <c r="Z6" s="21">
        <v>-137.74169353965851</v>
      </c>
      <c r="AA6" s="22">
        <v>251726100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2404191</v>
      </c>
      <c r="F7" s="20">
        <v>-7257519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>
        <v>44516099</v>
      </c>
      <c r="P7" s="20">
        <v>99449872</v>
      </c>
      <c r="Q7" s="20">
        <v>44432699</v>
      </c>
      <c r="R7" s="20">
        <v>188398670</v>
      </c>
      <c r="S7" s="20"/>
      <c r="T7" s="20"/>
      <c r="U7" s="20"/>
      <c r="V7" s="20"/>
      <c r="W7" s="20">
        <v>164139830</v>
      </c>
      <c r="X7" s="20">
        <v>219678254</v>
      </c>
      <c r="Y7" s="20">
        <v>-55538424</v>
      </c>
      <c r="Z7" s="21">
        <v>-25.281712226281623</v>
      </c>
      <c r="AA7" s="22">
        <v>-7257519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1947787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1898487</v>
      </c>
      <c r="Y8" s="20">
        <v>-2309208</v>
      </c>
      <c r="Z8" s="21">
        <v>-121.63412233004493</v>
      </c>
      <c r="AA8" s="22">
        <v>1947787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-19616180</v>
      </c>
      <c r="F10" s="20">
        <v>-15527310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>
        <v>-3314898</v>
      </c>
      <c r="P10" s="20">
        <v>-3318970</v>
      </c>
      <c r="Q10" s="20">
        <v>-1219647</v>
      </c>
      <c r="R10" s="20">
        <v>-7853515</v>
      </c>
      <c r="S10" s="20"/>
      <c r="T10" s="20"/>
      <c r="U10" s="20"/>
      <c r="V10" s="20"/>
      <c r="W10" s="20">
        <v>-17221437</v>
      </c>
      <c r="X10" s="20">
        <v>-12156472</v>
      </c>
      <c r="Y10" s="20">
        <v>-5064965</v>
      </c>
      <c r="Z10" s="21">
        <v>41.664760960252281</v>
      </c>
      <c r="AA10" s="22">
        <v>-15527310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>
        <v>7738815</v>
      </c>
      <c r="P11" s="24">
        <v>21949056</v>
      </c>
      <c r="Q11" s="20">
        <v>8204496</v>
      </c>
      <c r="R11" s="24">
        <v>37892367</v>
      </c>
      <c r="S11" s="24"/>
      <c r="T11" s="20"/>
      <c r="U11" s="24"/>
      <c r="V11" s="24"/>
      <c r="W11" s="24">
        <v>86313759</v>
      </c>
      <c r="X11" s="20"/>
      <c r="Y11" s="24">
        <v>86313759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232283911</v>
      </c>
      <c r="F13" s="31">
        <f t="shared" si="0"/>
        <v>230889058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16735538</v>
      </c>
      <c r="P13" s="31">
        <f t="shared" si="0"/>
        <v>317410633</v>
      </c>
      <c r="Q13" s="31">
        <f t="shared" si="0"/>
        <v>22441378</v>
      </c>
      <c r="R13" s="31">
        <f t="shared" si="0"/>
        <v>356587549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160259856</v>
      </c>
      <c r="X13" s="31">
        <f t="shared" si="0"/>
        <v>401678666</v>
      </c>
      <c r="Y13" s="31">
        <f t="shared" si="0"/>
        <v>-241418810</v>
      </c>
      <c r="Z13" s="32">
        <f>+IF(X13&lt;&gt;0,+(Y13/X13)*100,0)</f>
        <v>-60.10247255700655</v>
      </c>
      <c r="AA13" s="33">
        <f>SUM(AA6:AA12)</f>
        <v>230889058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1091724689</v>
      </c>
      <c r="F17" s="20">
        <v>1001678111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>
        <v>10464218</v>
      </c>
      <c r="P17" s="24">
        <v>10677679</v>
      </c>
      <c r="Q17" s="20">
        <v>8843116</v>
      </c>
      <c r="R17" s="24">
        <v>29985013</v>
      </c>
      <c r="S17" s="24"/>
      <c r="T17" s="20"/>
      <c r="U17" s="24"/>
      <c r="V17" s="24"/>
      <c r="W17" s="24">
        <v>59337150</v>
      </c>
      <c r="X17" s="20">
        <v>1004185458</v>
      </c>
      <c r="Y17" s="24">
        <v>-944848308</v>
      </c>
      <c r="Z17" s="25">
        <v>-94.091016801002112</v>
      </c>
      <c r="AA17" s="26">
        <v>1001678111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100000</v>
      </c>
      <c r="Y21" s="20">
        <v>-100000</v>
      </c>
      <c r="Z21" s="21">
        <v>-100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314460</v>
      </c>
      <c r="X22" s="20"/>
      <c r="Y22" s="20">
        <v>314460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1001778111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10462551</v>
      </c>
      <c r="P25" s="36">
        <f t="shared" si="1"/>
        <v>10725711</v>
      </c>
      <c r="Q25" s="36">
        <f t="shared" si="1"/>
        <v>8866487</v>
      </c>
      <c r="R25" s="36">
        <f t="shared" si="1"/>
        <v>30054749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59651610</v>
      </c>
      <c r="X25" s="36">
        <f t="shared" si="1"/>
        <v>1004285458</v>
      </c>
      <c r="Y25" s="36">
        <f t="shared" si="1"/>
        <v>-944633848</v>
      </c>
      <c r="Z25" s="37">
        <f>+IF(X25&lt;&gt;0,+(Y25/X25)*100,0)</f>
        <v>-94.060293363323794</v>
      </c>
      <c r="AA25" s="38">
        <f>SUM(AA15:AA24)</f>
        <v>1001778111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1324108600</v>
      </c>
      <c r="F26" s="31">
        <f t="shared" si="2"/>
        <v>1232667169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27198089</v>
      </c>
      <c r="P26" s="31">
        <f t="shared" si="2"/>
        <v>328136344</v>
      </c>
      <c r="Q26" s="31">
        <f t="shared" si="2"/>
        <v>31307865</v>
      </c>
      <c r="R26" s="31">
        <f t="shared" si="2"/>
        <v>386642298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219911466</v>
      </c>
      <c r="X26" s="31">
        <f t="shared" si="2"/>
        <v>1405964124</v>
      </c>
      <c r="Y26" s="31">
        <f t="shared" si="2"/>
        <v>-1186052658</v>
      </c>
      <c r="Z26" s="32">
        <f>+IF(X26&lt;&gt;0,+(Y26/X26)*100,0)</f>
        <v>-84.35867158727018</v>
      </c>
      <c r="AA26" s="33">
        <f>+AA13+AA25</f>
        <v>1232667169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>
        <v>1574461</v>
      </c>
      <c r="P31" s="20">
        <v>430530</v>
      </c>
      <c r="Q31" s="20">
        <v>281657</v>
      </c>
      <c r="R31" s="20">
        <v>2286648</v>
      </c>
      <c r="S31" s="20"/>
      <c r="T31" s="20"/>
      <c r="U31" s="20"/>
      <c r="V31" s="20"/>
      <c r="W31" s="20">
        <v>3656936</v>
      </c>
      <c r="X31" s="20">
        <v>36003351</v>
      </c>
      <c r="Y31" s="20">
        <v>-32346415</v>
      </c>
      <c r="Z31" s="21">
        <v>-89.842789911416858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392988652</v>
      </c>
      <c r="F32" s="20">
        <v>287718464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>
        <v>-907</v>
      </c>
      <c r="P32" s="20">
        <v>10791</v>
      </c>
      <c r="Q32" s="20">
        <v>4691</v>
      </c>
      <c r="R32" s="20">
        <v>14575</v>
      </c>
      <c r="S32" s="20"/>
      <c r="T32" s="20"/>
      <c r="U32" s="20"/>
      <c r="V32" s="20"/>
      <c r="W32" s="20">
        <v>-1235279</v>
      </c>
      <c r="X32" s="20">
        <v>443035094</v>
      </c>
      <c r="Y32" s="20">
        <v>-444270373</v>
      </c>
      <c r="Z32" s="21">
        <v>-100.27882193007491</v>
      </c>
      <c r="AA32" s="22">
        <v>287718464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-9226000</v>
      </c>
      <c r="F33" s="20">
        <v>-25643057</v>
      </c>
      <c r="G33" s="20"/>
      <c r="H33" s="20"/>
      <c r="I33" s="20"/>
      <c r="J33" s="20"/>
      <c r="K33" s="20"/>
      <c r="L33" s="20"/>
      <c r="M33" s="20"/>
      <c r="N33" s="20"/>
      <c r="O33" s="20">
        <v>-6485007</v>
      </c>
      <c r="P33" s="20">
        <v>-3074021</v>
      </c>
      <c r="Q33" s="20">
        <v>-3946182</v>
      </c>
      <c r="R33" s="20">
        <v>-13505210</v>
      </c>
      <c r="S33" s="20"/>
      <c r="T33" s="20"/>
      <c r="U33" s="20"/>
      <c r="V33" s="20"/>
      <c r="W33" s="20">
        <v>-13505210</v>
      </c>
      <c r="X33" s="20">
        <v>-19232280</v>
      </c>
      <c r="Y33" s="20">
        <v>5727070</v>
      </c>
      <c r="Z33" s="21">
        <v>-29.778424606962879</v>
      </c>
      <c r="AA33" s="22">
        <v>-25643057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>
        <v>-13521228</v>
      </c>
      <c r="P35" s="20">
        <v>-20959890</v>
      </c>
      <c r="Q35" s="20">
        <v>-13666804</v>
      </c>
      <c r="R35" s="20">
        <v>-48147922</v>
      </c>
      <c r="S35" s="20"/>
      <c r="T35" s="20"/>
      <c r="U35" s="20"/>
      <c r="V35" s="20"/>
      <c r="W35" s="20">
        <v>-114348157</v>
      </c>
      <c r="X35" s="20"/>
      <c r="Y35" s="20">
        <v>-114348157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298078758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-18432681</v>
      </c>
      <c r="P37" s="31">
        <f t="shared" si="3"/>
        <v>-23592590</v>
      </c>
      <c r="Q37" s="31">
        <f t="shared" si="3"/>
        <v>-17326638</v>
      </c>
      <c r="R37" s="31">
        <f t="shared" si="3"/>
        <v>-59351909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-125431710</v>
      </c>
      <c r="X37" s="31">
        <f t="shared" si="3"/>
        <v>459806165</v>
      </c>
      <c r="Y37" s="31">
        <f t="shared" si="3"/>
        <v>-585237875</v>
      </c>
      <c r="Z37" s="32">
        <f>+IF(X37&lt;&gt;0,+(Y37/X37)*100,0)</f>
        <v>-127.27925798907025</v>
      </c>
      <c r="AA37" s="33">
        <f>SUM(AA29:AA36)</f>
        <v>298078758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419766003</v>
      </c>
      <c r="F44" s="31">
        <f t="shared" si="5"/>
        <v>298078758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-18432681</v>
      </c>
      <c r="P44" s="31">
        <f t="shared" si="5"/>
        <v>-23592590</v>
      </c>
      <c r="Q44" s="31">
        <f t="shared" si="5"/>
        <v>-17326638</v>
      </c>
      <c r="R44" s="31">
        <f t="shared" si="5"/>
        <v>-59351909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-125431710</v>
      </c>
      <c r="X44" s="31">
        <f t="shared" si="5"/>
        <v>459806165</v>
      </c>
      <c r="Y44" s="31">
        <f t="shared" si="5"/>
        <v>-585237875</v>
      </c>
      <c r="Z44" s="32">
        <f>+IF(X44&lt;&gt;0,+(Y44/X44)*100,0)</f>
        <v>-127.27925798907025</v>
      </c>
      <c r="AA44" s="33">
        <f>+AA37+AA43</f>
        <v>298078758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904342597</v>
      </c>
      <c r="F45" s="44">
        <f t="shared" si="6"/>
        <v>934588411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45630770</v>
      </c>
      <c r="P45" s="44">
        <f t="shared" si="6"/>
        <v>351728934</v>
      </c>
      <c r="Q45" s="44">
        <f t="shared" si="6"/>
        <v>48634503</v>
      </c>
      <c r="R45" s="44">
        <f t="shared" si="6"/>
        <v>445994207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345343176</v>
      </c>
      <c r="X45" s="44">
        <f t="shared" si="6"/>
        <v>946157959</v>
      </c>
      <c r="Y45" s="44">
        <f t="shared" si="6"/>
        <v>-600814783</v>
      </c>
      <c r="Z45" s="45">
        <f>+IF(X45&lt;&gt;0,+(Y45/X45)*100,0)</f>
        <v>-63.500473391885293</v>
      </c>
      <c r="AA45" s="46">
        <f>+AA26-AA44</f>
        <v>934588411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213590990</v>
      </c>
      <c r="F47" s="20">
        <v>113345990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85009491</v>
      </c>
      <c r="Y47" s="20">
        <v>-85009491</v>
      </c>
      <c r="Z47" s="47">
        <v>-100</v>
      </c>
      <c r="AA47" s="22">
        <v>113345990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113345990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85009491</v>
      </c>
      <c r="Y50" s="52">
        <f t="shared" si="7"/>
        <v>-85009491</v>
      </c>
      <c r="Z50" s="53">
        <f>+IF(X50&lt;&gt;0,+(Y50/X50)*100,0)</f>
        <v>-100</v>
      </c>
      <c r="AA50" s="54">
        <f>SUM(AA47:AA49)</f>
        <v>113345990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>
        <v>-8957701</v>
      </c>
      <c r="L6" s="20">
        <v>-11172915</v>
      </c>
      <c r="M6" s="20">
        <v>-8968008</v>
      </c>
      <c r="N6" s="20">
        <v>-29098624</v>
      </c>
      <c r="O6" s="20">
        <v>-7636920</v>
      </c>
      <c r="P6" s="20">
        <v>-10700419</v>
      </c>
      <c r="Q6" s="20">
        <v>-9733668</v>
      </c>
      <c r="R6" s="20">
        <v>-28071007</v>
      </c>
      <c r="S6" s="20"/>
      <c r="T6" s="20"/>
      <c r="U6" s="20"/>
      <c r="V6" s="20"/>
      <c r="W6" s="20">
        <v>-95285572</v>
      </c>
      <c r="X6" s="20"/>
      <c r="Y6" s="20">
        <v>-95285572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>
        <v>19229680</v>
      </c>
      <c r="L7" s="20">
        <v>19087117</v>
      </c>
      <c r="M7" s="20">
        <v>19535618</v>
      </c>
      <c r="N7" s="20">
        <v>57852415</v>
      </c>
      <c r="O7" s="20">
        <v>18906974</v>
      </c>
      <c r="P7" s="20">
        <v>20227830</v>
      </c>
      <c r="Q7" s="20">
        <v>19906929</v>
      </c>
      <c r="R7" s="20">
        <v>59041733</v>
      </c>
      <c r="S7" s="20"/>
      <c r="T7" s="20"/>
      <c r="U7" s="20"/>
      <c r="V7" s="20"/>
      <c r="W7" s="20">
        <v>183504631</v>
      </c>
      <c r="X7" s="20"/>
      <c r="Y7" s="20">
        <v>183504631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>
        <v>-1762</v>
      </c>
      <c r="M8" s="20">
        <v>-16732</v>
      </c>
      <c r="N8" s="20">
        <v>-18494</v>
      </c>
      <c r="O8" s="20">
        <v>-27648</v>
      </c>
      <c r="P8" s="20"/>
      <c r="Q8" s="20"/>
      <c r="R8" s="20">
        <v>-27648</v>
      </c>
      <c r="S8" s="20"/>
      <c r="T8" s="20"/>
      <c r="U8" s="20"/>
      <c r="V8" s="20"/>
      <c r="W8" s="20">
        <v>-46092</v>
      </c>
      <c r="X8" s="20"/>
      <c r="Y8" s="20">
        <v>-46092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>
        <v>-43844</v>
      </c>
      <c r="L10" s="20">
        <v>-50227</v>
      </c>
      <c r="M10" s="20">
        <v>-72349</v>
      </c>
      <c r="N10" s="20">
        <v>-166420</v>
      </c>
      <c r="O10" s="20">
        <v>-50673</v>
      </c>
      <c r="P10" s="20">
        <v>-43909</v>
      </c>
      <c r="Q10" s="20">
        <v>-556251</v>
      </c>
      <c r="R10" s="20">
        <v>-650833</v>
      </c>
      <c r="S10" s="20"/>
      <c r="T10" s="20"/>
      <c r="U10" s="20"/>
      <c r="V10" s="20"/>
      <c r="W10" s="20">
        <v>-1092101</v>
      </c>
      <c r="X10" s="20"/>
      <c r="Y10" s="20">
        <v>-1092101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10228135</v>
      </c>
      <c r="L13" s="31">
        <f t="shared" si="0"/>
        <v>7862213</v>
      </c>
      <c r="M13" s="31">
        <f t="shared" si="0"/>
        <v>10478529</v>
      </c>
      <c r="N13" s="31">
        <f t="shared" si="0"/>
        <v>28568877</v>
      </c>
      <c r="O13" s="31">
        <f t="shared" si="0"/>
        <v>11191733</v>
      </c>
      <c r="P13" s="31">
        <f t="shared" si="0"/>
        <v>9483502</v>
      </c>
      <c r="Q13" s="31">
        <f t="shared" si="0"/>
        <v>9617010</v>
      </c>
      <c r="R13" s="31">
        <f t="shared" si="0"/>
        <v>30292245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87080866</v>
      </c>
      <c r="X13" s="31">
        <f t="shared" si="0"/>
        <v>0</v>
      </c>
      <c r="Y13" s="31">
        <f t="shared" si="0"/>
        <v>87080866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4275800</v>
      </c>
      <c r="G17" s="24"/>
      <c r="H17" s="24"/>
      <c r="I17" s="24">
        <v>392973</v>
      </c>
      <c r="J17" s="20">
        <v>392973</v>
      </c>
      <c r="K17" s="24">
        <v>24715</v>
      </c>
      <c r="L17" s="24">
        <v>516559</v>
      </c>
      <c r="M17" s="20">
        <v>27457</v>
      </c>
      <c r="N17" s="24">
        <v>568731</v>
      </c>
      <c r="O17" s="24"/>
      <c r="P17" s="24"/>
      <c r="Q17" s="20"/>
      <c r="R17" s="24"/>
      <c r="S17" s="24"/>
      <c r="T17" s="20"/>
      <c r="U17" s="24"/>
      <c r="V17" s="24"/>
      <c r="W17" s="24">
        <v>961704</v>
      </c>
      <c r="X17" s="20">
        <v>2287400</v>
      </c>
      <c r="Y17" s="24">
        <v>-1325696</v>
      </c>
      <c r="Z17" s="25">
        <v>-57.956457112879256</v>
      </c>
      <c r="AA17" s="26">
        <v>4275800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4275800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24715</v>
      </c>
      <c r="L25" s="36">
        <f t="shared" si="1"/>
        <v>516559</v>
      </c>
      <c r="M25" s="36">
        <f t="shared" si="1"/>
        <v>27457</v>
      </c>
      <c r="N25" s="36">
        <f t="shared" si="1"/>
        <v>568731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961704</v>
      </c>
      <c r="X25" s="36">
        <f t="shared" si="1"/>
        <v>2287400</v>
      </c>
      <c r="Y25" s="36">
        <f t="shared" si="1"/>
        <v>-1325696</v>
      </c>
      <c r="Z25" s="37">
        <f>+IF(X25&lt;&gt;0,+(Y25/X25)*100,0)</f>
        <v>-57.956457112879256</v>
      </c>
      <c r="AA25" s="38">
        <f>SUM(AA15:AA24)</f>
        <v>4275800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4275800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10252850</v>
      </c>
      <c r="L26" s="31">
        <f t="shared" si="2"/>
        <v>8378772</v>
      </c>
      <c r="M26" s="31">
        <f t="shared" si="2"/>
        <v>10505986</v>
      </c>
      <c r="N26" s="31">
        <f t="shared" si="2"/>
        <v>29137608</v>
      </c>
      <c r="O26" s="31">
        <f t="shared" si="2"/>
        <v>11191733</v>
      </c>
      <c r="P26" s="31">
        <f t="shared" si="2"/>
        <v>9483502</v>
      </c>
      <c r="Q26" s="31">
        <f t="shared" si="2"/>
        <v>9617010</v>
      </c>
      <c r="R26" s="31">
        <f t="shared" si="2"/>
        <v>30292245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88042570</v>
      </c>
      <c r="X26" s="31">
        <f t="shared" si="2"/>
        <v>2287400</v>
      </c>
      <c r="Y26" s="31">
        <f t="shared" si="2"/>
        <v>85755170</v>
      </c>
      <c r="Z26" s="32">
        <f>+IF(X26&lt;&gt;0,+(Y26/X26)*100,0)</f>
        <v>3749.0237824604355</v>
      </c>
      <c r="AA26" s="33">
        <f>+AA13+AA25</f>
        <v>4275800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>
        <v>1287486</v>
      </c>
      <c r="L32" s="20">
        <v>1268888</v>
      </c>
      <c r="M32" s="20">
        <v>1108506</v>
      </c>
      <c r="N32" s="20">
        <v>3664880</v>
      </c>
      <c r="O32" s="20">
        <v>1176207</v>
      </c>
      <c r="P32" s="20">
        <v>1302463</v>
      </c>
      <c r="Q32" s="20">
        <v>690045</v>
      </c>
      <c r="R32" s="20">
        <v>3168715</v>
      </c>
      <c r="S32" s="20"/>
      <c r="T32" s="20"/>
      <c r="U32" s="20"/>
      <c r="V32" s="20"/>
      <c r="W32" s="20">
        <v>11335626</v>
      </c>
      <c r="X32" s="20"/>
      <c r="Y32" s="20">
        <v>11335626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1287486</v>
      </c>
      <c r="L37" s="31">
        <f t="shared" si="3"/>
        <v>1268888</v>
      </c>
      <c r="M37" s="31">
        <f t="shared" si="3"/>
        <v>1108506</v>
      </c>
      <c r="N37" s="31">
        <f t="shared" si="3"/>
        <v>3664880</v>
      </c>
      <c r="O37" s="31">
        <f t="shared" si="3"/>
        <v>1176207</v>
      </c>
      <c r="P37" s="31">
        <f t="shared" si="3"/>
        <v>1302463</v>
      </c>
      <c r="Q37" s="31">
        <f t="shared" si="3"/>
        <v>690045</v>
      </c>
      <c r="R37" s="31">
        <f t="shared" si="3"/>
        <v>3168715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11335626</v>
      </c>
      <c r="X37" s="31">
        <f t="shared" si="3"/>
        <v>0</v>
      </c>
      <c r="Y37" s="31">
        <f t="shared" si="3"/>
        <v>11335626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1287486</v>
      </c>
      <c r="L44" s="31">
        <f t="shared" si="5"/>
        <v>1268888</v>
      </c>
      <c r="M44" s="31">
        <f t="shared" si="5"/>
        <v>1108506</v>
      </c>
      <c r="N44" s="31">
        <f t="shared" si="5"/>
        <v>3664880</v>
      </c>
      <c r="O44" s="31">
        <f t="shared" si="5"/>
        <v>1176207</v>
      </c>
      <c r="P44" s="31">
        <f t="shared" si="5"/>
        <v>1302463</v>
      </c>
      <c r="Q44" s="31">
        <f t="shared" si="5"/>
        <v>690045</v>
      </c>
      <c r="R44" s="31">
        <f t="shared" si="5"/>
        <v>3168715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11335626</v>
      </c>
      <c r="X44" s="31">
        <f t="shared" si="5"/>
        <v>0</v>
      </c>
      <c r="Y44" s="31">
        <f t="shared" si="5"/>
        <v>11335626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4275800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8965364</v>
      </c>
      <c r="L45" s="44">
        <f t="shared" si="6"/>
        <v>7109884</v>
      </c>
      <c r="M45" s="44">
        <f t="shared" si="6"/>
        <v>9397480</v>
      </c>
      <c r="N45" s="44">
        <f t="shared" si="6"/>
        <v>25472728</v>
      </c>
      <c r="O45" s="44">
        <f t="shared" si="6"/>
        <v>10015526</v>
      </c>
      <c r="P45" s="44">
        <f t="shared" si="6"/>
        <v>8181039</v>
      </c>
      <c r="Q45" s="44">
        <f t="shared" si="6"/>
        <v>8926965</v>
      </c>
      <c r="R45" s="44">
        <f t="shared" si="6"/>
        <v>27123530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76706944</v>
      </c>
      <c r="X45" s="44">
        <f t="shared" si="6"/>
        <v>2287400</v>
      </c>
      <c r="Y45" s="44">
        <f t="shared" si="6"/>
        <v>74419544</v>
      </c>
      <c r="Z45" s="45">
        <f>+IF(X45&lt;&gt;0,+(Y45/X45)*100,0)</f>
        <v>3253.4556264754742</v>
      </c>
      <c r="AA45" s="46">
        <f>+AA26-AA44</f>
        <v>4275800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37392560</v>
      </c>
      <c r="G6" s="20">
        <v>-7619850</v>
      </c>
      <c r="H6" s="20">
        <v>-7081874</v>
      </c>
      <c r="I6" s="20">
        <v>-182645677</v>
      </c>
      <c r="J6" s="20">
        <v>-197347401</v>
      </c>
      <c r="K6" s="20">
        <v>-16816961</v>
      </c>
      <c r="L6" s="20">
        <v>-19930791</v>
      </c>
      <c r="M6" s="20">
        <v>-38261651</v>
      </c>
      <c r="N6" s="20">
        <v>-75009403</v>
      </c>
      <c r="O6" s="20">
        <v>-14917276</v>
      </c>
      <c r="P6" s="20">
        <v>-27409418</v>
      </c>
      <c r="Q6" s="20">
        <v>-21782999</v>
      </c>
      <c r="R6" s="20">
        <v>-64109693</v>
      </c>
      <c r="S6" s="20"/>
      <c r="T6" s="20"/>
      <c r="U6" s="20"/>
      <c r="V6" s="20"/>
      <c r="W6" s="20">
        <v>-336466497</v>
      </c>
      <c r="X6" s="20">
        <v>-10456098</v>
      </c>
      <c r="Y6" s="20">
        <v>-326010399</v>
      </c>
      <c r="Z6" s="21">
        <v>3117.8973169532264</v>
      </c>
      <c r="AA6" s="22">
        <v>37392560</v>
      </c>
    </row>
    <row r="7" spans="1:27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43790292</v>
      </c>
      <c r="G7" s="20">
        <v>17997597</v>
      </c>
      <c r="H7" s="20">
        <v>12801038</v>
      </c>
      <c r="I7" s="20">
        <v>52246620</v>
      </c>
      <c r="J7" s="20">
        <v>83045255</v>
      </c>
      <c r="K7" s="20">
        <v>20455376</v>
      </c>
      <c r="L7" s="20">
        <v>16593576</v>
      </c>
      <c r="M7" s="20">
        <v>11926979</v>
      </c>
      <c r="N7" s="20">
        <v>48975931</v>
      </c>
      <c r="O7" s="20">
        <v>17237069</v>
      </c>
      <c r="P7" s="20">
        <v>25134282</v>
      </c>
      <c r="Q7" s="20">
        <v>8266314</v>
      </c>
      <c r="R7" s="20">
        <v>50637665</v>
      </c>
      <c r="S7" s="20"/>
      <c r="T7" s="20"/>
      <c r="U7" s="20"/>
      <c r="V7" s="20"/>
      <c r="W7" s="20">
        <v>182658851</v>
      </c>
      <c r="X7" s="20">
        <v>51283790</v>
      </c>
      <c r="Y7" s="20">
        <v>131375061</v>
      </c>
      <c r="Z7" s="21">
        <v>256.17268341516876</v>
      </c>
      <c r="AA7" s="22">
        <v>43790292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2091514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1568619</v>
      </c>
      <c r="Y8" s="20">
        <v>-1568619</v>
      </c>
      <c r="Z8" s="21">
        <v>-100</v>
      </c>
      <c r="AA8" s="22">
        <v>2091514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-6237551</v>
      </c>
      <c r="G10" s="20">
        <v>-46988</v>
      </c>
      <c r="H10" s="20">
        <v>-103094</v>
      </c>
      <c r="I10" s="20">
        <v>-4654056</v>
      </c>
      <c r="J10" s="20">
        <v>-4804138</v>
      </c>
      <c r="K10" s="20">
        <v>-482900</v>
      </c>
      <c r="L10" s="20">
        <v>-56114</v>
      </c>
      <c r="M10" s="20">
        <v>-12185</v>
      </c>
      <c r="N10" s="20">
        <v>-551199</v>
      </c>
      <c r="O10" s="20">
        <v>-107317</v>
      </c>
      <c r="P10" s="20">
        <v>-198686</v>
      </c>
      <c r="Q10" s="20">
        <v>-298944</v>
      </c>
      <c r="R10" s="20">
        <v>-604947</v>
      </c>
      <c r="S10" s="20"/>
      <c r="T10" s="20"/>
      <c r="U10" s="20"/>
      <c r="V10" s="20"/>
      <c r="W10" s="20">
        <v>-5960284</v>
      </c>
      <c r="X10" s="20">
        <v>-5807548</v>
      </c>
      <c r="Y10" s="20">
        <v>-152736</v>
      </c>
      <c r="Z10" s="21">
        <v>2.629956739057516</v>
      </c>
      <c r="AA10" s="22">
        <v>-6237551</v>
      </c>
    </row>
    <row r="11" spans="1:27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>
        <v>51982651</v>
      </c>
      <c r="G11" s="24"/>
      <c r="H11" s="24"/>
      <c r="I11" s="24">
        <v>55320633</v>
      </c>
      <c r="J11" s="20">
        <v>55320633</v>
      </c>
      <c r="K11" s="24">
        <v>1817070</v>
      </c>
      <c r="L11" s="24">
        <v>2282766</v>
      </c>
      <c r="M11" s="20">
        <v>2329974</v>
      </c>
      <c r="N11" s="24">
        <v>6429810</v>
      </c>
      <c r="O11" s="24">
        <v>2462698</v>
      </c>
      <c r="P11" s="24">
        <v>2568491</v>
      </c>
      <c r="Q11" s="20">
        <v>2007326</v>
      </c>
      <c r="R11" s="24">
        <v>7038515</v>
      </c>
      <c r="S11" s="24"/>
      <c r="T11" s="20"/>
      <c r="U11" s="24"/>
      <c r="V11" s="24"/>
      <c r="W11" s="24">
        <v>68788958</v>
      </c>
      <c r="X11" s="20">
        <v>51982651</v>
      </c>
      <c r="Y11" s="24">
        <v>16806307</v>
      </c>
      <c r="Z11" s="25">
        <v>32.330607763732559</v>
      </c>
      <c r="AA11" s="26">
        <v>51982651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129019466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4972585</v>
      </c>
      <c r="L13" s="31">
        <f t="shared" si="0"/>
        <v>-1110563</v>
      </c>
      <c r="M13" s="31">
        <f t="shared" si="0"/>
        <v>-24016883</v>
      </c>
      <c r="N13" s="31">
        <f t="shared" si="0"/>
        <v>-20154861</v>
      </c>
      <c r="O13" s="31">
        <f t="shared" si="0"/>
        <v>4675174</v>
      </c>
      <c r="P13" s="31">
        <f t="shared" si="0"/>
        <v>94669</v>
      </c>
      <c r="Q13" s="31">
        <f t="shared" si="0"/>
        <v>-11808303</v>
      </c>
      <c r="R13" s="31">
        <f t="shared" si="0"/>
        <v>-7038460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-90978972</v>
      </c>
      <c r="X13" s="31">
        <f t="shared" si="0"/>
        <v>88571414</v>
      </c>
      <c r="Y13" s="31">
        <f t="shared" si="0"/>
        <v>-179550386</v>
      </c>
      <c r="Z13" s="32">
        <f>+IF(X13&lt;&gt;0,+(Y13/X13)*100,0)</f>
        <v>-202.71821109235083</v>
      </c>
      <c r="AA13" s="33">
        <f>SUM(AA6:AA12)</f>
        <v>129019466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24060595</v>
      </c>
      <c r="G17" s="24"/>
      <c r="H17" s="24"/>
      <c r="I17" s="24">
        <v>35293947</v>
      </c>
      <c r="J17" s="20">
        <v>35293947</v>
      </c>
      <c r="K17" s="24">
        <v>-28802372</v>
      </c>
      <c r="L17" s="24">
        <v>32725</v>
      </c>
      <c r="M17" s="20">
        <v>2087767</v>
      </c>
      <c r="N17" s="24">
        <v>-26681880</v>
      </c>
      <c r="O17" s="24"/>
      <c r="P17" s="24"/>
      <c r="Q17" s="20"/>
      <c r="R17" s="24"/>
      <c r="S17" s="24"/>
      <c r="T17" s="20"/>
      <c r="U17" s="24"/>
      <c r="V17" s="24"/>
      <c r="W17" s="24">
        <v>8612067</v>
      </c>
      <c r="X17" s="20">
        <v>19557295</v>
      </c>
      <c r="Y17" s="24">
        <v>-10945228</v>
      </c>
      <c r="Z17" s="25">
        <v>-55.964937891461986</v>
      </c>
      <c r="AA17" s="26">
        <v>24060595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24060595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-28802372</v>
      </c>
      <c r="L25" s="36">
        <f t="shared" si="1"/>
        <v>32725</v>
      </c>
      <c r="M25" s="36">
        <f t="shared" si="1"/>
        <v>2087767</v>
      </c>
      <c r="N25" s="36">
        <f t="shared" si="1"/>
        <v>-26681880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8612067</v>
      </c>
      <c r="X25" s="36">
        <f t="shared" si="1"/>
        <v>19557295</v>
      </c>
      <c r="Y25" s="36">
        <f t="shared" si="1"/>
        <v>-10945228</v>
      </c>
      <c r="Z25" s="37">
        <f>+IF(X25&lt;&gt;0,+(Y25/X25)*100,0)</f>
        <v>-55.964937891461986</v>
      </c>
      <c r="AA25" s="38">
        <f>SUM(AA15:AA24)</f>
        <v>24060595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153080061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-23829787</v>
      </c>
      <c r="L26" s="31">
        <f t="shared" si="2"/>
        <v>-1077838</v>
      </c>
      <c r="M26" s="31">
        <f t="shared" si="2"/>
        <v>-21929116</v>
      </c>
      <c r="N26" s="31">
        <f t="shared" si="2"/>
        <v>-46836741</v>
      </c>
      <c r="O26" s="31">
        <f t="shared" si="2"/>
        <v>4675174</v>
      </c>
      <c r="P26" s="31">
        <f t="shared" si="2"/>
        <v>94669</v>
      </c>
      <c r="Q26" s="31">
        <f t="shared" si="2"/>
        <v>-11808303</v>
      </c>
      <c r="R26" s="31">
        <f t="shared" si="2"/>
        <v>-7038460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-82366905</v>
      </c>
      <c r="X26" s="31">
        <f t="shared" si="2"/>
        <v>108128709</v>
      </c>
      <c r="Y26" s="31">
        <f t="shared" si="2"/>
        <v>-190495614</v>
      </c>
      <c r="Z26" s="32">
        <f>+IF(X26&lt;&gt;0,+(Y26/X26)*100,0)</f>
        <v>-176.17487137481683</v>
      </c>
      <c r="AA26" s="33">
        <f>+AA13+AA25</f>
        <v>153080061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445636341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>
        <v>-2880100</v>
      </c>
      <c r="L32" s="20">
        <v>-8873268</v>
      </c>
      <c r="M32" s="20">
        <v>-13516113</v>
      </c>
      <c r="N32" s="20">
        <v>-25269481</v>
      </c>
      <c r="O32" s="20">
        <v>3963408</v>
      </c>
      <c r="P32" s="20">
        <v>-7740020</v>
      </c>
      <c r="Q32" s="20">
        <v>-6394584</v>
      </c>
      <c r="R32" s="20">
        <v>-10171196</v>
      </c>
      <c r="S32" s="20"/>
      <c r="T32" s="20"/>
      <c r="U32" s="20"/>
      <c r="V32" s="20"/>
      <c r="W32" s="20">
        <v>209964192</v>
      </c>
      <c r="X32" s="20">
        <v>385488470</v>
      </c>
      <c r="Y32" s="20">
        <v>-175524278</v>
      </c>
      <c r="Z32" s="21">
        <v>-45.532951478419051</v>
      </c>
      <c r="AA32" s="22">
        <v>445636341</v>
      </c>
    </row>
    <row r="33" spans="1:27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324203</v>
      </c>
      <c r="G33" s="20">
        <v>673043</v>
      </c>
      <c r="H33" s="20"/>
      <c r="I33" s="20">
        <v>-1314836</v>
      </c>
      <c r="J33" s="20">
        <v>-641793</v>
      </c>
      <c r="K33" s="20">
        <v>100957</v>
      </c>
      <c r="L33" s="20">
        <v>6857486</v>
      </c>
      <c r="M33" s="20">
        <v>-5218447</v>
      </c>
      <c r="N33" s="20">
        <v>1739996</v>
      </c>
      <c r="O33" s="20">
        <v>-774000</v>
      </c>
      <c r="P33" s="20"/>
      <c r="Q33" s="20"/>
      <c r="R33" s="20">
        <v>-774000</v>
      </c>
      <c r="S33" s="20"/>
      <c r="T33" s="20"/>
      <c r="U33" s="20"/>
      <c r="V33" s="20"/>
      <c r="W33" s="20">
        <v>324203</v>
      </c>
      <c r="X33" s="20">
        <v>1267703</v>
      </c>
      <c r="Y33" s="20">
        <v>-943500</v>
      </c>
      <c r="Z33" s="21">
        <v>-74.425949926757298</v>
      </c>
      <c r="AA33" s="22">
        <v>324203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1236600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927450</v>
      </c>
      <c r="Y34" s="20">
        <v>-927450</v>
      </c>
      <c r="Z34" s="21">
        <v>-100</v>
      </c>
      <c r="AA34" s="22">
        <v>1236600</v>
      </c>
    </row>
    <row r="35" spans="1:27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116271</v>
      </c>
      <c r="G35" s="20">
        <v>66862</v>
      </c>
      <c r="H35" s="20">
        <v>57836</v>
      </c>
      <c r="I35" s="20">
        <v>147445</v>
      </c>
      <c r="J35" s="20">
        <v>272143</v>
      </c>
      <c r="K35" s="20">
        <v>51810</v>
      </c>
      <c r="L35" s="20">
        <v>62320</v>
      </c>
      <c r="M35" s="20">
        <v>19761</v>
      </c>
      <c r="N35" s="20">
        <v>133891</v>
      </c>
      <c r="O35" s="20">
        <v>47967</v>
      </c>
      <c r="P35" s="20">
        <v>42697</v>
      </c>
      <c r="Q35" s="20">
        <v>14254</v>
      </c>
      <c r="R35" s="20">
        <v>104918</v>
      </c>
      <c r="S35" s="20"/>
      <c r="T35" s="20"/>
      <c r="U35" s="20"/>
      <c r="V35" s="20"/>
      <c r="W35" s="20">
        <v>510952</v>
      </c>
      <c r="X35" s="20">
        <v>116271</v>
      </c>
      <c r="Y35" s="20">
        <v>394681</v>
      </c>
      <c r="Z35" s="21">
        <v>339.44921777571363</v>
      </c>
      <c r="AA35" s="22">
        <v>116271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447313415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-2727333</v>
      </c>
      <c r="L37" s="31">
        <f t="shared" si="3"/>
        <v>-1953462</v>
      </c>
      <c r="M37" s="31">
        <f t="shared" si="3"/>
        <v>-18714799</v>
      </c>
      <c r="N37" s="31">
        <f t="shared" si="3"/>
        <v>-23395594</v>
      </c>
      <c r="O37" s="31">
        <f t="shared" si="3"/>
        <v>3237375</v>
      </c>
      <c r="P37" s="31">
        <f t="shared" si="3"/>
        <v>-7697323</v>
      </c>
      <c r="Q37" s="31">
        <f t="shared" si="3"/>
        <v>-6380330</v>
      </c>
      <c r="R37" s="31">
        <f t="shared" si="3"/>
        <v>-10840278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210799347</v>
      </c>
      <c r="X37" s="31">
        <f t="shared" si="3"/>
        <v>387799894</v>
      </c>
      <c r="Y37" s="31">
        <f t="shared" si="3"/>
        <v>-177000547</v>
      </c>
      <c r="Z37" s="32">
        <f>+IF(X37&lt;&gt;0,+(Y37/X37)*100,0)</f>
        <v>-45.642237076011163</v>
      </c>
      <c r="AA37" s="33">
        <f>SUM(AA29:AA36)</f>
        <v>447313415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447313415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-2727333</v>
      </c>
      <c r="L44" s="31">
        <f t="shared" si="5"/>
        <v>-1953462</v>
      </c>
      <c r="M44" s="31">
        <f t="shared" si="5"/>
        <v>-18714799</v>
      </c>
      <c r="N44" s="31">
        <f t="shared" si="5"/>
        <v>-23395594</v>
      </c>
      <c r="O44" s="31">
        <f t="shared" si="5"/>
        <v>3237375</v>
      </c>
      <c r="P44" s="31">
        <f t="shared" si="5"/>
        <v>-7697323</v>
      </c>
      <c r="Q44" s="31">
        <f t="shared" si="5"/>
        <v>-6380330</v>
      </c>
      <c r="R44" s="31">
        <f t="shared" si="5"/>
        <v>-10840278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210799347</v>
      </c>
      <c r="X44" s="31">
        <f t="shared" si="5"/>
        <v>387799894</v>
      </c>
      <c r="Y44" s="31">
        <f t="shared" si="5"/>
        <v>-177000547</v>
      </c>
      <c r="Z44" s="32">
        <f>+IF(X44&lt;&gt;0,+(Y44/X44)*100,0)</f>
        <v>-45.642237076011163</v>
      </c>
      <c r="AA44" s="33">
        <f>+AA37+AA43</f>
        <v>447313415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-294233354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-21102454</v>
      </c>
      <c r="L45" s="44">
        <f t="shared" si="6"/>
        <v>875624</v>
      </c>
      <c r="M45" s="44">
        <f t="shared" si="6"/>
        <v>-3214317</v>
      </c>
      <c r="N45" s="44">
        <f t="shared" si="6"/>
        <v>-23441147</v>
      </c>
      <c r="O45" s="44">
        <f t="shared" si="6"/>
        <v>1437799</v>
      </c>
      <c r="P45" s="44">
        <f t="shared" si="6"/>
        <v>7791992</v>
      </c>
      <c r="Q45" s="44">
        <f t="shared" si="6"/>
        <v>-5427973</v>
      </c>
      <c r="R45" s="44">
        <f t="shared" si="6"/>
        <v>3801818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-293166252</v>
      </c>
      <c r="X45" s="44">
        <f t="shared" si="6"/>
        <v>-279671185</v>
      </c>
      <c r="Y45" s="44">
        <f t="shared" si="6"/>
        <v>-13495067</v>
      </c>
      <c r="Z45" s="45">
        <f>+IF(X45&lt;&gt;0,+(Y45/X45)*100,0)</f>
        <v>4.8253333642505929</v>
      </c>
      <c r="AA45" s="46">
        <f>+AA26-AA44</f>
        <v>-294233354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98559763</v>
      </c>
      <c r="D47" s="18"/>
      <c r="E47" s="19">
        <v>53960000</v>
      </c>
      <c r="F47" s="20">
        <v>98559762</v>
      </c>
      <c r="G47" s="20"/>
      <c r="H47" s="20"/>
      <c r="I47" s="20">
        <v>116724729</v>
      </c>
      <c r="J47" s="20">
        <v>116724729</v>
      </c>
      <c r="K47" s="20">
        <v>5040729</v>
      </c>
      <c r="L47" s="20"/>
      <c r="M47" s="20"/>
      <c r="N47" s="20">
        <v>5040729</v>
      </c>
      <c r="O47" s="20"/>
      <c r="P47" s="20"/>
      <c r="Q47" s="20"/>
      <c r="R47" s="20"/>
      <c r="S47" s="20"/>
      <c r="T47" s="20"/>
      <c r="U47" s="20"/>
      <c r="V47" s="20"/>
      <c r="W47" s="20">
        <v>121765458</v>
      </c>
      <c r="X47" s="20">
        <v>98559762</v>
      </c>
      <c r="Y47" s="20">
        <v>23205696</v>
      </c>
      <c r="Z47" s="47">
        <v>23.544797115074203</v>
      </c>
      <c r="AA47" s="22">
        <v>98559762</v>
      </c>
    </row>
    <row r="48" spans="1:27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-23876108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-23876108</v>
      </c>
      <c r="Y48" s="20"/>
      <c r="Z48" s="47"/>
      <c r="AA48" s="22">
        <v>-23876108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74683655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74683654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5040729</v>
      </c>
      <c r="L50" s="52">
        <f t="shared" si="7"/>
        <v>0</v>
      </c>
      <c r="M50" s="52">
        <f t="shared" si="7"/>
        <v>0</v>
      </c>
      <c r="N50" s="52">
        <f t="shared" si="7"/>
        <v>5040729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97889350</v>
      </c>
      <c r="X50" s="52">
        <f t="shared" si="7"/>
        <v>74683654</v>
      </c>
      <c r="Y50" s="52">
        <f t="shared" si="7"/>
        <v>23205696</v>
      </c>
      <c r="Z50" s="53">
        <f>+IF(X50&lt;&gt;0,+(Y50/X50)*100,0)</f>
        <v>31.071987988161371</v>
      </c>
      <c r="AA50" s="54">
        <f>SUM(AA47:AA49)</f>
        <v>74683654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32456912</v>
      </c>
      <c r="G6" s="20">
        <v>23955336</v>
      </c>
      <c r="H6" s="20">
        <v>-2923592</v>
      </c>
      <c r="I6" s="20">
        <v>-3177548</v>
      </c>
      <c r="J6" s="20">
        <v>17854196</v>
      </c>
      <c r="K6" s="20">
        <v>2333038</v>
      </c>
      <c r="L6" s="20">
        <v>25909489</v>
      </c>
      <c r="M6" s="20">
        <v>16192078</v>
      </c>
      <c r="N6" s="20">
        <v>44434605</v>
      </c>
      <c r="O6" s="20">
        <v>2979458</v>
      </c>
      <c r="P6" s="20">
        <v>-528019</v>
      </c>
      <c r="Q6" s="20">
        <v>23376759</v>
      </c>
      <c r="R6" s="20">
        <v>25828198</v>
      </c>
      <c r="S6" s="20"/>
      <c r="T6" s="20"/>
      <c r="U6" s="20"/>
      <c r="V6" s="20"/>
      <c r="W6" s="20">
        <v>88116999</v>
      </c>
      <c r="X6" s="20">
        <v>67996259</v>
      </c>
      <c r="Y6" s="20">
        <v>20120740</v>
      </c>
      <c r="Z6" s="21">
        <v>29.590951466903498</v>
      </c>
      <c r="AA6" s="22">
        <v>32456912</v>
      </c>
    </row>
    <row r="7" spans="1:27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5535755</v>
      </c>
      <c r="G7" s="20">
        <v>5232454</v>
      </c>
      <c r="H7" s="20">
        <v>9331334</v>
      </c>
      <c r="I7" s="20">
        <v>2210633</v>
      </c>
      <c r="J7" s="20">
        <v>16774421</v>
      </c>
      <c r="K7" s="20">
        <v>9495031</v>
      </c>
      <c r="L7" s="20">
        <v>-937063</v>
      </c>
      <c r="M7" s="20">
        <v>3812278</v>
      </c>
      <c r="N7" s="20">
        <v>12370246</v>
      </c>
      <c r="O7" s="20">
        <v>8826843</v>
      </c>
      <c r="P7" s="20">
        <v>4454109</v>
      </c>
      <c r="Q7" s="20">
        <v>3979412</v>
      </c>
      <c r="R7" s="20">
        <v>17260364</v>
      </c>
      <c r="S7" s="20"/>
      <c r="T7" s="20"/>
      <c r="U7" s="20"/>
      <c r="V7" s="20"/>
      <c r="W7" s="20">
        <v>46405031</v>
      </c>
      <c r="X7" s="20">
        <v>4152032</v>
      </c>
      <c r="Y7" s="20">
        <v>42252999</v>
      </c>
      <c r="Z7" s="21">
        <v>1017.6462753658932</v>
      </c>
      <c r="AA7" s="22">
        <v>5535755</v>
      </c>
    </row>
    <row r="8" spans="1:27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>
        <v>-4738</v>
      </c>
      <c r="L8" s="20">
        <v>3522</v>
      </c>
      <c r="M8" s="20"/>
      <c r="N8" s="20">
        <v>-1216</v>
      </c>
      <c r="O8" s="20">
        <v>-20321</v>
      </c>
      <c r="P8" s="20">
        <v>12500</v>
      </c>
      <c r="Q8" s="20"/>
      <c r="R8" s="20">
        <v>-7821</v>
      </c>
      <c r="S8" s="20"/>
      <c r="T8" s="20"/>
      <c r="U8" s="20"/>
      <c r="V8" s="20"/>
      <c r="W8" s="20">
        <v>1108393</v>
      </c>
      <c r="X8" s="20">
        <v>1127554</v>
      </c>
      <c r="Y8" s="20">
        <v>-19161</v>
      </c>
      <c r="Z8" s="21">
        <v>-1.6993421157656305</v>
      </c>
      <c r="AA8" s="22">
        <v>1127554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>
        <v>-83137</v>
      </c>
      <c r="L10" s="20">
        <v>-66711</v>
      </c>
      <c r="M10" s="20"/>
      <c r="N10" s="20">
        <v>-149848</v>
      </c>
      <c r="O10" s="20">
        <v>-564176</v>
      </c>
      <c r="P10" s="20">
        <v>-15259</v>
      </c>
      <c r="Q10" s="20">
        <v>-31054</v>
      </c>
      <c r="R10" s="20">
        <v>-610489</v>
      </c>
      <c r="S10" s="20"/>
      <c r="T10" s="20"/>
      <c r="U10" s="20"/>
      <c r="V10" s="20"/>
      <c r="W10" s="20">
        <v>-2178109</v>
      </c>
      <c r="X10" s="20"/>
      <c r="Y10" s="20">
        <v>-2178109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39120221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11740194</v>
      </c>
      <c r="L13" s="31">
        <f t="shared" si="0"/>
        <v>24909237</v>
      </c>
      <c r="M13" s="31">
        <f t="shared" si="0"/>
        <v>20004356</v>
      </c>
      <c r="N13" s="31">
        <f t="shared" si="0"/>
        <v>56653787</v>
      </c>
      <c r="O13" s="31">
        <f t="shared" si="0"/>
        <v>11221804</v>
      </c>
      <c r="P13" s="31">
        <f t="shared" si="0"/>
        <v>3923331</v>
      </c>
      <c r="Q13" s="31">
        <f t="shared" si="0"/>
        <v>27325117</v>
      </c>
      <c r="R13" s="31">
        <f t="shared" si="0"/>
        <v>42470252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133452314</v>
      </c>
      <c r="X13" s="31">
        <f t="shared" si="0"/>
        <v>73275845</v>
      </c>
      <c r="Y13" s="31">
        <f t="shared" si="0"/>
        <v>60176469</v>
      </c>
      <c r="Z13" s="32">
        <f>+IF(X13&lt;&gt;0,+(Y13/X13)*100,0)</f>
        <v>82.123200353404314</v>
      </c>
      <c r="AA13" s="33">
        <f>SUM(AA6:AA12)</f>
        <v>39120221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34381820</v>
      </c>
      <c r="G17" s="24">
        <v>19461669</v>
      </c>
      <c r="H17" s="24">
        <v>408710</v>
      </c>
      <c r="I17" s="24">
        <v>486323</v>
      </c>
      <c r="J17" s="20">
        <v>20356702</v>
      </c>
      <c r="K17" s="24">
        <v>235921</v>
      </c>
      <c r="L17" s="24">
        <v>931242</v>
      </c>
      <c r="M17" s="20">
        <v>1001905</v>
      </c>
      <c r="N17" s="24">
        <v>2169068</v>
      </c>
      <c r="O17" s="24">
        <v>2872221</v>
      </c>
      <c r="P17" s="24">
        <v>-696788</v>
      </c>
      <c r="Q17" s="20">
        <v>6112825</v>
      </c>
      <c r="R17" s="24">
        <v>8288258</v>
      </c>
      <c r="S17" s="24"/>
      <c r="T17" s="20"/>
      <c r="U17" s="24"/>
      <c r="V17" s="24"/>
      <c r="W17" s="24">
        <v>30814028</v>
      </c>
      <c r="X17" s="20">
        <v>835381</v>
      </c>
      <c r="Y17" s="24">
        <v>29978647</v>
      </c>
      <c r="Z17" s="25">
        <v>3588.6196837131797</v>
      </c>
      <c r="AA17" s="26">
        <v>34381820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34381820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235921</v>
      </c>
      <c r="L25" s="36">
        <f t="shared" si="1"/>
        <v>931242</v>
      </c>
      <c r="M25" s="36">
        <f t="shared" si="1"/>
        <v>1001905</v>
      </c>
      <c r="N25" s="36">
        <f t="shared" si="1"/>
        <v>2169068</v>
      </c>
      <c r="O25" s="36">
        <f t="shared" si="1"/>
        <v>2872221</v>
      </c>
      <c r="P25" s="36">
        <f t="shared" si="1"/>
        <v>-696788</v>
      </c>
      <c r="Q25" s="36">
        <f t="shared" si="1"/>
        <v>6112825</v>
      </c>
      <c r="R25" s="36">
        <f t="shared" si="1"/>
        <v>8288258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30814028</v>
      </c>
      <c r="X25" s="36">
        <f t="shared" si="1"/>
        <v>835381</v>
      </c>
      <c r="Y25" s="36">
        <f t="shared" si="1"/>
        <v>29978647</v>
      </c>
      <c r="Z25" s="37">
        <f>+IF(X25&lt;&gt;0,+(Y25/X25)*100,0)</f>
        <v>3588.6196837131797</v>
      </c>
      <c r="AA25" s="38">
        <f>SUM(AA15:AA24)</f>
        <v>34381820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73502041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11976115</v>
      </c>
      <c r="L26" s="31">
        <f t="shared" si="2"/>
        <v>25840479</v>
      </c>
      <c r="M26" s="31">
        <f t="shared" si="2"/>
        <v>21006261</v>
      </c>
      <c r="N26" s="31">
        <f t="shared" si="2"/>
        <v>58822855</v>
      </c>
      <c r="O26" s="31">
        <f t="shared" si="2"/>
        <v>14094025</v>
      </c>
      <c r="P26" s="31">
        <f t="shared" si="2"/>
        <v>3226543</v>
      </c>
      <c r="Q26" s="31">
        <f t="shared" si="2"/>
        <v>33437942</v>
      </c>
      <c r="R26" s="31">
        <f t="shared" si="2"/>
        <v>50758510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164266342</v>
      </c>
      <c r="X26" s="31">
        <f t="shared" si="2"/>
        <v>74111226</v>
      </c>
      <c r="Y26" s="31">
        <f t="shared" si="2"/>
        <v>90155116</v>
      </c>
      <c r="Z26" s="32">
        <f>+IF(X26&lt;&gt;0,+(Y26/X26)*100,0)</f>
        <v>121.64839372647809</v>
      </c>
      <c r="AA26" s="33">
        <f>+AA13+AA25</f>
        <v>73502041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>
        <v>1755447</v>
      </c>
      <c r="L32" s="20">
        <v>1246387</v>
      </c>
      <c r="M32" s="20">
        <v>410923</v>
      </c>
      <c r="N32" s="20">
        <v>3412757</v>
      </c>
      <c r="O32" s="20">
        <v>2747657</v>
      </c>
      <c r="P32" s="20">
        <v>-1816708</v>
      </c>
      <c r="Q32" s="20">
        <v>2988987</v>
      </c>
      <c r="R32" s="20">
        <v>3919936</v>
      </c>
      <c r="S32" s="20"/>
      <c r="T32" s="20"/>
      <c r="U32" s="20"/>
      <c r="V32" s="20"/>
      <c r="W32" s="20">
        <v>-19341883</v>
      </c>
      <c r="X32" s="20"/>
      <c r="Y32" s="20">
        <v>-19341883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>
        <v>-146669</v>
      </c>
      <c r="L33" s="20">
        <v>18000000</v>
      </c>
      <c r="M33" s="20">
        <v>-1001905</v>
      </c>
      <c r="N33" s="20">
        <v>16851426</v>
      </c>
      <c r="O33" s="20">
        <v>-3098354</v>
      </c>
      <c r="P33" s="20">
        <v>-4219988</v>
      </c>
      <c r="Q33" s="20">
        <v>2231437</v>
      </c>
      <c r="R33" s="20">
        <v>-5086905</v>
      </c>
      <c r="S33" s="20"/>
      <c r="T33" s="20"/>
      <c r="U33" s="20"/>
      <c r="V33" s="20"/>
      <c r="W33" s="20">
        <v>23769621</v>
      </c>
      <c r="X33" s="20"/>
      <c r="Y33" s="20">
        <v>23769621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>
        <v>-533</v>
      </c>
      <c r="R35" s="20">
        <v>-533</v>
      </c>
      <c r="S35" s="20"/>
      <c r="T35" s="20"/>
      <c r="U35" s="20"/>
      <c r="V35" s="20"/>
      <c r="W35" s="20">
        <v>447727</v>
      </c>
      <c r="X35" s="20"/>
      <c r="Y35" s="20">
        <v>447727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1608778</v>
      </c>
      <c r="L37" s="31">
        <f t="shared" si="3"/>
        <v>19246387</v>
      </c>
      <c r="M37" s="31">
        <f t="shared" si="3"/>
        <v>-590982</v>
      </c>
      <c r="N37" s="31">
        <f t="shared" si="3"/>
        <v>20264183</v>
      </c>
      <c r="O37" s="31">
        <f t="shared" si="3"/>
        <v>-350697</v>
      </c>
      <c r="P37" s="31">
        <f t="shared" si="3"/>
        <v>-6036696</v>
      </c>
      <c r="Q37" s="31">
        <f t="shared" si="3"/>
        <v>5219891</v>
      </c>
      <c r="R37" s="31">
        <f t="shared" si="3"/>
        <v>-1167502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4875465</v>
      </c>
      <c r="X37" s="31">
        <f t="shared" si="3"/>
        <v>0</v>
      </c>
      <c r="Y37" s="31">
        <f t="shared" si="3"/>
        <v>4875465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1608778</v>
      </c>
      <c r="L44" s="31">
        <f t="shared" si="5"/>
        <v>19246387</v>
      </c>
      <c r="M44" s="31">
        <f t="shared" si="5"/>
        <v>-590982</v>
      </c>
      <c r="N44" s="31">
        <f t="shared" si="5"/>
        <v>20264183</v>
      </c>
      <c r="O44" s="31">
        <f t="shared" si="5"/>
        <v>-350697</v>
      </c>
      <c r="P44" s="31">
        <f t="shared" si="5"/>
        <v>-6036696</v>
      </c>
      <c r="Q44" s="31">
        <f t="shared" si="5"/>
        <v>5219891</v>
      </c>
      <c r="R44" s="31">
        <f t="shared" si="5"/>
        <v>-1167502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4875465</v>
      </c>
      <c r="X44" s="31">
        <f t="shared" si="5"/>
        <v>0</v>
      </c>
      <c r="Y44" s="31">
        <f t="shared" si="5"/>
        <v>4875465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73502041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10367337</v>
      </c>
      <c r="L45" s="44">
        <f t="shared" si="6"/>
        <v>6594092</v>
      </c>
      <c r="M45" s="44">
        <f t="shared" si="6"/>
        <v>21597243</v>
      </c>
      <c r="N45" s="44">
        <f t="shared" si="6"/>
        <v>38558672</v>
      </c>
      <c r="O45" s="44">
        <f t="shared" si="6"/>
        <v>14444722</v>
      </c>
      <c r="P45" s="44">
        <f t="shared" si="6"/>
        <v>9263239</v>
      </c>
      <c r="Q45" s="44">
        <f t="shared" si="6"/>
        <v>28218051</v>
      </c>
      <c r="R45" s="44">
        <f t="shared" si="6"/>
        <v>51926012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159390877</v>
      </c>
      <c r="X45" s="44">
        <f t="shared" si="6"/>
        <v>74111226</v>
      </c>
      <c r="Y45" s="44">
        <f t="shared" si="6"/>
        <v>85279651</v>
      </c>
      <c r="Z45" s="45">
        <f>+IF(X45&lt;&gt;0,+(Y45/X45)*100,0)</f>
        <v>115.06981546898172</v>
      </c>
      <c r="AA45" s="46">
        <f>+AA26-AA44</f>
        <v>73502041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3260736</v>
      </c>
      <c r="G6" s="20">
        <v>40061</v>
      </c>
      <c r="H6" s="20">
        <v>351771</v>
      </c>
      <c r="I6" s="20">
        <v>167360</v>
      </c>
      <c r="J6" s="20">
        <v>559192</v>
      </c>
      <c r="K6" s="20">
        <v>530033</v>
      </c>
      <c r="L6" s="20">
        <v>659729</v>
      </c>
      <c r="M6" s="20">
        <v>516946</v>
      </c>
      <c r="N6" s="20">
        <v>1706708</v>
      </c>
      <c r="O6" s="20">
        <v>964267</v>
      </c>
      <c r="P6" s="20">
        <v>937552</v>
      </c>
      <c r="Q6" s="20">
        <v>844671</v>
      </c>
      <c r="R6" s="20">
        <v>2746490</v>
      </c>
      <c r="S6" s="20"/>
      <c r="T6" s="20"/>
      <c r="U6" s="20"/>
      <c r="V6" s="20"/>
      <c r="W6" s="20">
        <v>5012390</v>
      </c>
      <c r="X6" s="20">
        <v>2445552</v>
      </c>
      <c r="Y6" s="20">
        <v>2566838</v>
      </c>
      <c r="Z6" s="21">
        <v>104.95945291696927</v>
      </c>
      <c r="AA6" s="22">
        <v>3260736</v>
      </c>
    </row>
    <row r="7" spans="1:27" x14ac:dyDescent="0.25">
      <c r="A7" s="23" t="s">
        <v>35</v>
      </c>
      <c r="B7" s="17" t="s">
        <v>32</v>
      </c>
      <c r="C7" s="18">
        <v>1427900</v>
      </c>
      <c r="D7" s="18"/>
      <c r="E7" s="19">
        <v>1801336</v>
      </c>
      <c r="F7" s="20">
        <v>-265001</v>
      </c>
      <c r="G7" s="20">
        <v>824430</v>
      </c>
      <c r="H7" s="20">
        <v>547088</v>
      </c>
      <c r="I7" s="20">
        <v>179194</v>
      </c>
      <c r="J7" s="20">
        <v>1550712</v>
      </c>
      <c r="K7" s="20">
        <v>-223710</v>
      </c>
      <c r="L7" s="20">
        <v>215501</v>
      </c>
      <c r="M7" s="20">
        <v>263813</v>
      </c>
      <c r="N7" s="20">
        <v>255604</v>
      </c>
      <c r="O7" s="20">
        <v>83793</v>
      </c>
      <c r="P7" s="20">
        <v>-301903</v>
      </c>
      <c r="Q7" s="20">
        <v>-111002</v>
      </c>
      <c r="R7" s="20">
        <v>-329112</v>
      </c>
      <c r="S7" s="20"/>
      <c r="T7" s="20"/>
      <c r="U7" s="20"/>
      <c r="V7" s="20"/>
      <c r="W7" s="20">
        <v>1477204</v>
      </c>
      <c r="X7" s="20">
        <v>-265001</v>
      </c>
      <c r="Y7" s="20">
        <v>1742205</v>
      </c>
      <c r="Z7" s="21">
        <v>-657.43336817596912</v>
      </c>
      <c r="AA7" s="22">
        <v>-265001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3650</v>
      </c>
      <c r="Q8" s="20">
        <v>-549</v>
      </c>
      <c r="R8" s="20">
        <v>3101</v>
      </c>
      <c r="S8" s="20"/>
      <c r="T8" s="20"/>
      <c r="U8" s="20"/>
      <c r="V8" s="20"/>
      <c r="W8" s="20">
        <v>3101</v>
      </c>
      <c r="X8" s="20"/>
      <c r="Y8" s="20">
        <v>3101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36871</v>
      </c>
      <c r="D10" s="18"/>
      <c r="E10" s="19">
        <v>132511</v>
      </c>
      <c r="F10" s="20">
        <v>48862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48862</v>
      </c>
      <c r="Y10" s="20"/>
      <c r="Z10" s="21"/>
      <c r="AA10" s="22">
        <v>48862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2155685</v>
      </c>
      <c r="D12" s="18"/>
      <c r="E12" s="19">
        <v>2155685</v>
      </c>
      <c r="F12" s="20">
        <v>2252538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2252538</v>
      </c>
      <c r="Y12" s="20"/>
      <c r="Z12" s="21"/>
      <c r="AA12" s="22">
        <v>2252538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9767675</v>
      </c>
      <c r="D13" s="29">
        <f>SUM(D6:D12)</f>
        <v>0</v>
      </c>
      <c r="E13" s="30">
        <f t="shared" si="0"/>
        <v>9441399</v>
      </c>
      <c r="F13" s="31">
        <f t="shared" si="0"/>
        <v>5297135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306323</v>
      </c>
      <c r="L13" s="31">
        <f t="shared" si="0"/>
        <v>875230</v>
      </c>
      <c r="M13" s="31">
        <f t="shared" si="0"/>
        <v>780759</v>
      </c>
      <c r="N13" s="31">
        <f t="shared" si="0"/>
        <v>1962312</v>
      </c>
      <c r="O13" s="31">
        <f t="shared" si="0"/>
        <v>1048060</v>
      </c>
      <c r="P13" s="31">
        <f t="shared" si="0"/>
        <v>639299</v>
      </c>
      <c r="Q13" s="31">
        <f t="shared" si="0"/>
        <v>733120</v>
      </c>
      <c r="R13" s="31">
        <f t="shared" si="0"/>
        <v>2420479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8794095</v>
      </c>
      <c r="X13" s="31">
        <f t="shared" si="0"/>
        <v>4481951</v>
      </c>
      <c r="Y13" s="31">
        <f t="shared" si="0"/>
        <v>4312144</v>
      </c>
      <c r="Z13" s="32">
        <f>+IF(X13&lt;&gt;0,+(Y13/X13)*100,0)</f>
        <v>96.211315117010429</v>
      </c>
      <c r="AA13" s="33">
        <f>SUM(AA6:AA12)</f>
        <v>5297135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19333598</v>
      </c>
      <c r="D17" s="18"/>
      <c r="E17" s="19">
        <v>19316474</v>
      </c>
      <c r="F17" s="20">
        <v>14085888</v>
      </c>
      <c r="G17" s="24">
        <v>19306671</v>
      </c>
      <c r="H17" s="24">
        <v>-29781</v>
      </c>
      <c r="I17" s="24">
        <v>-28354</v>
      </c>
      <c r="J17" s="20">
        <v>19248536</v>
      </c>
      <c r="K17" s="24">
        <v>-28354</v>
      </c>
      <c r="L17" s="24">
        <v>-28354</v>
      </c>
      <c r="M17" s="20">
        <v>-28354</v>
      </c>
      <c r="N17" s="24">
        <v>-85062</v>
      </c>
      <c r="O17" s="24">
        <v>-28354</v>
      </c>
      <c r="P17" s="24">
        <v>-28354</v>
      </c>
      <c r="Q17" s="20">
        <v>-28354</v>
      </c>
      <c r="R17" s="24">
        <v>-85062</v>
      </c>
      <c r="S17" s="24"/>
      <c r="T17" s="20"/>
      <c r="U17" s="24"/>
      <c r="V17" s="24"/>
      <c r="W17" s="24">
        <v>19078412</v>
      </c>
      <c r="X17" s="20">
        <v>14021949</v>
      </c>
      <c r="Y17" s="24">
        <v>5056463</v>
      </c>
      <c r="Z17" s="25">
        <v>36.061056847375497</v>
      </c>
      <c r="AA17" s="26">
        <v>14085888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19333598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14085888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-28354</v>
      </c>
      <c r="L25" s="36">
        <f t="shared" si="1"/>
        <v>-28354</v>
      </c>
      <c r="M25" s="36">
        <f t="shared" si="1"/>
        <v>-28354</v>
      </c>
      <c r="N25" s="36">
        <f t="shared" si="1"/>
        <v>-85062</v>
      </c>
      <c r="O25" s="36">
        <f t="shared" si="1"/>
        <v>-28354</v>
      </c>
      <c r="P25" s="36">
        <f t="shared" si="1"/>
        <v>-28354</v>
      </c>
      <c r="Q25" s="36">
        <f t="shared" si="1"/>
        <v>-28354</v>
      </c>
      <c r="R25" s="36">
        <f t="shared" si="1"/>
        <v>-85062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19078412</v>
      </c>
      <c r="X25" s="36">
        <f t="shared" si="1"/>
        <v>14021949</v>
      </c>
      <c r="Y25" s="36">
        <f t="shared" si="1"/>
        <v>5056463</v>
      </c>
      <c r="Z25" s="37">
        <f>+IF(X25&lt;&gt;0,+(Y25/X25)*100,0)</f>
        <v>36.061056847375497</v>
      </c>
      <c r="AA25" s="38">
        <f>SUM(AA15:AA24)</f>
        <v>14085888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29101273</v>
      </c>
      <c r="D26" s="29">
        <f>+D13+D25</f>
        <v>0</v>
      </c>
      <c r="E26" s="30">
        <f t="shared" si="2"/>
        <v>28757873</v>
      </c>
      <c r="F26" s="31">
        <f t="shared" si="2"/>
        <v>19383023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277969</v>
      </c>
      <c r="L26" s="31">
        <f t="shared" si="2"/>
        <v>846876</v>
      </c>
      <c r="M26" s="31">
        <f t="shared" si="2"/>
        <v>752405</v>
      </c>
      <c r="N26" s="31">
        <f t="shared" si="2"/>
        <v>1877250</v>
      </c>
      <c r="O26" s="31">
        <f t="shared" si="2"/>
        <v>1019706</v>
      </c>
      <c r="P26" s="31">
        <f t="shared" si="2"/>
        <v>610945</v>
      </c>
      <c r="Q26" s="31">
        <f t="shared" si="2"/>
        <v>704766</v>
      </c>
      <c r="R26" s="31">
        <f t="shared" si="2"/>
        <v>2335417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27872507</v>
      </c>
      <c r="X26" s="31">
        <f t="shared" si="2"/>
        <v>18503900</v>
      </c>
      <c r="Y26" s="31">
        <f t="shared" si="2"/>
        <v>9368607</v>
      </c>
      <c r="Z26" s="32">
        <f>+IF(X26&lt;&gt;0,+(Y26/X26)*100,0)</f>
        <v>50.630445473656906</v>
      </c>
      <c r="AA26" s="33">
        <f>+AA13+AA25</f>
        <v>19383023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222676</v>
      </c>
      <c r="G31" s="20">
        <v>222676</v>
      </c>
      <c r="H31" s="20">
        <v>-670</v>
      </c>
      <c r="I31" s="20"/>
      <c r="J31" s="20">
        <v>222006</v>
      </c>
      <c r="K31" s="20"/>
      <c r="L31" s="20">
        <v>-700</v>
      </c>
      <c r="M31" s="20"/>
      <c r="N31" s="20">
        <v>-700</v>
      </c>
      <c r="O31" s="20">
        <v>-200</v>
      </c>
      <c r="P31" s="20"/>
      <c r="Q31" s="20"/>
      <c r="R31" s="20">
        <v>-200</v>
      </c>
      <c r="S31" s="20"/>
      <c r="T31" s="20"/>
      <c r="U31" s="20"/>
      <c r="V31" s="20"/>
      <c r="W31" s="20">
        <v>221106</v>
      </c>
      <c r="X31" s="20">
        <v>222676</v>
      </c>
      <c r="Y31" s="20">
        <v>-1570</v>
      </c>
      <c r="Z31" s="21">
        <v>-0.70506026693491897</v>
      </c>
      <c r="AA31" s="22">
        <v>222676</v>
      </c>
    </row>
    <row r="32" spans="1:27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>
        <v>-409961</v>
      </c>
      <c r="L32" s="20">
        <v>101914</v>
      </c>
      <c r="M32" s="20">
        <v>-91065</v>
      </c>
      <c r="N32" s="20">
        <v>-399112</v>
      </c>
      <c r="O32" s="20">
        <v>51026</v>
      </c>
      <c r="P32" s="20">
        <v>-250742</v>
      </c>
      <c r="Q32" s="20">
        <v>212856</v>
      </c>
      <c r="R32" s="20">
        <v>13140</v>
      </c>
      <c r="S32" s="20"/>
      <c r="T32" s="20"/>
      <c r="U32" s="20"/>
      <c r="V32" s="20"/>
      <c r="W32" s="20">
        <v>10801492</v>
      </c>
      <c r="X32" s="20"/>
      <c r="Y32" s="20">
        <v>10801492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222676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-409961</v>
      </c>
      <c r="L37" s="31">
        <f t="shared" si="3"/>
        <v>101214</v>
      </c>
      <c r="M37" s="31">
        <f t="shared" si="3"/>
        <v>-91065</v>
      </c>
      <c r="N37" s="31">
        <f t="shared" si="3"/>
        <v>-399812</v>
      </c>
      <c r="O37" s="31">
        <f t="shared" si="3"/>
        <v>50826</v>
      </c>
      <c r="P37" s="31">
        <f t="shared" si="3"/>
        <v>-250742</v>
      </c>
      <c r="Q37" s="31">
        <f t="shared" si="3"/>
        <v>212856</v>
      </c>
      <c r="R37" s="31">
        <f t="shared" si="3"/>
        <v>12940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11022598</v>
      </c>
      <c r="X37" s="31">
        <f t="shared" si="3"/>
        <v>222676</v>
      </c>
      <c r="Y37" s="31">
        <f t="shared" si="3"/>
        <v>10799922</v>
      </c>
      <c r="Z37" s="32">
        <f>+IF(X37&lt;&gt;0,+(Y37/X37)*100,0)</f>
        <v>4850.0610752842695</v>
      </c>
      <c r="AA37" s="33">
        <f>SUM(AA29:AA36)</f>
        <v>222676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222676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-409961</v>
      </c>
      <c r="L44" s="31">
        <f t="shared" si="5"/>
        <v>101214</v>
      </c>
      <c r="M44" s="31">
        <f t="shared" si="5"/>
        <v>-91065</v>
      </c>
      <c r="N44" s="31">
        <f t="shared" si="5"/>
        <v>-399812</v>
      </c>
      <c r="O44" s="31">
        <f t="shared" si="5"/>
        <v>50826</v>
      </c>
      <c r="P44" s="31">
        <f t="shared" si="5"/>
        <v>-250742</v>
      </c>
      <c r="Q44" s="31">
        <f t="shared" si="5"/>
        <v>212856</v>
      </c>
      <c r="R44" s="31">
        <f t="shared" si="5"/>
        <v>12940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11022598</v>
      </c>
      <c r="X44" s="31">
        <f t="shared" si="5"/>
        <v>222676</v>
      </c>
      <c r="Y44" s="31">
        <f t="shared" si="5"/>
        <v>10799922</v>
      </c>
      <c r="Z44" s="32">
        <f>+IF(X44&lt;&gt;0,+(Y44/X44)*100,0)</f>
        <v>4850.0610752842695</v>
      </c>
      <c r="AA44" s="33">
        <f>+AA37+AA43</f>
        <v>222676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27744117</v>
      </c>
      <c r="D45" s="42">
        <f t="shared" si="6"/>
        <v>0</v>
      </c>
      <c r="E45" s="43">
        <f t="shared" si="6"/>
        <v>28523697</v>
      </c>
      <c r="F45" s="44">
        <f t="shared" si="6"/>
        <v>19160347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687930</v>
      </c>
      <c r="L45" s="44">
        <f t="shared" si="6"/>
        <v>745662</v>
      </c>
      <c r="M45" s="44">
        <f t="shared" si="6"/>
        <v>843470</v>
      </c>
      <c r="N45" s="44">
        <f t="shared" si="6"/>
        <v>2277062</v>
      </c>
      <c r="O45" s="44">
        <f t="shared" si="6"/>
        <v>968880</v>
      </c>
      <c r="P45" s="44">
        <f t="shared" si="6"/>
        <v>861687</v>
      </c>
      <c r="Q45" s="44">
        <f t="shared" si="6"/>
        <v>491910</v>
      </c>
      <c r="R45" s="44">
        <f t="shared" si="6"/>
        <v>2322477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16849909</v>
      </c>
      <c r="X45" s="44">
        <f t="shared" si="6"/>
        <v>18281224</v>
      </c>
      <c r="Y45" s="44">
        <f t="shared" si="6"/>
        <v>-1431315</v>
      </c>
      <c r="Z45" s="45">
        <f>+IF(X45&lt;&gt;0,+(Y45/X45)*100,0)</f>
        <v>-7.8294265197997692</v>
      </c>
      <c r="AA45" s="46">
        <f>+AA26-AA44</f>
        <v>19160347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-17140875</v>
      </c>
      <c r="D6" s="18"/>
      <c r="E6" s="19">
        <v>-2287908</v>
      </c>
      <c r="F6" s="20">
        <v>-3706709</v>
      </c>
      <c r="G6" s="20">
        <v>2644510</v>
      </c>
      <c r="H6" s="20">
        <v>-186845</v>
      </c>
      <c r="I6" s="20">
        <v>-380586</v>
      </c>
      <c r="J6" s="20">
        <v>2077079</v>
      </c>
      <c r="K6" s="20">
        <v>-150799</v>
      </c>
      <c r="L6" s="20">
        <v>841778</v>
      </c>
      <c r="M6" s="20">
        <v>-81567</v>
      </c>
      <c r="N6" s="20">
        <v>609412</v>
      </c>
      <c r="O6" s="20">
        <v>822418</v>
      </c>
      <c r="P6" s="20">
        <v>77223</v>
      </c>
      <c r="Q6" s="20">
        <v>777939</v>
      </c>
      <c r="R6" s="20">
        <v>1677580</v>
      </c>
      <c r="S6" s="20"/>
      <c r="T6" s="20"/>
      <c r="U6" s="20"/>
      <c r="V6" s="20"/>
      <c r="W6" s="20">
        <v>4364071</v>
      </c>
      <c r="X6" s="20">
        <v>-2390601</v>
      </c>
      <c r="Y6" s="20">
        <v>6754672</v>
      </c>
      <c r="Z6" s="21">
        <v>-282.55120783434796</v>
      </c>
      <c r="AA6" s="22">
        <v>-3706709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1472888</v>
      </c>
      <c r="G7" s="20">
        <v>1214195</v>
      </c>
      <c r="H7" s="20">
        <v>107247</v>
      </c>
      <c r="I7" s="20">
        <v>-34539</v>
      </c>
      <c r="J7" s="20">
        <v>1286903</v>
      </c>
      <c r="K7" s="20">
        <v>284566</v>
      </c>
      <c r="L7" s="20">
        <v>-350673</v>
      </c>
      <c r="M7" s="20">
        <v>129481</v>
      </c>
      <c r="N7" s="20">
        <v>63374</v>
      </c>
      <c r="O7" s="20">
        <v>-160754</v>
      </c>
      <c r="P7" s="20">
        <v>305099</v>
      </c>
      <c r="Q7" s="20">
        <v>-286208</v>
      </c>
      <c r="R7" s="20">
        <v>-141863</v>
      </c>
      <c r="S7" s="20"/>
      <c r="T7" s="20"/>
      <c r="U7" s="20"/>
      <c r="V7" s="20"/>
      <c r="W7" s="20">
        <v>1208414</v>
      </c>
      <c r="X7" s="20">
        <v>1351478</v>
      </c>
      <c r="Y7" s="20">
        <v>-143064</v>
      </c>
      <c r="Z7" s="21">
        <v>-10.58574390408131</v>
      </c>
      <c r="AA7" s="22">
        <v>1472888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-17140875</v>
      </c>
      <c r="D13" s="29">
        <f>SUM(D6:D12)</f>
        <v>0</v>
      </c>
      <c r="E13" s="30">
        <f t="shared" si="0"/>
        <v>-1443578</v>
      </c>
      <c r="F13" s="31">
        <f t="shared" si="0"/>
        <v>-2233821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133767</v>
      </c>
      <c r="L13" s="31">
        <f t="shared" si="0"/>
        <v>491105</v>
      </c>
      <c r="M13" s="31">
        <f t="shared" si="0"/>
        <v>47914</v>
      </c>
      <c r="N13" s="31">
        <f t="shared" si="0"/>
        <v>672786</v>
      </c>
      <c r="O13" s="31">
        <f t="shared" si="0"/>
        <v>661664</v>
      </c>
      <c r="P13" s="31">
        <f t="shared" si="0"/>
        <v>382322</v>
      </c>
      <c r="Q13" s="31">
        <f t="shared" si="0"/>
        <v>491731</v>
      </c>
      <c r="R13" s="31">
        <f t="shared" si="0"/>
        <v>1535717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5572485</v>
      </c>
      <c r="X13" s="31">
        <f t="shared" si="0"/>
        <v>-1039123</v>
      </c>
      <c r="Y13" s="31">
        <f t="shared" si="0"/>
        <v>6611608</v>
      </c>
      <c r="Z13" s="32">
        <f>+IF(X13&lt;&gt;0,+(Y13/X13)*100,0)</f>
        <v>-636.26808375909297</v>
      </c>
      <c r="AA13" s="33">
        <f>SUM(AA6:AA12)</f>
        <v>-2233821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9523005</v>
      </c>
      <c r="D17" s="18"/>
      <c r="E17" s="19">
        <v>1425733</v>
      </c>
      <c r="F17" s="20">
        <v>13456966</v>
      </c>
      <c r="G17" s="24">
        <v>10695316</v>
      </c>
      <c r="H17" s="24">
        <v>-1215522</v>
      </c>
      <c r="I17" s="24">
        <v>-21606</v>
      </c>
      <c r="J17" s="20">
        <v>9458188</v>
      </c>
      <c r="K17" s="24">
        <v>-21608</v>
      </c>
      <c r="L17" s="24">
        <v>-21608</v>
      </c>
      <c r="M17" s="20">
        <v>-21608</v>
      </c>
      <c r="N17" s="24">
        <v>-64824</v>
      </c>
      <c r="O17" s="24">
        <v>-21608</v>
      </c>
      <c r="P17" s="24">
        <v>-21608</v>
      </c>
      <c r="Q17" s="20">
        <v>-21608</v>
      </c>
      <c r="R17" s="24">
        <v>-64824</v>
      </c>
      <c r="S17" s="24"/>
      <c r="T17" s="20"/>
      <c r="U17" s="24"/>
      <c r="V17" s="24"/>
      <c r="W17" s="24">
        <v>9328540</v>
      </c>
      <c r="X17" s="20">
        <v>11965948</v>
      </c>
      <c r="Y17" s="24">
        <v>-2637408</v>
      </c>
      <c r="Z17" s="25">
        <v>-22.040944854515494</v>
      </c>
      <c r="AA17" s="26">
        <v>13456966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9523005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13456966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-21608</v>
      </c>
      <c r="L25" s="36">
        <f t="shared" si="1"/>
        <v>-21608</v>
      </c>
      <c r="M25" s="36">
        <f t="shared" si="1"/>
        <v>-21608</v>
      </c>
      <c r="N25" s="36">
        <f t="shared" si="1"/>
        <v>-64824</v>
      </c>
      <c r="O25" s="36">
        <f t="shared" si="1"/>
        <v>-21608</v>
      </c>
      <c r="P25" s="36">
        <f t="shared" si="1"/>
        <v>-21608</v>
      </c>
      <c r="Q25" s="36">
        <f t="shared" si="1"/>
        <v>-21608</v>
      </c>
      <c r="R25" s="36">
        <f t="shared" si="1"/>
        <v>-64824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9328540</v>
      </c>
      <c r="X25" s="36">
        <f t="shared" si="1"/>
        <v>11965948</v>
      </c>
      <c r="Y25" s="36">
        <f t="shared" si="1"/>
        <v>-2637408</v>
      </c>
      <c r="Z25" s="37">
        <f>+IF(X25&lt;&gt;0,+(Y25/X25)*100,0)</f>
        <v>-22.040944854515494</v>
      </c>
      <c r="AA25" s="38">
        <f>SUM(AA15:AA24)</f>
        <v>13456966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-7617870</v>
      </c>
      <c r="D26" s="29">
        <f>+D13+D25</f>
        <v>0</v>
      </c>
      <c r="E26" s="30">
        <f t="shared" si="2"/>
        <v>-17845</v>
      </c>
      <c r="F26" s="31">
        <f t="shared" si="2"/>
        <v>11223145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112159</v>
      </c>
      <c r="L26" s="31">
        <f t="shared" si="2"/>
        <v>469497</v>
      </c>
      <c r="M26" s="31">
        <f t="shared" si="2"/>
        <v>26306</v>
      </c>
      <c r="N26" s="31">
        <f t="shared" si="2"/>
        <v>607962</v>
      </c>
      <c r="O26" s="31">
        <f t="shared" si="2"/>
        <v>640056</v>
      </c>
      <c r="P26" s="31">
        <f t="shared" si="2"/>
        <v>360714</v>
      </c>
      <c r="Q26" s="31">
        <f t="shared" si="2"/>
        <v>470123</v>
      </c>
      <c r="R26" s="31">
        <f t="shared" si="2"/>
        <v>1470893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14901025</v>
      </c>
      <c r="X26" s="31">
        <f t="shared" si="2"/>
        <v>10926825</v>
      </c>
      <c r="Y26" s="31">
        <f t="shared" si="2"/>
        <v>3974200</v>
      </c>
      <c r="Z26" s="32">
        <f>+IF(X26&lt;&gt;0,+(Y26/X26)*100,0)</f>
        <v>36.371040993152178</v>
      </c>
      <c r="AA26" s="33">
        <f>+AA13+AA25</f>
        <v>11223145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82908</v>
      </c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>
        <v>82908</v>
      </c>
      <c r="Y31" s="20"/>
      <c r="Z31" s="21"/>
      <c r="AA31" s="22">
        <v>82908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>
        <v>400000</v>
      </c>
      <c r="Q33" s="20"/>
      <c r="R33" s="20">
        <v>400000</v>
      </c>
      <c r="S33" s="20"/>
      <c r="T33" s="20"/>
      <c r="U33" s="20"/>
      <c r="V33" s="20"/>
      <c r="W33" s="20">
        <v>890000</v>
      </c>
      <c r="X33" s="20"/>
      <c r="Y33" s="20">
        <v>890000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82908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400000</v>
      </c>
      <c r="Q37" s="31">
        <f t="shared" si="3"/>
        <v>0</v>
      </c>
      <c r="R37" s="31">
        <f t="shared" si="3"/>
        <v>400000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972908</v>
      </c>
      <c r="X37" s="31">
        <f t="shared" si="3"/>
        <v>82908</v>
      </c>
      <c r="Y37" s="31">
        <f t="shared" si="3"/>
        <v>890000</v>
      </c>
      <c r="Z37" s="32">
        <f>+IF(X37&lt;&gt;0,+(Y37/X37)*100,0)</f>
        <v>1073.4790370048727</v>
      </c>
      <c r="AA37" s="33">
        <f>SUM(AA29:AA36)</f>
        <v>82908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82908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400000</v>
      </c>
      <c r="Q44" s="31">
        <f t="shared" si="5"/>
        <v>0</v>
      </c>
      <c r="R44" s="31">
        <f t="shared" si="5"/>
        <v>400000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972908</v>
      </c>
      <c r="X44" s="31">
        <f t="shared" si="5"/>
        <v>82908</v>
      </c>
      <c r="Y44" s="31">
        <f t="shared" si="5"/>
        <v>890000</v>
      </c>
      <c r="Z44" s="32">
        <f>+IF(X44&lt;&gt;0,+(Y44/X44)*100,0)</f>
        <v>1073.4790370048727</v>
      </c>
      <c r="AA44" s="33">
        <f>+AA37+AA43</f>
        <v>82908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-7617870</v>
      </c>
      <c r="D45" s="42">
        <f t="shared" si="6"/>
        <v>0</v>
      </c>
      <c r="E45" s="43">
        <f t="shared" si="6"/>
        <v>-17845</v>
      </c>
      <c r="F45" s="44">
        <f t="shared" si="6"/>
        <v>11140237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112159</v>
      </c>
      <c r="L45" s="44">
        <f t="shared" si="6"/>
        <v>469497</v>
      </c>
      <c r="M45" s="44">
        <f t="shared" si="6"/>
        <v>26306</v>
      </c>
      <c r="N45" s="44">
        <f t="shared" si="6"/>
        <v>607962</v>
      </c>
      <c r="O45" s="44">
        <f t="shared" si="6"/>
        <v>640056</v>
      </c>
      <c r="P45" s="44">
        <f t="shared" si="6"/>
        <v>-39286</v>
      </c>
      <c r="Q45" s="44">
        <f t="shared" si="6"/>
        <v>470123</v>
      </c>
      <c r="R45" s="44">
        <f t="shared" si="6"/>
        <v>1070893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13928117</v>
      </c>
      <c r="X45" s="44">
        <f t="shared" si="6"/>
        <v>10843917</v>
      </c>
      <c r="Y45" s="44">
        <f t="shared" si="6"/>
        <v>3084200</v>
      </c>
      <c r="Z45" s="45">
        <f>+IF(X45&lt;&gt;0,+(Y45/X45)*100,0)</f>
        <v>28.441752182352559</v>
      </c>
      <c r="AA45" s="46">
        <f>+AA26-AA44</f>
        <v>11140237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660524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364204</v>
      </c>
      <c r="Y47" s="20">
        <v>-364204</v>
      </c>
      <c r="Z47" s="47">
        <v>-100</v>
      </c>
      <c r="AA47" s="22">
        <v>660524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660524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364204</v>
      </c>
      <c r="Y50" s="52">
        <f t="shared" si="7"/>
        <v>-364204</v>
      </c>
      <c r="Z50" s="53">
        <f>+IF(X50&lt;&gt;0,+(Y50/X50)*100,0)</f>
        <v>-100</v>
      </c>
      <c r="AA50" s="54">
        <f>SUM(AA47:AA49)</f>
        <v>660524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-3941816</v>
      </c>
      <c r="G17" s="24"/>
      <c r="H17" s="24"/>
      <c r="I17" s="24">
        <v>-985454</v>
      </c>
      <c r="J17" s="20">
        <v>-985454</v>
      </c>
      <c r="K17" s="24"/>
      <c r="L17" s="24"/>
      <c r="M17" s="20">
        <v>-985454</v>
      </c>
      <c r="N17" s="24">
        <v>-985454</v>
      </c>
      <c r="O17" s="24"/>
      <c r="P17" s="24"/>
      <c r="Q17" s="20">
        <v>-985454</v>
      </c>
      <c r="R17" s="24">
        <v>-985454</v>
      </c>
      <c r="S17" s="24"/>
      <c r="T17" s="20"/>
      <c r="U17" s="24"/>
      <c r="V17" s="24"/>
      <c r="W17" s="24">
        <v>-2956362</v>
      </c>
      <c r="X17" s="20">
        <v>-2956365</v>
      </c>
      <c r="Y17" s="24">
        <v>3</v>
      </c>
      <c r="Z17" s="25"/>
      <c r="AA17" s="26">
        <v>-3941816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-3941816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-985454</v>
      </c>
      <c r="N25" s="36">
        <f t="shared" si="1"/>
        <v>-985454</v>
      </c>
      <c r="O25" s="36">
        <f t="shared" si="1"/>
        <v>0</v>
      </c>
      <c r="P25" s="36">
        <f t="shared" si="1"/>
        <v>0</v>
      </c>
      <c r="Q25" s="36">
        <f t="shared" si="1"/>
        <v>-985454</v>
      </c>
      <c r="R25" s="36">
        <f t="shared" si="1"/>
        <v>-985454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-2956362</v>
      </c>
      <c r="X25" s="36">
        <f t="shared" si="1"/>
        <v>-2956365</v>
      </c>
      <c r="Y25" s="36">
        <f t="shared" si="1"/>
        <v>3</v>
      </c>
      <c r="Z25" s="37">
        <f>+IF(X25&lt;&gt;0,+(Y25/X25)*100,0)</f>
        <v>-1.0147596795388931E-4</v>
      </c>
      <c r="AA25" s="38">
        <f>SUM(AA15:AA24)</f>
        <v>-3941816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-3941816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-985454</v>
      </c>
      <c r="N26" s="31">
        <f t="shared" si="2"/>
        <v>-985454</v>
      </c>
      <c r="O26" s="31">
        <f t="shared" si="2"/>
        <v>0</v>
      </c>
      <c r="P26" s="31">
        <f t="shared" si="2"/>
        <v>0</v>
      </c>
      <c r="Q26" s="31">
        <f t="shared" si="2"/>
        <v>-985454</v>
      </c>
      <c r="R26" s="31">
        <f t="shared" si="2"/>
        <v>-985454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-2956362</v>
      </c>
      <c r="X26" s="31">
        <f t="shared" si="2"/>
        <v>-2956365</v>
      </c>
      <c r="Y26" s="31">
        <f t="shared" si="2"/>
        <v>3</v>
      </c>
      <c r="Z26" s="32">
        <f>+IF(X26&lt;&gt;0,+(Y26/X26)*100,0)</f>
        <v>-1.0147596795388931E-4</v>
      </c>
      <c r="AA26" s="33">
        <f>+AA13+AA25</f>
        <v>-3941816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-3941816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-985454</v>
      </c>
      <c r="N45" s="44">
        <f t="shared" si="6"/>
        <v>-985454</v>
      </c>
      <c r="O45" s="44">
        <f t="shared" si="6"/>
        <v>0</v>
      </c>
      <c r="P45" s="44">
        <f t="shared" si="6"/>
        <v>0</v>
      </c>
      <c r="Q45" s="44">
        <f t="shared" si="6"/>
        <v>-985454</v>
      </c>
      <c r="R45" s="44">
        <f t="shared" si="6"/>
        <v>-985454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-2956362</v>
      </c>
      <c r="X45" s="44">
        <f t="shared" si="6"/>
        <v>-2956365</v>
      </c>
      <c r="Y45" s="44">
        <f t="shared" si="6"/>
        <v>3</v>
      </c>
      <c r="Z45" s="45">
        <f>+IF(X45&lt;&gt;0,+(Y45/X45)*100,0)</f>
        <v>-1.0147596795388931E-4</v>
      </c>
      <c r="AA45" s="46">
        <f>+AA26-AA44</f>
        <v>-3941816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9C7C26-D31F-42A5-BF30-37D93AD96597}"/>
</file>

<file path=customXml/itemProps2.xml><?xml version="1.0" encoding="utf-8"?>
<ds:datastoreItem xmlns:ds="http://schemas.openxmlformats.org/officeDocument/2006/customXml" ds:itemID="{83DF0B42-C312-44C7-939C-E02FDE94B483}"/>
</file>

<file path=customXml/itemProps3.xml><?xml version="1.0" encoding="utf-8"?>
<ds:datastoreItem xmlns:ds="http://schemas.openxmlformats.org/officeDocument/2006/customXml" ds:itemID="{5F1AAF5E-C33F-4C6F-AC54-F140C8C365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2024-05-21T12:37:43Z</dcterms:created>
  <dcterms:modified xsi:type="dcterms:W3CDTF">2024-05-21T12:43:05Z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